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Default Extension="sigs" ContentType="application/vnd.openxmlformats-package.digital-signature-origin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_xmlsignatures/sig1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ThisWorkbook" defaultThemeVersion="124226"/>
  <bookViews>
    <workbookView xWindow="-810" yWindow="-105" windowWidth="15180" windowHeight="8700" tabRatio="881" activeTab="9"/>
  </bookViews>
  <sheets>
    <sheet name="Qaxaqapetaran" sheetId="21" r:id="rId1"/>
    <sheet name="Agapnjak" sheetId="22" r:id="rId2"/>
    <sheet name="Avan" sheetId="23" r:id="rId3"/>
    <sheet name="Arabkir" sheetId="27" r:id="rId4"/>
    <sheet name="Davtashen" sheetId="24" r:id="rId5"/>
    <sheet name="Erebuni" sheetId="28" r:id="rId6"/>
    <sheet name="Kentron" sheetId="38" r:id="rId7"/>
    <sheet name="Malatia" sheetId="29" r:id="rId8"/>
    <sheet name="Nor Norq" sheetId="26" r:id="rId9"/>
    <sheet name="Norq-Marash" sheetId="37" r:id="rId10"/>
    <sheet name="Nubarashen" sheetId="31" r:id="rId11"/>
    <sheet name="Shengavit" sheetId="35" r:id="rId12"/>
    <sheet name="Qanaqer" sheetId="33" r:id="rId13"/>
  </sheets>
  <definedNames>
    <definedName name="_xlnm.Print_Area" localSheetId="1">Agapnjak!$A$1:$H$518</definedName>
    <definedName name="_xlnm.Print_Area" localSheetId="3">Arabkir!$A$1:$H$740</definedName>
    <definedName name="_xlnm.Print_Area" localSheetId="2">Avan!$A$1:$H$255</definedName>
    <definedName name="_xlnm.Print_Area" localSheetId="4">Davtashen!$A$1:$H$297</definedName>
    <definedName name="_xlnm.Print_Area" localSheetId="5">Erebuni!$A$1:$H$489</definedName>
    <definedName name="_xlnm.Print_Area" localSheetId="6">Kentron!$A$1:$H$408</definedName>
    <definedName name="_xlnm.Print_Area" localSheetId="7">Malatia!$A$1:$I$663</definedName>
    <definedName name="_xlnm.Print_Area" localSheetId="8">'Nor Norq'!$A$1:$H$475</definedName>
    <definedName name="_xlnm.Print_Area" localSheetId="9">'Norq-Marash'!$A$1:$J$302</definedName>
    <definedName name="_xlnm.Print_Area" localSheetId="10">Nubarashen!$A$1:$H$220</definedName>
    <definedName name="_xlnm.Print_Area" localSheetId="12">Qanaqer!$A$1:$H$463</definedName>
    <definedName name="_xlnm.Print_Area" localSheetId="0">Qaxaqapetaran!$A$1:$H$718</definedName>
    <definedName name="_xlnm.Print_Area" localSheetId="11">Shengavit!$A$1:$H$408</definedName>
  </definedNames>
  <calcPr calcId="124519"/>
</workbook>
</file>

<file path=xl/calcChain.xml><?xml version="1.0" encoding="utf-8"?>
<calcChain xmlns="http://schemas.openxmlformats.org/spreadsheetml/2006/main">
  <c r="G456" i="28"/>
  <c r="G201" i="23"/>
  <c r="F439" i="21"/>
  <c r="F366" i="33"/>
  <c r="G375" i="35"/>
  <c r="F375"/>
  <c r="G368"/>
  <c r="G337"/>
  <c r="G339"/>
  <c r="G323"/>
  <c r="G297"/>
  <c r="G239"/>
  <c r="G65"/>
  <c r="G193" i="31"/>
  <c r="G395" i="26" l="1"/>
  <c r="G329"/>
  <c r="F714" i="21"/>
  <c r="G222" i="26"/>
  <c r="G349" i="29"/>
  <c r="G347" i="21" l="1"/>
  <c r="G226" i="26" l="1"/>
  <c r="G260" i="27"/>
  <c r="G393" i="29"/>
  <c r="G285" i="38"/>
  <c r="G267" i="27"/>
  <c r="G414" i="29"/>
  <c r="H330" i="21"/>
  <c r="G330"/>
  <c r="G363" i="27" l="1"/>
  <c r="G232" i="26"/>
  <c r="G231"/>
  <c r="G230"/>
  <c r="G197" i="24"/>
  <c r="G196" s="1"/>
  <c r="F609" i="21"/>
  <c r="G396" i="38"/>
  <c r="G276"/>
  <c r="F255" i="35"/>
  <c r="G255" s="1"/>
  <c r="G334"/>
  <c r="H333"/>
  <c r="F333"/>
  <c r="G376"/>
  <c r="G253"/>
  <c r="F590" i="21"/>
  <c r="F264" i="27"/>
  <c r="G343" i="22"/>
  <c r="G342"/>
  <c r="G276"/>
  <c r="H276"/>
  <c r="F191" i="21"/>
  <c r="G654" i="29"/>
  <c r="G283" i="24"/>
  <c r="G205"/>
  <c r="G204" s="1"/>
  <c r="G174"/>
  <c r="G160"/>
  <c r="F639" i="21"/>
  <c r="F488"/>
  <c r="F468"/>
  <c r="G472"/>
  <c r="G471"/>
  <c r="F458"/>
  <c r="F306" i="33"/>
  <c r="F324"/>
  <c r="H167" i="35"/>
  <c r="H163"/>
  <c r="H167" i="37"/>
  <c r="I167" s="1"/>
  <c r="G639" i="21" l="1"/>
  <c r="F420" i="29"/>
  <c r="F421"/>
  <c r="I165" i="37"/>
  <c r="I164" s="1"/>
  <c r="F460" i="29"/>
  <c r="F549" i="21"/>
  <c r="G191" i="31" l="1"/>
  <c r="F164" i="23"/>
  <c r="G164" s="1"/>
  <c r="F162"/>
  <c r="F161"/>
  <c r="G161" s="1"/>
  <c r="F159"/>
  <c r="F160"/>
  <c r="G160" s="1"/>
  <c r="F158"/>
  <c r="F157"/>
  <c r="G158"/>
  <c r="G159"/>
  <c r="G162"/>
  <c r="G157"/>
  <c r="G357" i="35"/>
  <c r="G157"/>
  <c r="F238" i="28"/>
  <c r="G238" s="1"/>
  <c r="G420"/>
  <c r="G419"/>
  <c r="G635" i="21"/>
  <c r="G634" s="1"/>
  <c r="F569"/>
  <c r="G156" i="23" l="1"/>
  <c r="G155" s="1"/>
  <c r="G341" i="38"/>
  <c r="G343"/>
  <c r="G340" s="1"/>
  <c r="G346"/>
  <c r="G345" s="1"/>
  <c r="G348"/>
  <c r="G351"/>
  <c r="G355"/>
  <c r="G361"/>
  <c r="G373"/>
  <c r="G360" s="1"/>
  <c r="G350" l="1"/>
  <c r="H496" i="29"/>
  <c r="F334" i="21"/>
  <c r="G105" i="28"/>
  <c r="G106"/>
  <c r="G107"/>
  <c r="G108"/>
  <c r="G109"/>
  <c r="G110"/>
  <c r="G111"/>
  <c r="G112"/>
  <c r="G113"/>
  <c r="G114"/>
  <c r="G115"/>
  <c r="G116"/>
  <c r="G117"/>
  <c r="G118"/>
  <c r="G119"/>
  <c r="G120"/>
  <c r="G121"/>
  <c r="G122"/>
  <c r="G123"/>
  <c r="G124"/>
  <c r="G125"/>
  <c r="G126"/>
  <c r="G127"/>
  <c r="G128"/>
  <c r="G129"/>
  <c r="G130"/>
  <c r="G131"/>
  <c r="G132"/>
  <c r="G133"/>
  <c r="G134"/>
  <c r="G135"/>
  <c r="G136"/>
  <c r="G137"/>
  <c r="G138"/>
  <c r="G139"/>
  <c r="G140"/>
  <c r="G141"/>
  <c r="G142"/>
  <c r="G143"/>
  <c r="G144"/>
  <c r="G145"/>
  <c r="G146"/>
  <c r="G147"/>
  <c r="G148"/>
  <c r="G149"/>
  <c r="G150"/>
  <c r="G151"/>
  <c r="G152"/>
  <c r="G153"/>
  <c r="G154"/>
  <c r="G155"/>
  <c r="G156"/>
  <c r="G157"/>
  <c r="G158"/>
  <c r="G159"/>
  <c r="G104"/>
  <c r="G160"/>
  <c r="G234"/>
  <c r="G237"/>
  <c r="G240"/>
  <c r="G244"/>
  <c r="G246"/>
  <c r="G248"/>
  <c r="G250"/>
  <c r="G255"/>
  <c r="I123" i="37"/>
  <c r="I198"/>
  <c r="G270" i="28"/>
  <c r="F717" i="21"/>
  <c r="F536"/>
  <c r="F469"/>
  <c r="H560" i="29"/>
  <c r="H403" i="38"/>
  <c r="G403" s="1"/>
  <c r="G316"/>
  <c r="G233" i="28" l="1"/>
  <c r="G297"/>
  <c r="F463" i="27"/>
  <c r="G653" i="29" l="1"/>
  <c r="G597"/>
  <c r="G317" i="27"/>
  <c r="G316" s="1"/>
  <c r="G714" i="21"/>
  <c r="G712" s="1"/>
  <c r="G318" i="38"/>
  <c r="F306" i="28"/>
  <c r="F575" i="21"/>
  <c r="F386"/>
  <c r="G302" i="28"/>
  <c r="G138" i="24"/>
  <c r="G9" i="22"/>
  <c r="G96" i="23"/>
  <c r="G633" i="21"/>
  <c r="G631"/>
  <c r="G630" s="1"/>
  <c r="G469"/>
  <c r="G413" i="33"/>
  <c r="G401"/>
  <c r="G711" i="21" l="1"/>
  <c r="G350" i="33"/>
  <c r="G349" s="1"/>
  <c r="G173" i="21"/>
  <c r="G386" i="38"/>
  <c r="G319"/>
  <c r="G336" l="1"/>
  <c r="G335" s="1"/>
  <c r="G332"/>
  <c r="G331" s="1"/>
  <c r="G327"/>
  <c r="G326" s="1"/>
  <c r="G324"/>
  <c r="G322"/>
  <c r="G321" l="1"/>
  <c r="G457" i="28"/>
  <c r="G264"/>
  <c r="G308" i="38"/>
  <c r="G9" i="28"/>
  <c r="G271"/>
  <c r="G275"/>
  <c r="G274" s="1"/>
  <c r="G296"/>
  <c r="G301"/>
  <c r="G300" s="1"/>
  <c r="G309"/>
  <c r="G308" s="1"/>
  <c r="G307" s="1"/>
  <c r="G314"/>
  <c r="G313" s="1"/>
  <c r="G312" s="1"/>
  <c r="G351"/>
  <c r="G350" s="1"/>
  <c r="G353"/>
  <c r="G354"/>
  <c r="G373"/>
  <c r="G372" s="1"/>
  <c r="G418"/>
  <c r="G408"/>
  <c r="G400"/>
  <c r="G397"/>
  <c r="G425"/>
  <c r="G427"/>
  <c r="G443"/>
  <c r="G454"/>
  <c r="G453" s="1"/>
  <c r="G461"/>
  <c r="G460" s="1"/>
  <c r="G481"/>
  <c r="G479" s="1"/>
  <c r="G484"/>
  <c r="G483" s="1"/>
  <c r="G51" i="31"/>
  <c r="G50" s="1"/>
  <c r="G220" l="1"/>
  <c r="G10"/>
  <c r="G239" i="28"/>
  <c r="G459"/>
  <c r="G8"/>
  <c r="G717" i="21"/>
  <c r="G716" s="1"/>
  <c r="G715" s="1"/>
  <c r="G708"/>
  <c r="G707"/>
  <c r="G706"/>
  <c r="G705"/>
  <c r="G704"/>
  <c r="G703"/>
  <c r="G702"/>
  <c r="G701"/>
  <c r="G700"/>
  <c r="G699"/>
  <c r="G698"/>
  <c r="G697"/>
  <c r="G696"/>
  <c r="G695"/>
  <c r="G694"/>
  <c r="G693"/>
  <c r="G692"/>
  <c r="G691"/>
  <c r="G690"/>
  <c r="G689"/>
  <c r="G688"/>
  <c r="G687"/>
  <c r="G686"/>
  <c r="G685"/>
  <c r="G684"/>
  <c r="G674"/>
  <c r="G673"/>
  <c r="G667"/>
  <c r="G657"/>
  <c r="G653"/>
  <c r="G652"/>
  <c r="G651" s="1"/>
  <c r="G650"/>
  <c r="G649" s="1"/>
  <c r="G648" s="1"/>
  <c r="G647"/>
  <c r="G646"/>
  <c r="G645"/>
  <c r="G644" s="1"/>
  <c r="G643" s="1"/>
  <c r="G642"/>
  <c r="G641" s="1"/>
  <c r="G640" s="1"/>
  <c r="G638"/>
  <c r="G637" s="1"/>
  <c r="G627"/>
  <c r="G626"/>
  <c r="G613" s="1"/>
  <c r="G612" s="1"/>
  <c r="G611" s="1"/>
  <c r="G609"/>
  <c r="G605"/>
  <c r="G604" s="1"/>
  <c r="G603" s="1"/>
  <c r="G602"/>
  <c r="G601"/>
  <c r="G600" s="1"/>
  <c r="G599"/>
  <c r="G598" s="1"/>
  <c r="G597" s="1"/>
  <c r="G596"/>
  <c r="G595"/>
  <c r="G594"/>
  <c r="G593"/>
  <c r="G592"/>
  <c r="G591" s="1"/>
  <c r="G590"/>
  <c r="G589" s="1"/>
  <c r="G588"/>
  <c r="G587"/>
  <c r="G586" s="1"/>
  <c r="G585" s="1"/>
  <c r="G584"/>
  <c r="G583"/>
  <c r="G582"/>
  <c r="G581" s="1"/>
  <c r="G580" s="1"/>
  <c r="G578"/>
  <c r="G577" s="1"/>
  <c r="G576"/>
  <c r="G575"/>
  <c r="G570"/>
  <c r="G569"/>
  <c r="H553"/>
  <c r="G553"/>
  <c r="F552"/>
  <c r="G551"/>
  <c r="G549"/>
  <c r="G547" s="1"/>
  <c r="G546" s="1"/>
  <c r="G545"/>
  <c r="G544" s="1"/>
  <c r="G543"/>
  <c r="G541" s="1"/>
  <c r="G540" s="1"/>
  <c r="G539"/>
  <c r="G538" s="1"/>
  <c r="G537" s="1"/>
  <c r="G536"/>
  <c r="G535" s="1"/>
  <c r="G534" s="1"/>
  <c r="G533"/>
  <c r="G532"/>
  <c r="G531"/>
  <c r="G530"/>
  <c r="G523"/>
  <c r="G522"/>
  <c r="G517" s="1"/>
  <c r="G516" s="1"/>
  <c r="G521"/>
  <c r="F520"/>
  <c r="F519"/>
  <c r="F518"/>
  <c r="G515"/>
  <c r="G514" s="1"/>
  <c r="G513"/>
  <c r="G512"/>
  <c r="F509"/>
  <c r="G508"/>
  <c r="G507" s="1"/>
  <c r="F506"/>
  <c r="F505"/>
  <c r="F504"/>
  <c r="G503"/>
  <c r="G502" s="1"/>
  <c r="G501"/>
  <c r="G500" s="1"/>
  <c r="G499" s="1"/>
  <c r="F498"/>
  <c r="G497"/>
  <c r="G496" s="1"/>
  <c r="G495"/>
  <c r="G494" s="1"/>
  <c r="G493" s="1"/>
  <c r="G492"/>
  <c r="F491"/>
  <c r="F490"/>
  <c r="F489"/>
  <c r="G488"/>
  <c r="G487" s="1"/>
  <c r="G486" s="1"/>
  <c r="G485"/>
  <c r="G484" s="1"/>
  <c r="G483" s="1"/>
  <c r="G482"/>
  <c r="G480" s="1"/>
  <c r="G479" s="1"/>
  <c r="G478"/>
  <c r="G477" s="1"/>
  <c r="G476" s="1"/>
  <c r="G475"/>
  <c r="G474" s="1"/>
  <c r="G473" s="1"/>
  <c r="G470"/>
  <c r="G468"/>
  <c r="G463"/>
  <c r="G462"/>
  <c r="G461" s="1"/>
  <c r="G459"/>
  <c r="G458"/>
  <c r="G455"/>
  <c r="G454"/>
  <c r="G451"/>
  <c r="G450" s="1"/>
  <c r="G449" s="1"/>
  <c r="G448"/>
  <c r="G447" s="1"/>
  <c r="G446"/>
  <c r="G445" s="1"/>
  <c r="G443"/>
  <c r="G442"/>
  <c r="G440"/>
  <c r="G439"/>
  <c r="G436"/>
  <c r="G435"/>
  <c r="G434"/>
  <c r="G433"/>
  <c r="G432"/>
  <c r="G431"/>
  <c r="G430"/>
  <c r="G429"/>
  <c r="G428"/>
  <c r="G427"/>
  <c r="G426"/>
  <c r="G425"/>
  <c r="G424"/>
  <c r="G423"/>
  <c r="G421"/>
  <c r="F420"/>
  <c r="F419"/>
  <c r="F418"/>
  <c r="F417"/>
  <c r="F416"/>
  <c r="F415"/>
  <c r="F414"/>
  <c r="G413"/>
  <c r="G411"/>
  <c r="G410"/>
  <c r="G405"/>
  <c r="G404" s="1"/>
  <c r="G402"/>
  <c r="G401" s="1"/>
  <c r="G399"/>
  <c r="G398" s="1"/>
  <c r="G391"/>
  <c r="G390" s="1"/>
  <c r="G389"/>
  <c r="G388" s="1"/>
  <c r="G386"/>
  <c r="G384"/>
  <c r="G383"/>
  <c r="G382"/>
  <c r="G381"/>
  <c r="G380"/>
  <c r="G379"/>
  <c r="G378"/>
  <c r="G377"/>
  <c r="G376"/>
  <c r="G375"/>
  <c r="G368"/>
  <c r="F367"/>
  <c r="F366"/>
  <c r="G353"/>
  <c r="G351"/>
  <c r="G350"/>
  <c r="G346"/>
  <c r="G344"/>
  <c r="G343"/>
  <c r="G342"/>
  <c r="G341"/>
  <c r="G340"/>
  <c r="G339"/>
  <c r="G338"/>
  <c r="F337"/>
  <c r="F336"/>
  <c r="F335"/>
  <c r="G327"/>
  <c r="G326"/>
  <c r="G322"/>
  <c r="G321"/>
  <c r="G320"/>
  <c r="G319"/>
  <c r="G318"/>
  <c r="G317"/>
  <c r="G316"/>
  <c r="G315"/>
  <c r="G314"/>
  <c r="G313"/>
  <c r="G312"/>
  <c r="G311"/>
  <c r="G310"/>
  <c r="G309"/>
  <c r="G308"/>
  <c r="G307"/>
  <c r="G306"/>
  <c r="G305"/>
  <c r="G304"/>
  <c r="G303"/>
  <c r="G302"/>
  <c r="G301"/>
  <c r="G300"/>
  <c r="G299"/>
  <c r="G298"/>
  <c r="G297"/>
  <c r="G296"/>
  <c r="G295"/>
  <c r="G294"/>
  <c r="G293"/>
  <c r="G292"/>
  <c r="G291"/>
  <c r="G290"/>
  <c r="G289"/>
  <c r="G288"/>
  <c r="G287"/>
  <c r="G245"/>
  <c r="G244"/>
  <c r="G243"/>
  <c r="G242"/>
  <c r="G241"/>
  <c r="G240"/>
  <c r="G239"/>
  <c r="G238"/>
  <c r="G237"/>
  <c r="G236"/>
  <c r="G235"/>
  <c r="G234"/>
  <c r="G233"/>
  <c r="G232"/>
  <c r="G231"/>
  <c r="G230"/>
  <c r="G229"/>
  <c r="G228"/>
  <c r="G227"/>
  <c r="G226"/>
  <c r="G225"/>
  <c r="G224"/>
  <c r="G223"/>
  <c r="G222"/>
  <c r="G221"/>
  <c r="G220"/>
  <c r="G219"/>
  <c r="G218"/>
  <c r="G217"/>
  <c r="G196"/>
  <c r="G195"/>
  <c r="G194"/>
  <c r="G191"/>
  <c r="G190"/>
  <c r="G189"/>
  <c r="G188"/>
  <c r="G187"/>
  <c r="G186"/>
  <c r="G180"/>
  <c r="G178"/>
  <c r="G177"/>
  <c r="G176"/>
  <c r="G175"/>
  <c r="G174"/>
  <c r="G172"/>
  <c r="G171"/>
  <c r="G170"/>
  <c r="G169"/>
  <c r="G168"/>
  <c r="G167"/>
  <c r="G166"/>
  <c r="G165"/>
  <c r="G164"/>
  <c r="G163"/>
  <c r="G162"/>
  <c r="G161"/>
  <c r="G160"/>
  <c r="G159"/>
  <c r="G158"/>
  <c r="G157"/>
  <c r="G156"/>
  <c r="G155"/>
  <c r="G154"/>
  <c r="G153"/>
  <c r="G152"/>
  <c r="G151"/>
  <c r="G150"/>
  <c r="G149"/>
  <c r="G142"/>
  <c r="G141"/>
  <c r="G140"/>
  <c r="G139"/>
  <c r="G138"/>
  <c r="G137"/>
  <c r="G136"/>
  <c r="G135"/>
  <c r="G134"/>
  <c r="G133"/>
  <c r="G132"/>
  <c r="G131"/>
  <c r="G130"/>
  <c r="G129"/>
  <c r="G128"/>
  <c r="G127"/>
  <c r="G126"/>
  <c r="G125"/>
  <c r="G124"/>
  <c r="G123"/>
  <c r="G122"/>
  <c r="G121"/>
  <c r="G120"/>
  <c r="G119"/>
  <c r="G118"/>
  <c r="G117"/>
  <c r="G116"/>
  <c r="G115"/>
  <c r="G114"/>
  <c r="G113"/>
  <c r="G112"/>
  <c r="G111"/>
  <c r="G110"/>
  <c r="G109"/>
  <c r="G108"/>
  <c r="G107"/>
  <c r="G106"/>
  <c r="G105"/>
  <c r="G104"/>
  <c r="G103"/>
  <c r="G102"/>
  <c r="G101"/>
  <c r="G100"/>
  <c r="G99"/>
  <c r="G98"/>
  <c r="G97"/>
  <c r="G96"/>
  <c r="G95"/>
  <c r="G94"/>
  <c r="G93"/>
  <c r="G92"/>
  <c r="G91"/>
  <c r="G90"/>
  <c r="G89"/>
  <c r="G88"/>
  <c r="G87"/>
  <c r="G86"/>
  <c r="G85"/>
  <c r="G84"/>
  <c r="G83"/>
  <c r="G82"/>
  <c r="G81"/>
  <c r="G80"/>
  <c r="G79"/>
  <c r="G78"/>
  <c r="G77"/>
  <c r="G76"/>
  <c r="G75"/>
  <c r="G74"/>
  <c r="G73"/>
  <c r="G72"/>
  <c r="G71"/>
  <c r="G70"/>
  <c r="G69"/>
  <c r="G68"/>
  <c r="G67"/>
  <c r="G66"/>
  <c r="G65"/>
  <c r="G64"/>
  <c r="G63"/>
  <c r="G62"/>
  <c r="G61"/>
  <c r="G60"/>
  <c r="G59"/>
  <c r="G58"/>
  <c r="G57"/>
  <c r="G56"/>
  <c r="G55"/>
  <c r="G54"/>
  <c r="G53"/>
  <c r="G52"/>
  <c r="G51"/>
  <c r="G50"/>
  <c r="G49"/>
  <c r="G48"/>
  <c r="G47"/>
  <c r="G46"/>
  <c r="G45"/>
  <c r="G44"/>
  <c r="G43"/>
  <c r="G42"/>
  <c r="G41"/>
  <c r="G40"/>
  <c r="G39"/>
  <c r="G38"/>
  <c r="G37"/>
  <c r="G36"/>
  <c r="G35"/>
  <c r="G34"/>
  <c r="G33"/>
  <c r="G32"/>
  <c r="G31"/>
  <c r="G30"/>
  <c r="G29"/>
  <c r="G28"/>
  <c r="G27"/>
  <c r="G26"/>
  <c r="G25"/>
  <c r="G24"/>
  <c r="G23"/>
  <c r="G22"/>
  <c r="G21"/>
  <c r="G20"/>
  <c r="G19"/>
  <c r="G18"/>
  <c r="G310" i="38"/>
  <c r="G683" i="21" l="1"/>
  <c r="G682" s="1"/>
  <c r="G681" s="1"/>
  <c r="G511"/>
  <c r="G387"/>
  <c r="G407"/>
  <c r="G406" s="1"/>
  <c r="G453"/>
  <c r="G452" s="1"/>
  <c r="G457"/>
  <c r="G456" s="1"/>
  <c r="G460"/>
  <c r="G550"/>
  <c r="G607"/>
  <c r="G606" s="1"/>
  <c r="G467"/>
  <c r="G466" s="1"/>
  <c r="G441"/>
  <c r="G525"/>
  <c r="G524" s="1"/>
  <c r="G397"/>
  <c r="G400"/>
  <c r="G422"/>
  <c r="G412" s="1"/>
  <c r="G438"/>
  <c r="G328"/>
  <c r="G17" s="1"/>
  <c r="G444"/>
  <c r="G403"/>
  <c r="G574"/>
  <c r="G573" s="1"/>
  <c r="G510"/>
  <c r="G341" i="22"/>
  <c r="G250" i="23"/>
  <c r="G205"/>
  <c r="G204" s="1"/>
  <c r="G200"/>
  <c r="G199" s="1"/>
  <c r="G195"/>
  <c r="G194" s="1"/>
  <c r="G186"/>
  <c r="G185" s="1"/>
  <c r="G175"/>
  <c r="G174" s="1"/>
  <c r="G173" s="1"/>
  <c r="G295" i="24"/>
  <c r="G293" s="1"/>
  <c r="G290"/>
  <c r="G286"/>
  <c r="G285" s="1"/>
  <c r="G284" s="1"/>
  <c r="G281"/>
  <c r="G278"/>
  <c r="G275"/>
  <c r="G248"/>
  <c r="G251"/>
  <c r="G239"/>
  <c r="G238" s="1"/>
  <c r="G231"/>
  <c r="G234"/>
  <c r="G215"/>
  <c r="G221"/>
  <c r="G218"/>
  <c r="G272"/>
  <c r="G371" i="28"/>
  <c r="G273"/>
  <c r="G245" i="24"/>
  <c r="G244" s="1"/>
  <c r="G228"/>
  <c r="G227" s="1"/>
  <c r="G225"/>
  <c r="G224" s="1"/>
  <c r="G354" i="27"/>
  <c r="G353" s="1"/>
  <c r="G309"/>
  <c r="G307"/>
  <c r="G304"/>
  <c r="G302"/>
  <c r="G243" i="24" l="1"/>
  <c r="G242" s="1"/>
  <c r="G437" i="21"/>
  <c r="G217" i="24"/>
  <c r="G718" i="21"/>
  <c r="G230" i="24"/>
  <c r="G294"/>
  <c r="G301" i="27"/>
  <c r="G306"/>
  <c r="G237" i="24"/>
  <c r="G489" i="28"/>
  <c r="G739" i="27"/>
  <c r="G738" s="1"/>
  <c r="G737" s="1"/>
  <c r="G736"/>
  <c r="G735"/>
  <c r="G734"/>
  <c r="G733"/>
  <c r="G732"/>
  <c r="G731"/>
  <c r="G729"/>
  <c r="G728"/>
  <c r="G727"/>
  <c r="G726"/>
  <c r="G725"/>
  <c r="G724"/>
  <c r="G723"/>
  <c r="G722"/>
  <c r="G721"/>
  <c r="G720"/>
  <c r="G719"/>
  <c r="G718"/>
  <c r="G717"/>
  <c r="G716"/>
  <c r="G715"/>
  <c r="G714"/>
  <c r="G713"/>
  <c r="G712"/>
  <c r="G711"/>
  <c r="G710"/>
  <c r="G709"/>
  <c r="G708"/>
  <c r="G707"/>
  <c r="G706"/>
  <c r="G705"/>
  <c r="G704"/>
  <c r="G703"/>
  <c r="G702"/>
  <c r="G701"/>
  <c r="G700"/>
  <c r="G699"/>
  <c r="G698"/>
  <c r="G697"/>
  <c r="G696"/>
  <c r="G695"/>
  <c r="G694"/>
  <c r="G693"/>
  <c r="G692"/>
  <c r="G691"/>
  <c r="G690"/>
  <c r="G689"/>
  <c r="G688"/>
  <c r="G687"/>
  <c r="G686"/>
  <c r="G685"/>
  <c r="G684"/>
  <c r="G683"/>
  <c r="G682"/>
  <c r="G681"/>
  <c r="G680"/>
  <c r="G679"/>
  <c r="G678"/>
  <c r="G677"/>
  <c r="G676"/>
  <c r="G675"/>
  <c r="G674"/>
  <c r="G673"/>
  <c r="G672"/>
  <c r="G671"/>
  <c r="G670"/>
  <c r="G669"/>
  <c r="G668"/>
  <c r="G667"/>
  <c r="G666" s="1"/>
  <c r="G664"/>
  <c r="G662" s="1"/>
  <c r="G661" s="1"/>
  <c r="G660"/>
  <c r="G658" s="1"/>
  <c r="G657" s="1"/>
  <c r="G656"/>
  <c r="G655" s="1"/>
  <c r="G654" s="1"/>
  <c r="G653"/>
  <c r="G652" s="1"/>
  <c r="G651" s="1"/>
  <c r="G650"/>
  <c r="G649"/>
  <c r="G648"/>
  <c r="G647"/>
  <c r="G646"/>
  <c r="G645"/>
  <c r="G644"/>
  <c r="G643"/>
  <c r="G642"/>
  <c r="G641"/>
  <c r="G640"/>
  <c r="G639"/>
  <c r="G638"/>
  <c r="G637"/>
  <c r="G636"/>
  <c r="G635"/>
  <c r="G634"/>
  <c r="G633"/>
  <c r="G632"/>
  <c r="G629"/>
  <c r="G628"/>
  <c r="G627"/>
  <c r="G626"/>
  <c r="G625"/>
  <c r="G624"/>
  <c r="G623"/>
  <c r="G622"/>
  <c r="G621"/>
  <c r="G620"/>
  <c r="G619"/>
  <c r="G618"/>
  <c r="G617"/>
  <c r="G616"/>
  <c r="G615"/>
  <c r="G614"/>
  <c r="G613"/>
  <c r="G612"/>
  <c r="G611"/>
  <c r="G609" s="1"/>
  <c r="G608"/>
  <c r="G607"/>
  <c r="G606"/>
  <c r="G605"/>
  <c r="G604"/>
  <c r="G603"/>
  <c r="G602"/>
  <c r="G601"/>
  <c r="G600"/>
  <c r="G599"/>
  <c r="G598"/>
  <c r="G597"/>
  <c r="G596"/>
  <c r="G595"/>
  <c r="G594"/>
  <c r="G593"/>
  <c r="G592"/>
  <c r="G591"/>
  <c r="G590"/>
  <c r="G588" s="1"/>
  <c r="G586"/>
  <c r="G585"/>
  <c r="G584"/>
  <c r="G583"/>
  <c r="G582"/>
  <c r="G581"/>
  <c r="G580"/>
  <c r="G579"/>
  <c r="G578"/>
  <c r="G577"/>
  <c r="G576"/>
  <c r="G575"/>
  <c r="G574"/>
  <c r="G573"/>
  <c r="G572"/>
  <c r="G571"/>
  <c r="G569" s="1"/>
  <c r="G568"/>
  <c r="G567"/>
  <c r="G566"/>
  <c r="G565"/>
  <c r="G564"/>
  <c r="G563"/>
  <c r="G562"/>
  <c r="G561"/>
  <c r="G560"/>
  <c r="G559"/>
  <c r="G558"/>
  <c r="G557"/>
  <c r="G556"/>
  <c r="G555"/>
  <c r="G554"/>
  <c r="G553"/>
  <c r="G551" s="1"/>
  <c r="G550"/>
  <c r="G549"/>
  <c r="G548"/>
  <c r="G547"/>
  <c r="G546"/>
  <c r="G545"/>
  <c r="G544"/>
  <c r="G543"/>
  <c r="G542"/>
  <c r="G541"/>
  <c r="G540"/>
  <c r="G539"/>
  <c r="G538"/>
  <c r="G537"/>
  <c r="G536"/>
  <c r="G535"/>
  <c r="G533" s="1"/>
  <c r="G532" s="1"/>
  <c r="G531"/>
  <c r="G530"/>
  <c r="G529"/>
  <c r="G528"/>
  <c r="G527"/>
  <c r="G526"/>
  <c r="G525"/>
  <c r="G524"/>
  <c r="G523"/>
  <c r="G522"/>
  <c r="G520" s="1"/>
  <c r="G519"/>
  <c r="G518"/>
  <c r="G517"/>
  <c r="G516"/>
  <c r="G515"/>
  <c r="G514"/>
  <c r="G513"/>
  <c r="G512"/>
  <c r="G511"/>
  <c r="G510"/>
  <c r="G508" s="1"/>
  <c r="G507" s="1"/>
  <c r="G506"/>
  <c r="G505"/>
  <c r="G503" s="1"/>
  <c r="G502"/>
  <c r="G501"/>
  <c r="G500"/>
  <c r="G499"/>
  <c r="G498"/>
  <c r="G497"/>
  <c r="G496"/>
  <c r="G495"/>
  <c r="G494"/>
  <c r="G493"/>
  <c r="G492"/>
  <c r="G491"/>
  <c r="G490"/>
  <c r="G489"/>
  <c r="G487" s="1"/>
  <c r="G486"/>
  <c r="G485"/>
  <c r="G484"/>
  <c r="G483"/>
  <c r="G482"/>
  <c r="G481"/>
  <c r="G480"/>
  <c r="G479"/>
  <c r="G478"/>
  <c r="G477"/>
  <c r="G476"/>
  <c r="G475"/>
  <c r="G474"/>
  <c r="G473"/>
  <c r="G471" s="1"/>
  <c r="G470"/>
  <c r="G469"/>
  <c r="G468"/>
  <c r="G467"/>
  <c r="G466"/>
  <c r="G465"/>
  <c r="G464"/>
  <c r="G463"/>
  <c r="G462"/>
  <c r="G461"/>
  <c r="G460"/>
  <c r="G459"/>
  <c r="G458"/>
  <c r="G457"/>
  <c r="G455" s="1"/>
  <c r="G454"/>
  <c r="G453"/>
  <c r="G452"/>
  <c r="G451"/>
  <c r="G450"/>
  <c r="G449"/>
  <c r="G448"/>
  <c r="G447"/>
  <c r="G446"/>
  <c r="G445"/>
  <c r="G442" s="1"/>
  <c r="G441"/>
  <c r="G440"/>
  <c r="G439"/>
  <c r="G438"/>
  <c r="G437"/>
  <c r="G436"/>
  <c r="G435"/>
  <c r="G434"/>
  <c r="G433"/>
  <c r="G432"/>
  <c r="G429" s="1"/>
  <c r="G428" s="1"/>
  <c r="G427"/>
  <c r="G426"/>
  <c r="G425"/>
  <c r="G422"/>
  <c r="G421"/>
  <c r="G420"/>
  <c r="G418" s="1"/>
  <c r="G417"/>
  <c r="G416"/>
  <c r="G415"/>
  <c r="G412"/>
  <c r="G411"/>
  <c r="G410"/>
  <c r="G405"/>
  <c r="G404"/>
  <c r="G403"/>
  <c r="G402"/>
  <c r="G401"/>
  <c r="G400"/>
  <c r="G399"/>
  <c r="G398"/>
  <c r="G397"/>
  <c r="G396"/>
  <c r="G395"/>
  <c r="G394"/>
  <c r="G393"/>
  <c r="G392"/>
  <c r="G391"/>
  <c r="G390"/>
  <c r="G389"/>
  <c r="G386"/>
  <c r="G385"/>
  <c r="G384"/>
  <c r="G383"/>
  <c r="G382"/>
  <c r="G381"/>
  <c r="G380"/>
  <c r="G379"/>
  <c r="G378"/>
  <c r="G377"/>
  <c r="G376"/>
  <c r="G375"/>
  <c r="G374"/>
  <c r="G373"/>
  <c r="G372"/>
  <c r="G371"/>
  <c r="G370"/>
  <c r="G369" s="1"/>
  <c r="G368" s="1"/>
  <c r="G366"/>
  <c r="G365" s="1"/>
  <c r="G364" s="1"/>
  <c r="G361"/>
  <c r="G360" s="1"/>
  <c r="G359"/>
  <c r="G357" s="1"/>
  <c r="G356" s="1"/>
  <c r="G352"/>
  <c r="G351" s="1"/>
  <c r="G350" s="1"/>
  <c r="G349"/>
  <c r="G348" s="1"/>
  <c r="G347" s="1"/>
  <c r="G346"/>
  <c r="G345"/>
  <c r="G344"/>
  <c r="G343"/>
  <c r="G342"/>
  <c r="G341"/>
  <c r="G340"/>
  <c r="G339"/>
  <c r="G338"/>
  <c r="G337"/>
  <c r="G336"/>
  <c r="G335"/>
  <c r="G334"/>
  <c r="G333"/>
  <c r="G332"/>
  <c r="G331"/>
  <c r="G330"/>
  <c r="G329"/>
  <c r="G328"/>
  <c r="G327"/>
  <c r="G326"/>
  <c r="G325"/>
  <c r="G324"/>
  <c r="G323"/>
  <c r="G322"/>
  <c r="G321" s="1"/>
  <c r="G320" s="1"/>
  <c r="G319" s="1"/>
  <c r="G311"/>
  <c r="G300"/>
  <c r="G299" s="1"/>
  <c r="G298" s="1"/>
  <c r="G297"/>
  <c r="G296"/>
  <c r="G295"/>
  <c r="G294"/>
  <c r="G293"/>
  <c r="G292"/>
  <c r="G291" s="1"/>
  <c r="G290"/>
  <c r="G289"/>
  <c r="G288"/>
  <c r="G287"/>
  <c r="G286"/>
  <c r="G285"/>
  <c r="G284"/>
  <c r="G283"/>
  <c r="G282"/>
  <c r="G281"/>
  <c r="G280"/>
  <c r="G279"/>
  <c r="G278"/>
  <c r="G275"/>
  <c r="G271"/>
  <c r="G270"/>
  <c r="G266"/>
  <c r="G264"/>
  <c r="G263"/>
  <c r="G258"/>
  <c r="G257"/>
  <c r="G256"/>
  <c r="G255"/>
  <c r="G254"/>
  <c r="G253"/>
  <c r="G251"/>
  <c r="G250"/>
  <c r="G248"/>
  <c r="G247"/>
  <c r="G245"/>
  <c r="G244"/>
  <c r="G242"/>
  <c r="G241"/>
  <c r="G240"/>
  <c r="G239"/>
  <c r="G238"/>
  <c r="G237"/>
  <c r="G236"/>
  <c r="G230"/>
  <c r="G229"/>
  <c r="G228"/>
  <c r="G227"/>
  <c r="G226"/>
  <c r="G225"/>
  <c r="G224"/>
  <c r="G223"/>
  <c r="G222"/>
  <c r="G221"/>
  <c r="G220"/>
  <c r="G219"/>
  <c r="G218"/>
  <c r="G217"/>
  <c r="G216"/>
  <c r="G215"/>
  <c r="G214"/>
  <c r="G213"/>
  <c r="G212"/>
  <c r="G211"/>
  <c r="G210"/>
  <c r="G209"/>
  <c r="G208"/>
  <c r="G207"/>
  <c r="G206"/>
  <c r="G205"/>
  <c r="G204"/>
  <c r="G203"/>
  <c r="G202"/>
  <c r="G201"/>
  <c r="G200"/>
  <c r="G199"/>
  <c r="G198"/>
  <c r="G197"/>
  <c r="G196"/>
  <c r="G195"/>
  <c r="G194"/>
  <c r="G193"/>
  <c r="G192"/>
  <c r="G191"/>
  <c r="G190"/>
  <c r="G189"/>
  <c r="G188"/>
  <c r="G187"/>
  <c r="G186"/>
  <c r="G185"/>
  <c r="G184"/>
  <c r="G183"/>
  <c r="G182"/>
  <c r="G181"/>
  <c r="G180"/>
  <c r="G179"/>
  <c r="G178"/>
  <c r="G177"/>
  <c r="G176"/>
  <c r="G135"/>
  <c r="G134"/>
  <c r="G133"/>
  <c r="G86"/>
  <c r="G85"/>
  <c r="G84"/>
  <c r="G83"/>
  <c r="G82"/>
  <c r="G81"/>
  <c r="G80"/>
  <c r="G79"/>
  <c r="G78"/>
  <c r="G77"/>
  <c r="G76"/>
  <c r="G75"/>
  <c r="G74"/>
  <c r="G73"/>
  <c r="G72"/>
  <c r="G71"/>
  <c r="G70"/>
  <c r="G69"/>
  <c r="G68"/>
  <c r="G67"/>
  <c r="G66"/>
  <c r="G65"/>
  <c r="G64"/>
  <c r="G63"/>
  <c r="G62"/>
  <c r="G61"/>
  <c r="G60"/>
  <c r="G59"/>
  <c r="G58"/>
  <c r="G57"/>
  <c r="G56"/>
  <c r="G55"/>
  <c r="G54"/>
  <c r="G53"/>
  <c r="G52"/>
  <c r="G51"/>
  <c r="G50"/>
  <c r="G49"/>
  <c r="G48"/>
  <c r="G47"/>
  <c r="G46"/>
  <c r="G45"/>
  <c r="G44"/>
  <c r="G43"/>
  <c r="G42"/>
  <c r="G41"/>
  <c r="G40"/>
  <c r="G39"/>
  <c r="G38"/>
  <c r="G37"/>
  <c r="G36"/>
  <c r="G35"/>
  <c r="G34"/>
  <c r="G33"/>
  <c r="G26"/>
  <c r="G25"/>
  <c r="G24"/>
  <c r="G23"/>
  <c r="G22"/>
  <c r="G21"/>
  <c r="G20"/>
  <c r="G19"/>
  <c r="G18"/>
  <c r="G10" s="1"/>
  <c r="G730" l="1"/>
  <c r="G243"/>
  <c r="G9" s="1"/>
  <c r="G665"/>
  <c r="G413"/>
  <c r="G423"/>
  <c r="G630"/>
  <c r="G587" s="1"/>
  <c r="G277"/>
  <c r="G276" s="1"/>
  <c r="G388"/>
  <c r="G387" s="1"/>
  <c r="G408"/>
  <c r="G407" s="1"/>
  <c r="G407" i="35"/>
  <c r="G406" s="1"/>
  <c r="G405" s="1"/>
  <c r="G404"/>
  <c r="G403"/>
  <c r="G402"/>
  <c r="G401"/>
  <c r="G400"/>
  <c r="G399"/>
  <c r="G398"/>
  <c r="G397"/>
  <c r="G396"/>
  <c r="G395"/>
  <c r="G394"/>
  <c r="G393"/>
  <c r="G392"/>
  <c r="G391"/>
  <c r="G390"/>
  <c r="G389"/>
  <c r="G388" s="1"/>
  <c r="G387" s="1"/>
  <c r="G386"/>
  <c r="G384" s="1"/>
  <c r="G383" s="1"/>
  <c r="G382"/>
  <c r="G381" s="1"/>
  <c r="G380" s="1"/>
  <c r="G374"/>
  <c r="G373"/>
  <c r="G372" s="1"/>
  <c r="G367"/>
  <c r="G338"/>
  <c r="G336"/>
  <c r="G333"/>
  <c r="G329"/>
  <c r="G327"/>
  <c r="G322"/>
  <c r="G320"/>
  <c r="G319" s="1"/>
  <c r="G316"/>
  <c r="G315" s="1"/>
  <c r="G312"/>
  <c r="G310"/>
  <c r="G308"/>
  <c r="G307" s="1"/>
  <c r="G306" s="1"/>
  <c r="G305"/>
  <c r="G304" s="1"/>
  <c r="G303" s="1"/>
  <c r="G302"/>
  <c r="G300" s="1"/>
  <c r="G299" s="1"/>
  <c r="G296"/>
  <c r="G295" s="1"/>
  <c r="G294"/>
  <c r="G293" s="1"/>
  <c r="G292" s="1"/>
  <c r="G291"/>
  <c r="G290" s="1"/>
  <c r="G289" s="1"/>
  <c r="G287"/>
  <c r="G286"/>
  <c r="G285" s="1"/>
  <c r="G282"/>
  <c r="G281"/>
  <c r="G280" s="1"/>
  <c r="G278"/>
  <c r="G277"/>
  <c r="G276"/>
  <c r="G275"/>
  <c r="G274"/>
  <c r="G273"/>
  <c r="G272"/>
  <c r="G271"/>
  <c r="G270"/>
  <c r="G269"/>
  <c r="G268"/>
  <c r="G267"/>
  <c r="G266"/>
  <c r="G265"/>
  <c r="G264"/>
  <c r="G263"/>
  <c r="G262"/>
  <c r="G261"/>
  <c r="G260"/>
  <c r="G259"/>
  <c r="G256"/>
  <c r="G254"/>
  <c r="G252" s="1"/>
  <c r="G251"/>
  <c r="G250"/>
  <c r="G249"/>
  <c r="G248"/>
  <c r="G247"/>
  <c r="G243"/>
  <c r="G242"/>
  <c r="G241" s="1"/>
  <c r="G237"/>
  <c r="G236"/>
  <c r="G235"/>
  <c r="G234"/>
  <c r="G233"/>
  <c r="G230"/>
  <c r="G229"/>
  <c r="G228"/>
  <c r="G227"/>
  <c r="G224"/>
  <c r="G223"/>
  <c r="G222"/>
  <c r="G221"/>
  <c r="G220"/>
  <c r="G219"/>
  <c r="G218"/>
  <c r="G217"/>
  <c r="G216"/>
  <c r="G215"/>
  <c r="G214"/>
  <c r="G213"/>
  <c r="G212"/>
  <c r="G211"/>
  <c r="G210"/>
  <c r="G209"/>
  <c r="G208"/>
  <c r="G207"/>
  <c r="G206"/>
  <c r="G205"/>
  <c r="G185"/>
  <c r="G184"/>
  <c r="G183"/>
  <c r="H181"/>
  <c r="F181"/>
  <c r="G180"/>
  <c r="G179"/>
  <c r="G178"/>
  <c r="G177"/>
  <c r="G176"/>
  <c r="G175"/>
  <c r="G174"/>
  <c r="G171"/>
  <c r="G170"/>
  <c r="G168"/>
  <c r="G167"/>
  <c r="G166"/>
  <c r="G164"/>
  <c r="G163"/>
  <c r="G161"/>
  <c r="G160"/>
  <c r="G159"/>
  <c r="G158"/>
  <c r="G156"/>
  <c r="G155"/>
  <c r="G154"/>
  <c r="G153"/>
  <c r="G149"/>
  <c r="G148"/>
  <c r="G147"/>
  <c r="G146"/>
  <c r="G145"/>
  <c r="G144"/>
  <c r="G143"/>
  <c r="G142"/>
  <c r="G141"/>
  <c r="G140"/>
  <c r="G139"/>
  <c r="G138"/>
  <c r="G137"/>
  <c r="G136"/>
  <c r="G135"/>
  <c r="G134"/>
  <c r="G133"/>
  <c r="G132"/>
  <c r="G131"/>
  <c r="G130"/>
  <c r="G129"/>
  <c r="G128"/>
  <c r="G127"/>
  <c r="G126"/>
  <c r="G125"/>
  <c r="G99"/>
  <c r="G98"/>
  <c r="G97"/>
  <c r="G96"/>
  <c r="G95"/>
  <c r="G91"/>
  <c r="G90"/>
  <c r="G89"/>
  <c r="G88"/>
  <c r="G87"/>
  <c r="G86"/>
  <c r="G85"/>
  <c r="G84"/>
  <c r="G83"/>
  <c r="G82"/>
  <c r="G81"/>
  <c r="G80"/>
  <c r="G79"/>
  <c r="G78"/>
  <c r="G77"/>
  <c r="G76"/>
  <c r="G75"/>
  <c r="G74"/>
  <c r="G73"/>
  <c r="G72"/>
  <c r="G71"/>
  <c r="G70"/>
  <c r="G69"/>
  <c r="G68"/>
  <c r="G67"/>
  <c r="G66"/>
  <c r="G64"/>
  <c r="G63"/>
  <c r="G62"/>
  <c r="G61"/>
  <c r="G60"/>
  <c r="G59"/>
  <c r="G58"/>
  <c r="G57"/>
  <c r="G56"/>
  <c r="G55"/>
  <c r="G54"/>
  <c r="G53"/>
  <c r="G52"/>
  <c r="G51"/>
  <c r="G471" i="26"/>
  <c r="G470"/>
  <c r="G468"/>
  <c r="G467"/>
  <c r="G466"/>
  <c r="G465"/>
  <c r="G464"/>
  <c r="G463"/>
  <c r="G462"/>
  <c r="G461"/>
  <c r="G460"/>
  <c r="G459"/>
  <c r="G458"/>
  <c r="G457"/>
  <c r="G456"/>
  <c r="G455"/>
  <c r="G454"/>
  <c r="G453"/>
  <c r="G452"/>
  <c r="G451"/>
  <c r="G450"/>
  <c r="G449"/>
  <c r="G448"/>
  <c r="G447"/>
  <c r="G446"/>
  <c r="G445"/>
  <c r="G444"/>
  <c r="G443"/>
  <c r="G442"/>
  <c r="G441"/>
  <c r="G440"/>
  <c r="G439"/>
  <c r="G438"/>
  <c r="G437"/>
  <c r="G436"/>
  <c r="G435"/>
  <c r="G434"/>
  <c r="G433"/>
  <c r="G432"/>
  <c r="G431"/>
  <c r="G430"/>
  <c r="G429"/>
  <c r="G428"/>
  <c r="G427"/>
  <c r="G426" s="1"/>
  <c r="G425" s="1"/>
  <c r="G422"/>
  <c r="G420"/>
  <c r="G416"/>
  <c r="G415" s="1"/>
  <c r="G412"/>
  <c r="G411" s="1"/>
  <c r="G398"/>
  <c r="G397" s="1"/>
  <c r="G394"/>
  <c r="G389"/>
  <c r="G350"/>
  <c r="G346"/>
  <c r="G345"/>
  <c r="G335"/>
  <c r="G332"/>
  <c r="G331" s="1"/>
  <c r="G328"/>
  <c r="G327" s="1"/>
  <c r="G324"/>
  <c r="G323" s="1"/>
  <c r="G320"/>
  <c r="G319" s="1"/>
  <c r="G316"/>
  <c r="G315" s="1"/>
  <c r="G313"/>
  <c r="G312" s="1"/>
  <c r="G310"/>
  <c r="G309" s="1"/>
  <c r="G305"/>
  <c r="G304"/>
  <c r="G301"/>
  <c r="G300" s="1"/>
  <c r="G297"/>
  <c r="G296" s="1"/>
  <c r="G294"/>
  <c r="G293" s="1"/>
  <c r="G292"/>
  <c r="G291"/>
  <c r="G290"/>
  <c r="G289"/>
  <c r="G287"/>
  <c r="G286"/>
  <c r="G285"/>
  <c r="G284"/>
  <c r="G282"/>
  <c r="G281"/>
  <c r="G280"/>
  <c r="G279"/>
  <c r="G278"/>
  <c r="G277"/>
  <c r="G274"/>
  <c r="G273"/>
  <c r="G272"/>
  <c r="G271"/>
  <c r="G270"/>
  <c r="G269"/>
  <c r="G268"/>
  <c r="G267"/>
  <c r="G266" s="1"/>
  <c r="G260"/>
  <c r="G259"/>
  <c r="G257"/>
  <c r="G253"/>
  <c r="G242"/>
  <c r="G241"/>
  <c r="G240"/>
  <c r="G239"/>
  <c r="G238"/>
  <c r="G237"/>
  <c r="G236"/>
  <c r="G224"/>
  <c r="G221"/>
  <c r="G220"/>
  <c r="G218"/>
  <c r="G217"/>
  <c r="G215"/>
  <c r="G214"/>
  <c r="G212"/>
  <c r="G211"/>
  <c r="G210"/>
  <c r="G209" s="1"/>
  <c r="G208"/>
  <c r="G207"/>
  <c r="G206"/>
  <c r="G205"/>
  <c r="G204"/>
  <c r="G203"/>
  <c r="G202"/>
  <c r="G201"/>
  <c r="G200"/>
  <c r="G199"/>
  <c r="G198"/>
  <c r="G197"/>
  <c r="G196"/>
  <c r="G187"/>
  <c r="G186"/>
  <c r="G185"/>
  <c r="G184"/>
  <c r="G183"/>
  <c r="G182"/>
  <c r="G181"/>
  <c r="G180"/>
  <c r="G179"/>
  <c r="G178"/>
  <c r="G177"/>
  <c r="G176"/>
  <c r="G175"/>
  <c r="G174"/>
  <c r="G173"/>
  <c r="G172"/>
  <c r="G171"/>
  <c r="G170"/>
  <c r="G169"/>
  <c r="G168"/>
  <c r="G167"/>
  <c r="G166"/>
  <c r="G165"/>
  <c r="G164"/>
  <c r="G163"/>
  <c r="G162"/>
  <c r="G161"/>
  <c r="G160"/>
  <c r="G159"/>
  <c r="G158"/>
  <c r="G157"/>
  <c r="G156"/>
  <c r="G155"/>
  <c r="G154"/>
  <c r="G153"/>
  <c r="G152"/>
  <c r="G151"/>
  <c r="G150"/>
  <c r="G149"/>
  <c r="G148"/>
  <c r="G147"/>
  <c r="G146"/>
  <c r="G145"/>
  <c r="G144"/>
  <c r="G143"/>
  <c r="G142"/>
  <c r="G141"/>
  <c r="G140"/>
  <c r="G139"/>
  <c r="G138"/>
  <c r="G137"/>
  <c r="G136"/>
  <c r="G135"/>
  <c r="G134"/>
  <c r="G133"/>
  <c r="G132"/>
  <c r="G131"/>
  <c r="G130"/>
  <c r="G129"/>
  <c r="G128"/>
  <c r="G127"/>
  <c r="G126"/>
  <c r="G125"/>
  <c r="G124"/>
  <c r="G123"/>
  <c r="G122"/>
  <c r="G121"/>
  <c r="G120"/>
  <c r="G119"/>
  <c r="G118"/>
  <c r="G117"/>
  <c r="G116"/>
  <c r="G115"/>
  <c r="G114"/>
  <c r="G113"/>
  <c r="G112"/>
  <c r="G111"/>
  <c r="G110"/>
  <c r="G109"/>
  <c r="G108"/>
  <c r="G107"/>
  <c r="G106"/>
  <c r="G105"/>
  <c r="G104"/>
  <c r="G103"/>
  <c r="G102"/>
  <c r="G101"/>
  <c r="G100"/>
  <c r="G99"/>
  <c r="G98"/>
  <c r="G97"/>
  <c r="G9" s="1"/>
  <c r="G516" i="22"/>
  <c r="G515" s="1"/>
  <c r="G406" i="27" l="1"/>
  <c r="G181" i="35"/>
  <c r="G419" i="26"/>
  <c r="G288"/>
  <c r="G265" s="1"/>
  <c r="G388"/>
  <c r="G9" i="35"/>
  <c r="G335"/>
  <c r="G332"/>
  <c r="G326" s="1"/>
  <c r="G324" s="1"/>
  <c r="G321" s="1"/>
  <c r="G162"/>
  <c r="G8" i="26"/>
  <c r="G284" i="35"/>
  <c r="G367" i="27"/>
  <c r="G740" s="1"/>
  <c r="G240" i="35"/>
  <c r="G246"/>
  <c r="G258"/>
  <c r="G257" s="1"/>
  <c r="G371"/>
  <c r="G369" s="1"/>
  <c r="G366" s="1"/>
  <c r="G309"/>
  <c r="G314"/>
  <c r="G279"/>
  <c r="G245"/>
  <c r="G212" i="24"/>
  <c r="G206"/>
  <c r="G153" s="1"/>
  <c r="G9"/>
  <c r="G475" i="26" l="1"/>
  <c r="G8" i="35"/>
  <c r="G408"/>
  <c r="G8" i="24"/>
  <c r="G297" s="1"/>
  <c r="G389" i="38"/>
  <c r="G394"/>
  <c r="G392"/>
  <c r="G406"/>
  <c r="G404"/>
  <c r="G317"/>
  <c r="G294"/>
  <c r="G293"/>
  <c r="G292"/>
  <c r="G291"/>
  <c r="G281"/>
  <c r="G278"/>
  <c r="G274"/>
  <c r="G271"/>
  <c r="G270"/>
  <c r="G269"/>
  <c r="G401"/>
  <c r="G400"/>
  <c r="G399"/>
  <c r="G313"/>
  <c r="G312"/>
  <c r="G311"/>
  <c r="G309"/>
  <c r="G266"/>
  <c r="G265"/>
  <c r="G264"/>
  <c r="G263"/>
  <c r="G262"/>
  <c r="G261"/>
  <c r="G260"/>
  <c r="G259"/>
  <c r="G250"/>
  <c r="G249"/>
  <c r="G248"/>
  <c r="G247"/>
  <c r="G246"/>
  <c r="G245"/>
  <c r="G244"/>
  <c r="G243"/>
  <c r="G242"/>
  <c r="G241"/>
  <c r="G240"/>
  <c r="G239"/>
  <c r="G238"/>
  <c r="G237"/>
  <c r="G236"/>
  <c r="G235"/>
  <c r="G234"/>
  <c r="G233"/>
  <c r="G232"/>
  <c r="G231"/>
  <c r="G230"/>
  <c r="G229"/>
  <c r="G228"/>
  <c r="G227"/>
  <c r="G226"/>
  <c r="G225"/>
  <c r="G224"/>
  <c r="G223"/>
  <c r="G222"/>
  <c r="G221"/>
  <c r="G220"/>
  <c r="G219"/>
  <c r="G218"/>
  <c r="G217"/>
  <c r="G216"/>
  <c r="G215"/>
  <c r="G214"/>
  <c r="G213"/>
  <c r="G212"/>
  <c r="G211"/>
  <c r="G210"/>
  <c r="G209"/>
  <c r="G208"/>
  <c r="G207"/>
  <c r="G206"/>
  <c r="G205"/>
  <c r="G204"/>
  <c r="G203"/>
  <c r="G202"/>
  <c r="G201"/>
  <c r="G200"/>
  <c r="G199"/>
  <c r="G149"/>
  <c r="G147"/>
  <c r="G146"/>
  <c r="G145"/>
  <c r="G144"/>
  <c r="G143"/>
  <c r="G142"/>
  <c r="G139"/>
  <c r="G138"/>
  <c r="G137"/>
  <c r="G136"/>
  <c r="G135"/>
  <c r="G134"/>
  <c r="G133"/>
  <c r="G132"/>
  <c r="G131"/>
  <c r="G130"/>
  <c r="G129"/>
  <c r="G128"/>
  <c r="G127"/>
  <c r="G126"/>
  <c r="G125"/>
  <c r="G124"/>
  <c r="G123"/>
  <c r="G122"/>
  <c r="G121"/>
  <c r="G120"/>
  <c r="G119"/>
  <c r="G118"/>
  <c r="G117"/>
  <c r="G116"/>
  <c r="G115"/>
  <c r="G114"/>
  <c r="G113"/>
  <c r="G112"/>
  <c r="G111"/>
  <c r="G110"/>
  <c r="G109"/>
  <c r="G108"/>
  <c r="G107"/>
  <c r="G106"/>
  <c r="G105"/>
  <c r="G104"/>
  <c r="G103"/>
  <c r="G102"/>
  <c r="G101"/>
  <c r="G100"/>
  <c r="G99"/>
  <c r="G98"/>
  <c r="G97"/>
  <c r="G96"/>
  <c r="G95"/>
  <c r="G94"/>
  <c r="G93"/>
  <c r="G92"/>
  <c r="G91"/>
  <c r="G90"/>
  <c r="G89"/>
  <c r="G88"/>
  <c r="G87"/>
  <c r="G86"/>
  <c r="G85"/>
  <c r="G84"/>
  <c r="G83"/>
  <c r="G82"/>
  <c r="G81"/>
  <c r="G80"/>
  <c r="G79"/>
  <c r="G78"/>
  <c r="G77"/>
  <c r="G76"/>
  <c r="G75"/>
  <c r="G74"/>
  <c r="G73"/>
  <c r="G72"/>
  <c r="G71"/>
  <c r="G70"/>
  <c r="G69"/>
  <c r="G10" s="1"/>
  <c r="G462" i="33"/>
  <c r="G461" s="1"/>
  <c r="G460" s="1"/>
  <c r="G459"/>
  <c r="G458"/>
  <c r="G457"/>
  <c r="G455"/>
  <c r="G454"/>
  <c r="G453"/>
  <c r="G452"/>
  <c r="G451"/>
  <c r="G450"/>
  <c r="G449"/>
  <c r="G448"/>
  <c r="G447"/>
  <c r="G446"/>
  <c r="G445"/>
  <c r="G444" s="1"/>
  <c r="G442"/>
  <c r="G441"/>
  <c r="G440" s="1"/>
  <c r="G439"/>
  <c r="G438" s="1"/>
  <c r="G437"/>
  <c r="G436"/>
  <c r="G435"/>
  <c r="G434"/>
  <c r="G433"/>
  <c r="G432"/>
  <c r="G431"/>
  <c r="G430"/>
  <c r="G429"/>
  <c r="G428" s="1"/>
  <c r="G426"/>
  <c r="G424"/>
  <c r="G423" s="1"/>
  <c r="G422"/>
  <c r="G421" s="1"/>
  <c r="G420" s="1"/>
  <c r="G419"/>
  <c r="G418" s="1"/>
  <c r="G417" s="1"/>
  <c r="G416"/>
  <c r="G415"/>
  <c r="G414"/>
  <c r="G412"/>
  <c r="G411"/>
  <c r="G410"/>
  <c r="G409"/>
  <c r="G408"/>
  <c r="G407"/>
  <c r="G406"/>
  <c r="G405"/>
  <c r="G404"/>
  <c r="G403"/>
  <c r="G402"/>
  <c r="G400"/>
  <c r="G399"/>
  <c r="G398"/>
  <c r="G397"/>
  <c r="G396"/>
  <c r="G395"/>
  <c r="G394"/>
  <c r="G393"/>
  <c r="G391"/>
  <c r="G390"/>
  <c r="G389"/>
  <c r="G388"/>
  <c r="G387"/>
  <c r="G386"/>
  <c r="G385"/>
  <c r="G384"/>
  <c r="G383"/>
  <c r="G382"/>
  <c r="G381"/>
  <c r="G380"/>
  <c r="G379" s="1"/>
  <c r="G378"/>
  <c r="G377" s="1"/>
  <c r="G375"/>
  <c r="G374"/>
  <c r="G373"/>
  <c r="G372"/>
  <c r="G371" s="1"/>
  <c r="G370"/>
  <c r="G369"/>
  <c r="G368" s="1"/>
  <c r="G366"/>
  <c r="G365" s="1"/>
  <c r="G364" s="1"/>
  <c r="G363"/>
  <c r="G362" s="1"/>
  <c r="G361"/>
  <c r="G360" s="1"/>
  <c r="G359" s="1"/>
  <c r="G358"/>
  <c r="G356"/>
  <c r="G355" s="1"/>
  <c r="G354"/>
  <c r="G353" s="1"/>
  <c r="G352" s="1"/>
  <c r="G348"/>
  <c r="G347" s="1"/>
  <c r="G346"/>
  <c r="G345" s="1"/>
  <c r="G343"/>
  <c r="G342" s="1"/>
  <c r="G341" s="1"/>
  <c r="G340"/>
  <c r="G339"/>
  <c r="G338"/>
  <c r="G337"/>
  <c r="G336" s="1"/>
  <c r="G335"/>
  <c r="G334"/>
  <c r="G333" s="1"/>
  <c r="G332"/>
  <c r="G331" s="1"/>
  <c r="G329"/>
  <c r="G328"/>
  <c r="G326"/>
  <c r="G324"/>
  <c r="G323"/>
  <c r="G322"/>
  <c r="G320"/>
  <c r="G319"/>
  <c r="G318"/>
  <c r="G317"/>
  <c r="G316"/>
  <c r="G315"/>
  <c r="G314"/>
  <c r="G313"/>
  <c r="G312"/>
  <c r="G311"/>
  <c r="G310"/>
  <c r="G308"/>
  <c r="G307"/>
  <c r="G306"/>
  <c r="G304"/>
  <c r="G302"/>
  <c r="G301"/>
  <c r="G300"/>
  <c r="G299" s="1"/>
  <c r="G298"/>
  <c r="G297"/>
  <c r="G296"/>
  <c r="G295"/>
  <c r="G294"/>
  <c r="G293"/>
  <c r="G292"/>
  <c r="G291"/>
  <c r="G280"/>
  <c r="G278"/>
  <c r="G277"/>
  <c r="G276"/>
  <c r="G275"/>
  <c r="G274"/>
  <c r="G273"/>
  <c r="G267"/>
  <c r="G266"/>
  <c r="G265"/>
  <c r="G264"/>
  <c r="G261"/>
  <c r="G260"/>
  <c r="G259"/>
  <c r="G258"/>
  <c r="G257"/>
  <c r="G256"/>
  <c r="G255"/>
  <c r="G254"/>
  <c r="G253"/>
  <c r="G252"/>
  <c r="G251"/>
  <c r="G250"/>
  <c r="G249"/>
  <c r="G248"/>
  <c r="G247"/>
  <c r="G246"/>
  <c r="G245"/>
  <c r="G244"/>
  <c r="G243"/>
  <c r="G242"/>
  <c r="G241"/>
  <c r="G240"/>
  <c r="G239"/>
  <c r="G238"/>
  <c r="G237"/>
  <c r="G236"/>
  <c r="G235"/>
  <c r="G234"/>
  <c r="G233"/>
  <c r="G232"/>
  <c r="G231"/>
  <c r="G230"/>
  <c r="G229"/>
  <c r="G228"/>
  <c r="G227"/>
  <c r="G226"/>
  <c r="G225"/>
  <c r="G224"/>
  <c r="G223"/>
  <c r="G222"/>
  <c r="G221"/>
  <c r="G220"/>
  <c r="G219"/>
  <c r="G218"/>
  <c r="G217"/>
  <c r="G216"/>
  <c r="G215"/>
  <c r="G214"/>
  <c r="G213"/>
  <c r="G212"/>
  <c r="G211"/>
  <c r="G210"/>
  <c r="G209"/>
  <c r="G208"/>
  <c r="G207"/>
  <c r="G206"/>
  <c r="G205"/>
  <c r="G204"/>
  <c r="G203"/>
  <c r="G202"/>
  <c r="G201"/>
  <c r="G200"/>
  <c r="G199"/>
  <c r="G198"/>
  <c r="G197"/>
  <c r="G196"/>
  <c r="G195"/>
  <c r="G194"/>
  <c r="G193"/>
  <c r="G192"/>
  <c r="G191"/>
  <c r="G190"/>
  <c r="G189"/>
  <c r="G188"/>
  <c r="G129"/>
  <c r="G128"/>
  <c r="G127"/>
  <c r="G126"/>
  <c r="G125"/>
  <c r="G124"/>
  <c r="G123"/>
  <c r="G122"/>
  <c r="G121"/>
  <c r="G120"/>
  <c r="G119"/>
  <c r="G118"/>
  <c r="G117"/>
  <c r="G116"/>
  <c r="G115"/>
  <c r="G114"/>
  <c r="G113"/>
  <c r="G112"/>
  <c r="G111"/>
  <c r="G110"/>
  <c r="G109"/>
  <c r="G108"/>
  <c r="G107"/>
  <c r="G106"/>
  <c r="G105"/>
  <c r="G104"/>
  <c r="G103"/>
  <c r="G102"/>
  <c r="G101"/>
  <c r="G100"/>
  <c r="G99"/>
  <c r="G98"/>
  <c r="G97"/>
  <c r="G96"/>
  <c r="G95"/>
  <c r="G94"/>
  <c r="G93"/>
  <c r="G92"/>
  <c r="G91"/>
  <c r="G90"/>
  <c r="G89"/>
  <c r="G88"/>
  <c r="G87"/>
  <c r="G86"/>
  <c r="G85"/>
  <c r="G84"/>
  <c r="G83"/>
  <c r="G82"/>
  <c r="G81"/>
  <c r="G80"/>
  <c r="G79"/>
  <c r="G78"/>
  <c r="G77"/>
  <c r="G76"/>
  <c r="G75"/>
  <c r="G74"/>
  <c r="G27"/>
  <c r="G26"/>
  <c r="G25"/>
  <c r="G24"/>
  <c r="G23"/>
  <c r="G22"/>
  <c r="G21"/>
  <c r="G20"/>
  <c r="G19"/>
  <c r="G9" s="1"/>
  <c r="G392" l="1"/>
  <c r="G376" s="1"/>
  <c r="G315" i="38"/>
  <c r="G402"/>
  <c r="G307"/>
  <c r="G398"/>
  <c r="G397" s="1"/>
  <c r="G268"/>
  <c r="G9"/>
  <c r="G330" i="33"/>
  <c r="G344"/>
  <c r="G456"/>
  <c r="G282"/>
  <c r="G8" s="1"/>
  <c r="G367"/>
  <c r="G427"/>
  <c r="G443"/>
  <c r="G253" i="23"/>
  <c r="G252" s="1"/>
  <c r="G249"/>
  <c r="G248"/>
  <c r="G242"/>
  <c r="G241" s="1"/>
  <c r="G240"/>
  <c r="G239"/>
  <c r="G238"/>
  <c r="G237"/>
  <c r="G236"/>
  <c r="G235"/>
  <c r="G234"/>
  <c r="G233"/>
  <c r="G232"/>
  <c r="G231"/>
  <c r="G230"/>
  <c r="G229"/>
  <c r="G228"/>
  <c r="G227"/>
  <c r="G226"/>
  <c r="G225"/>
  <c r="G224"/>
  <c r="G223"/>
  <c r="G222"/>
  <c r="G221"/>
  <c r="G220"/>
  <c r="G219"/>
  <c r="G218"/>
  <c r="G217"/>
  <c r="G216"/>
  <c r="G215"/>
  <c r="G203"/>
  <c r="G198"/>
  <c r="G193"/>
  <c r="G190"/>
  <c r="G189" s="1"/>
  <c r="G184"/>
  <c r="G182"/>
  <c r="G181" s="1"/>
  <c r="G179"/>
  <c r="G178" s="1"/>
  <c r="G172"/>
  <c r="G168"/>
  <c r="G167" s="1"/>
  <c r="G166" s="1"/>
  <c r="G165" s="1"/>
  <c r="G104"/>
  <c r="G10"/>
  <c r="G214" l="1"/>
  <c r="G213" s="1"/>
  <c r="G212" s="1"/>
  <c r="G306" i="38"/>
  <c r="G9" i="23"/>
  <c r="G171"/>
  <c r="G170" s="1"/>
  <c r="G169" s="1"/>
  <c r="G246"/>
  <c r="G245" s="1"/>
  <c r="G247"/>
  <c r="G463" i="33"/>
  <c r="G8" i="38"/>
  <c r="G408" s="1"/>
  <c r="G255" i="23" l="1"/>
  <c r="G513" i="22"/>
  <c r="G512" s="1"/>
  <c r="G504"/>
  <c r="G464"/>
  <c r="G429"/>
  <c r="G426"/>
  <c r="G421"/>
  <c r="G420" s="1"/>
  <c r="G398"/>
  <c r="G397" s="1"/>
  <c r="G396" s="1"/>
  <c r="G394"/>
  <c r="G392"/>
  <c r="G391" s="1"/>
  <c r="G389"/>
  <c r="G388" s="1"/>
  <c r="G384"/>
  <c r="G383" s="1"/>
  <c r="G381"/>
  <c r="G380"/>
  <c r="G375"/>
  <c r="G374" s="1"/>
  <c r="G348"/>
  <c r="G347" s="1"/>
  <c r="G345"/>
  <c r="G344" s="1"/>
  <c r="G340"/>
  <c r="G311"/>
  <c r="G275"/>
  <c r="G8" s="1"/>
  <c r="G310" l="1"/>
  <c r="G428"/>
  <c r="G425" s="1"/>
  <c r="I301" i="37"/>
  <c r="I300" s="1"/>
  <c r="I299" s="1"/>
  <c r="I298"/>
  <c r="I297"/>
  <c r="I295"/>
  <c r="I294"/>
  <c r="I293"/>
  <c r="I292"/>
  <c r="I291"/>
  <c r="I290"/>
  <c r="I289"/>
  <c r="I288"/>
  <c r="I287"/>
  <c r="I286"/>
  <c r="I285"/>
  <c r="I284"/>
  <c r="I283"/>
  <c r="I282"/>
  <c r="I281"/>
  <c r="I280"/>
  <c r="I279"/>
  <c r="I278"/>
  <c r="I276"/>
  <c r="I275" s="1"/>
  <c r="I274"/>
  <c r="I272"/>
  <c r="I271" s="1"/>
  <c r="I270"/>
  <c r="I269"/>
  <c r="I268" s="1"/>
  <c r="I266"/>
  <c r="I265" s="1"/>
  <c r="I264" s="1"/>
  <c r="I263"/>
  <c r="I262"/>
  <c r="I261"/>
  <c r="I260"/>
  <c r="I259"/>
  <c r="I258"/>
  <c r="I257"/>
  <c r="I256"/>
  <c r="I255"/>
  <c r="I254"/>
  <c r="I253"/>
  <c r="I252"/>
  <c r="I251"/>
  <c r="I250"/>
  <c r="I249"/>
  <c r="I248"/>
  <c r="I229"/>
  <c r="I228"/>
  <c r="I227"/>
  <c r="I226"/>
  <c r="I225"/>
  <c r="I224"/>
  <c r="I223"/>
  <c r="I222"/>
  <c r="I221"/>
  <c r="I220"/>
  <c r="I219"/>
  <c r="I218"/>
  <c r="I203"/>
  <c r="I202" s="1"/>
  <c r="I201"/>
  <c r="I196"/>
  <c r="I195" s="1"/>
  <c r="I194"/>
  <c r="I193" s="1"/>
  <c r="I191"/>
  <c r="I190"/>
  <c r="I183"/>
  <c r="I182"/>
  <c r="I181"/>
  <c r="I179" s="1"/>
  <c r="I176"/>
  <c r="I175"/>
  <c r="I174" s="1"/>
  <c r="I171"/>
  <c r="I170"/>
  <c r="I169" s="1"/>
  <c r="I166"/>
  <c r="I161"/>
  <c r="I163" s="1"/>
  <c r="I159"/>
  <c r="I158"/>
  <c r="I156"/>
  <c r="I155"/>
  <c r="I151"/>
  <c r="I150" s="1"/>
  <c r="I149"/>
  <c r="I148" s="1"/>
  <c r="I146"/>
  <c r="I144"/>
  <c r="I143"/>
  <c r="I142"/>
  <c r="I141"/>
  <c r="I140"/>
  <c r="I139"/>
  <c r="I138"/>
  <c r="I137"/>
  <c r="I136"/>
  <c r="I135"/>
  <c r="I134"/>
  <c r="I133"/>
  <c r="I132"/>
  <c r="I131"/>
  <c r="I129"/>
  <c r="I128"/>
  <c r="I127"/>
  <c r="I126"/>
  <c r="I122"/>
  <c r="I121"/>
  <c r="I120"/>
  <c r="I119"/>
  <c r="I118"/>
  <c r="I117"/>
  <c r="I116"/>
  <c r="I115"/>
  <c r="I112"/>
  <c r="I111"/>
  <c r="I110"/>
  <c r="I109"/>
  <c r="I108"/>
  <c r="I107"/>
  <c r="I106"/>
  <c r="I105"/>
  <c r="I104"/>
  <c r="I103"/>
  <c r="I102"/>
  <c r="I101"/>
  <c r="I100"/>
  <c r="I99"/>
  <c r="I98"/>
  <c r="I97"/>
  <c r="I96"/>
  <c r="I95"/>
  <c r="I94"/>
  <c r="I93"/>
  <c r="I92"/>
  <c r="I91"/>
  <c r="I90"/>
  <c r="I89"/>
  <c r="I88"/>
  <c r="I87"/>
  <c r="I86"/>
  <c r="I85"/>
  <c r="I84"/>
  <c r="I83"/>
  <c r="I82"/>
  <c r="I81"/>
  <c r="I80"/>
  <c r="I79"/>
  <c r="I78"/>
  <c r="I77"/>
  <c r="I76"/>
  <c r="I75"/>
  <c r="I74"/>
  <c r="I73"/>
  <c r="I72"/>
  <c r="I71"/>
  <c r="I70"/>
  <c r="I69"/>
  <c r="I27"/>
  <c r="I26"/>
  <c r="I25"/>
  <c r="I24"/>
  <c r="I23"/>
  <c r="I22"/>
  <c r="I21"/>
  <c r="I20"/>
  <c r="I19"/>
  <c r="I187" l="1"/>
  <c r="I204"/>
  <c r="I205" s="1"/>
  <c r="I296"/>
  <c r="I200"/>
  <c r="I197"/>
  <c r="I9"/>
  <c r="I153"/>
  <c r="I125"/>
  <c r="I230"/>
  <c r="I231" s="1"/>
  <c r="I168"/>
  <c r="I152"/>
  <c r="I178"/>
  <c r="G518" i="22"/>
  <c r="I160" i="37"/>
  <c r="I173"/>
  <c r="I186"/>
  <c r="I147"/>
  <c r="I192"/>
  <c r="I267"/>
  <c r="I277"/>
  <c r="I8" l="1"/>
  <c r="I302" s="1"/>
  <c r="G662" i="29" l="1"/>
  <c r="G661" s="1"/>
  <c r="G660" s="1"/>
  <c r="G659"/>
  <c r="G658"/>
  <c r="G657"/>
  <c r="G656"/>
  <c r="G655"/>
  <c r="G651"/>
  <c r="G650"/>
  <c r="G649"/>
  <c r="G648"/>
  <c r="G647"/>
  <c r="G646"/>
  <c r="G645"/>
  <c r="G644"/>
  <c r="G643"/>
  <c r="G642"/>
  <c r="G641"/>
  <c r="G640"/>
  <c r="G639"/>
  <c r="G638"/>
  <c r="G637"/>
  <c r="G636"/>
  <c r="G635"/>
  <c r="G634"/>
  <c r="G633"/>
  <c r="G632"/>
  <c r="G631"/>
  <c r="G630"/>
  <c r="G629"/>
  <c r="G628"/>
  <c r="G627"/>
  <c r="G626"/>
  <c r="G625"/>
  <c r="G624"/>
  <c r="G623"/>
  <c r="G622"/>
  <c r="G621"/>
  <c r="G620"/>
  <c r="G619"/>
  <c r="G618"/>
  <c r="G617"/>
  <c r="G616"/>
  <c r="G615"/>
  <c r="G614"/>
  <c r="G613"/>
  <c r="G612"/>
  <c r="G611"/>
  <c r="G610"/>
  <c r="G609"/>
  <c r="G608"/>
  <c r="G605"/>
  <c r="G604"/>
  <c r="G603"/>
  <c r="G596"/>
  <c r="G593"/>
  <c r="G592"/>
  <c r="G591"/>
  <c r="G590"/>
  <c r="G589"/>
  <c r="G588"/>
  <c r="G587"/>
  <c r="G586"/>
  <c r="G585"/>
  <c r="G582"/>
  <c r="G581"/>
  <c r="G578"/>
  <c r="G577"/>
  <c r="G576" s="1"/>
  <c r="G575"/>
  <c r="G574"/>
  <c r="G573" s="1"/>
  <c r="G572" s="1"/>
  <c r="G571"/>
  <c r="G570"/>
  <c r="G569"/>
  <c r="G568"/>
  <c r="G567" s="1"/>
  <c r="G566"/>
  <c r="G565"/>
  <c r="G564" s="1"/>
  <c r="G562"/>
  <c r="G561" s="1"/>
  <c r="G560"/>
  <c r="G559" s="1"/>
  <c r="G557"/>
  <c r="G556"/>
  <c r="G555"/>
  <c r="G554"/>
  <c r="G553"/>
  <c r="G552"/>
  <c r="G551"/>
  <c r="G550"/>
  <c r="G549"/>
  <c r="G548"/>
  <c r="G547"/>
  <c r="G546"/>
  <c r="G545"/>
  <c r="G544"/>
  <c r="G543"/>
  <c r="G542"/>
  <c r="G541"/>
  <c r="G540"/>
  <c r="G539"/>
  <c r="G538"/>
  <c r="G537"/>
  <c r="G536"/>
  <c r="G535"/>
  <c r="G534"/>
  <c r="G533"/>
  <c r="G532"/>
  <c r="G531"/>
  <c r="G530"/>
  <c r="G528"/>
  <c r="G527"/>
  <c r="G526"/>
  <c r="G525"/>
  <c r="G524"/>
  <c r="G523"/>
  <c r="G522"/>
  <c r="G521"/>
  <c r="G520"/>
  <c r="G519"/>
  <c r="G518"/>
  <c r="G517"/>
  <c r="G516"/>
  <c r="G515"/>
  <c r="G514" s="1"/>
  <c r="G513"/>
  <c r="G512"/>
  <c r="G511"/>
  <c r="G510"/>
  <c r="G509"/>
  <c r="G508"/>
  <c r="G507"/>
  <c r="G504"/>
  <c r="G503" s="1"/>
  <c r="F502"/>
  <c r="G502" s="1"/>
  <c r="G501"/>
  <c r="G500"/>
  <c r="G499"/>
  <c r="G494"/>
  <c r="G493" s="1"/>
  <c r="G492"/>
  <c r="G491" s="1"/>
  <c r="G490" s="1"/>
  <c r="G489"/>
  <c r="G488"/>
  <c r="G487"/>
  <c r="G486"/>
  <c r="G485"/>
  <c r="G484"/>
  <c r="G483"/>
  <c r="G482"/>
  <c r="G481"/>
  <c r="G480"/>
  <c r="G479"/>
  <c r="G465"/>
  <c r="G464" s="1"/>
  <c r="G463"/>
  <c r="G462" s="1"/>
  <c r="G460"/>
  <c r="G459" s="1"/>
  <c r="G458" s="1"/>
  <c r="G455"/>
  <c r="F453"/>
  <c r="G453" s="1"/>
  <c r="G452"/>
  <c r="G451"/>
  <c r="G450"/>
  <c r="G448"/>
  <c r="G447"/>
  <c r="G446"/>
  <c r="G445"/>
  <c r="G444"/>
  <c r="G443"/>
  <c r="G442"/>
  <c r="G441"/>
  <c r="G440"/>
  <c r="G439"/>
  <c r="G438"/>
  <c r="G437"/>
  <c r="G436"/>
  <c r="G435"/>
  <c r="G434"/>
  <c r="G433"/>
  <c r="G432"/>
  <c r="G431"/>
  <c r="G430"/>
  <c r="G429"/>
  <c r="G426"/>
  <c r="G425"/>
  <c r="G424"/>
  <c r="G423"/>
  <c r="G421"/>
  <c r="G420"/>
  <c r="G417"/>
  <c r="G413"/>
  <c r="G412"/>
  <c r="G411"/>
  <c r="G410"/>
  <c r="G409"/>
  <c r="G403"/>
  <c r="G402"/>
  <c r="G401"/>
  <c r="G400"/>
  <c r="G399"/>
  <c r="G398"/>
  <c r="G396"/>
  <c r="G392"/>
  <c r="G390"/>
  <c r="G389"/>
  <c r="G388"/>
  <c r="G387"/>
  <c r="G386"/>
  <c r="G385"/>
  <c r="G384"/>
  <c r="G379"/>
  <c r="G378"/>
  <c r="G377"/>
  <c r="G376"/>
  <c r="G375"/>
  <c r="G374"/>
  <c r="G373"/>
  <c r="G372"/>
  <c r="G371"/>
  <c r="G370"/>
  <c r="G369"/>
  <c r="G368"/>
  <c r="G355"/>
  <c r="G353"/>
  <c r="G352"/>
  <c r="G351"/>
  <c r="G348"/>
  <c r="G347"/>
  <c r="G346"/>
  <c r="G345"/>
  <c r="G344"/>
  <c r="G343"/>
  <c r="G342"/>
  <c r="G341"/>
  <c r="G338"/>
  <c r="G337"/>
  <c r="G336"/>
  <c r="G335"/>
  <c r="G334"/>
  <c r="G333"/>
  <c r="G332"/>
  <c r="G331"/>
  <c r="G330"/>
  <c r="G329"/>
  <c r="G328"/>
  <c r="G327"/>
  <c r="G326"/>
  <c r="G317"/>
  <c r="G316"/>
  <c r="G315"/>
  <c r="G314"/>
  <c r="G313"/>
  <c r="G312"/>
  <c r="G311"/>
  <c r="G310"/>
  <c r="G309"/>
  <c r="G308"/>
  <c r="G307"/>
  <c r="G306"/>
  <c r="G305"/>
  <c r="G304"/>
  <c r="G303"/>
  <c r="G302"/>
  <c r="G301"/>
  <c r="G300"/>
  <c r="G299"/>
  <c r="G298"/>
  <c r="G297"/>
  <c r="G296"/>
  <c r="G295"/>
  <c r="G294"/>
  <c r="G293"/>
  <c r="G292"/>
  <c r="G291"/>
  <c r="G290"/>
  <c r="G289"/>
  <c r="G288"/>
  <c r="G287"/>
  <c r="G286"/>
  <c r="G285"/>
  <c r="G284"/>
  <c r="G283"/>
  <c r="G282"/>
  <c r="G281"/>
  <c r="G280"/>
  <c r="G279"/>
  <c r="G278"/>
  <c r="G277"/>
  <c r="G276"/>
  <c r="G275"/>
  <c r="G274"/>
  <c r="G273"/>
  <c r="G272"/>
  <c r="G271"/>
  <c r="G270"/>
  <c r="G269"/>
  <c r="G268"/>
  <c r="G267"/>
  <c r="G266"/>
  <c r="G265"/>
  <c r="G264"/>
  <c r="G263"/>
  <c r="G262"/>
  <c r="G261"/>
  <c r="G260"/>
  <c r="G259"/>
  <c r="G258"/>
  <c r="G257"/>
  <c r="G256"/>
  <c r="G255"/>
  <c r="G254"/>
  <c r="G253"/>
  <c r="G252"/>
  <c r="G251"/>
  <c r="G250"/>
  <c r="G249"/>
  <c r="G248"/>
  <c r="G247"/>
  <c r="G246"/>
  <c r="G245"/>
  <c r="G244"/>
  <c r="G243"/>
  <c r="G242"/>
  <c r="G241"/>
  <c r="G240"/>
  <c r="G239"/>
  <c r="G238"/>
  <c r="G237"/>
  <c r="G236"/>
  <c r="G235"/>
  <c r="G234"/>
  <c r="G233"/>
  <c r="G232"/>
  <c r="G231"/>
  <c r="G230"/>
  <c r="G229"/>
  <c r="G228"/>
  <c r="G227"/>
  <c r="G226"/>
  <c r="G225"/>
  <c r="G224"/>
  <c r="G223"/>
  <c r="G222"/>
  <c r="G221"/>
  <c r="G220"/>
  <c r="G219"/>
  <c r="G218"/>
  <c r="G217"/>
  <c r="G216"/>
  <c r="G215"/>
  <c r="G214"/>
  <c r="G213"/>
  <c r="G212"/>
  <c r="G211"/>
  <c r="G210"/>
  <c r="G209"/>
  <c r="G208"/>
  <c r="G207"/>
  <c r="G206"/>
  <c r="G205"/>
  <c r="G204"/>
  <c r="G203"/>
  <c r="G202"/>
  <c r="G201"/>
  <c r="G200"/>
  <c r="G199"/>
  <c r="G198"/>
  <c r="G197"/>
  <c r="G196"/>
  <c r="G195"/>
  <c r="G194"/>
  <c r="G193"/>
  <c r="G192"/>
  <c r="G191"/>
  <c r="G190"/>
  <c r="G189"/>
  <c r="G188"/>
  <c r="G187"/>
  <c r="G186"/>
  <c r="G185"/>
  <c r="G184"/>
  <c r="G183"/>
  <c r="G182"/>
  <c r="G181"/>
  <c r="G180"/>
  <c r="G179"/>
  <c r="G178"/>
  <c r="G177"/>
  <c r="G176"/>
  <c r="G175"/>
  <c r="G174"/>
  <c r="G173"/>
  <c r="G172"/>
  <c r="G171"/>
  <c r="G170"/>
  <c r="G169"/>
  <c r="G168"/>
  <c r="G167"/>
  <c r="G166"/>
  <c r="G165"/>
  <c r="G164"/>
  <c r="G163"/>
  <c r="G162"/>
  <c r="G9" l="1"/>
  <c r="G419"/>
  <c r="G340"/>
  <c r="G8" s="1"/>
  <c r="G595"/>
  <c r="G594" s="1"/>
  <c r="G428"/>
  <c r="G506"/>
  <c r="G652"/>
  <c r="G607"/>
  <c r="G498"/>
  <c r="G497" s="1"/>
  <c r="G422"/>
  <c r="G449"/>
  <c r="G427" s="1"/>
  <c r="G467"/>
  <c r="G466" s="1"/>
  <c r="G529"/>
  <c r="G505" s="1"/>
  <c r="G418"/>
  <c r="G580"/>
  <c r="G579" s="1"/>
  <c r="G584"/>
  <c r="G583" s="1"/>
  <c r="G599"/>
  <c r="G598" s="1"/>
  <c r="G461"/>
  <c r="G558"/>
  <c r="G563"/>
  <c r="G606" l="1"/>
  <c r="G663" s="1"/>
</calcChain>
</file>

<file path=xl/sharedStrings.xml><?xml version="1.0" encoding="utf-8"?>
<sst xmlns="http://schemas.openxmlformats.org/spreadsheetml/2006/main" count="21270" uniqueCount="3634">
  <si>
    <t>Բջջային կապի ծառայություններ</t>
  </si>
  <si>
    <t>Տպագրական թուղթ /Ա-4 ֆորմատի/</t>
  </si>
  <si>
    <t>Թղթապանակ /100/</t>
  </si>
  <si>
    <t>Թղթապանակ /80/</t>
  </si>
  <si>
    <t>Թղթապանակ /60/</t>
  </si>
  <si>
    <t>Թղթապանակ /40/</t>
  </si>
  <si>
    <t>Թղթապանակ /30/</t>
  </si>
  <si>
    <t>Թղթապանակ արագակար</t>
  </si>
  <si>
    <t>Թղթապանակ ռեգիստրատոր</t>
  </si>
  <si>
    <t>Թղթապանակ կաշվե</t>
  </si>
  <si>
    <t>Կարիչի ասեղներ</t>
  </si>
  <si>
    <t>Մատիտ մեխանիկական</t>
  </si>
  <si>
    <t>Մատիտի միջուկ</t>
  </si>
  <si>
    <t>Սոսինձ /էմուլսիա 120գ. /</t>
  </si>
  <si>
    <t>Սկոչ 4</t>
  </si>
  <si>
    <t>Սրիչ</t>
  </si>
  <si>
    <t>Նոթատետր A5</t>
  </si>
  <si>
    <t>Ընդգծիչ</t>
  </si>
  <si>
    <t>Մկրատ գրասենյակային</t>
  </si>
  <si>
    <t>Կնիքի թանաք</t>
  </si>
  <si>
    <t>Սկավառակ CD-R</t>
  </si>
  <si>
    <t>Սկավառակ DVD-R</t>
  </si>
  <si>
    <t>Փոշի</t>
  </si>
  <si>
    <t>Շշալցված ջուր</t>
  </si>
  <si>
    <t>Դռան փական ներդրովի</t>
  </si>
  <si>
    <t xml:space="preserve">Լամպ </t>
  </si>
  <si>
    <t>Լամպ հայելապատ 60 Վտ</t>
  </si>
  <si>
    <t>Հատակ մաքրելու ձողափայտ</t>
  </si>
  <si>
    <t>Ավտոմատ անջատիչ</t>
  </si>
  <si>
    <t>Ցերեկային լամպ</t>
  </si>
  <si>
    <t>Մետաղյա աստիճան եռահարկ</t>
  </si>
  <si>
    <t>Լվացքի միջոց</t>
  </si>
  <si>
    <t>Լվացող մաքրող միջոց</t>
  </si>
  <si>
    <t>Անձեռոցիկ սեղանի</t>
  </si>
  <si>
    <t>Փոշի մաքրելու գործվածք</t>
  </si>
  <si>
    <t>Դեզադոր</t>
  </si>
  <si>
    <t>Ձեռնոց ռետինե</t>
  </si>
  <si>
    <t>Մաստիկա</t>
  </si>
  <si>
    <t>Սպիտակեցնող հեղուկ / ժավել /</t>
  </si>
  <si>
    <t>Աղբաման մետաղյա ցանցով</t>
  </si>
  <si>
    <t>Գոգաթիակ /սավոկ/ ձողով</t>
  </si>
  <si>
    <t>Ավել սենյակային</t>
  </si>
  <si>
    <t>Ձյան թիակ պլասմասե</t>
  </si>
  <si>
    <t>Փրփուր մոնիտոր մաքրելու համար</t>
  </si>
  <si>
    <t>շիշ</t>
  </si>
  <si>
    <t>Չափման միավորը</t>
  </si>
  <si>
    <t>Քանակը</t>
  </si>
  <si>
    <t>ԲԸ</t>
  </si>
  <si>
    <t xml:space="preserve"> ԲԸԱՀ  </t>
  </si>
  <si>
    <t>կվտ</t>
  </si>
  <si>
    <t>քմ</t>
  </si>
  <si>
    <t>հատ</t>
  </si>
  <si>
    <t>մարդ</t>
  </si>
  <si>
    <t>կոմպլեկտ</t>
  </si>
  <si>
    <t>լիտր</t>
  </si>
  <si>
    <t>դրամ</t>
  </si>
  <si>
    <t>Անխափան սնուցման սարք</t>
  </si>
  <si>
    <t>կգ</t>
  </si>
  <si>
    <t>տուփ</t>
  </si>
  <si>
    <t>գրապահարան</t>
  </si>
  <si>
    <t>A5 ֆորմատի հանձնարարականի թերթիկ</t>
  </si>
  <si>
    <t>A6 ֆորմատի հանձնարարականի թերթիկ</t>
  </si>
  <si>
    <t>Նախագծահետազոտական աշխատանքներ</t>
  </si>
  <si>
    <t>Տվյալների մուտքի ծառայություններ (Իրտեկ)</t>
  </si>
  <si>
    <t>Սարքավորումների վերանորոգման ծառայություններ</t>
  </si>
  <si>
    <t>ՄԱՍ 1   ԱՊՐԱՆՔՆԵՐ</t>
  </si>
  <si>
    <t>Ծրար</t>
  </si>
  <si>
    <t>Գրապահարան</t>
  </si>
  <si>
    <t>Տրանսպորտի վարձակալություն</t>
  </si>
  <si>
    <t>Նախադպրոցական հաստատությունների հիմնանորոգում</t>
  </si>
  <si>
    <t>Պահարան</t>
  </si>
  <si>
    <t>Արտասահմանյան գործուղումների գծով ծախսեր</t>
  </si>
  <si>
    <t>Խորհրդակցությունների (վեհաժողովների) կազմակերպման ծառայություններ (ներկայացուցչական ծախսեր)</t>
  </si>
  <si>
    <t>1. Կառավարման մարմնի պահպանում</t>
  </si>
  <si>
    <t>մատիտ</t>
  </si>
  <si>
    <t>ավել</t>
  </si>
  <si>
    <t>զուգարանի թուղթ</t>
  </si>
  <si>
    <t>միավոր</t>
  </si>
  <si>
    <t>Էլեկտրակապատրոն` կոթառ`էլ. լամպերի միջին ցոկոլով</t>
  </si>
  <si>
    <t>էլ. ավտոմատ 500V-100A</t>
  </si>
  <si>
    <t>Էլեկտրաէներգիայի բաշխման ծառայություններ</t>
  </si>
  <si>
    <t>Խողովակաշարերով գազային վառելիքի բաշխման ծառայություններ</t>
  </si>
  <si>
    <t>Ջրի բաշխման ծառայություններ</t>
  </si>
  <si>
    <t>ՙԻնտերնետ՚ ցանցի մուտքի   ապահովման ծառայություններ</t>
  </si>
  <si>
    <t>Բջջային հեռախոսակապ</t>
  </si>
  <si>
    <t>Փոստային  կապի ծառայություններ</t>
  </si>
  <si>
    <t xml:space="preserve">Մարդատար ավտոմեքենաների նորոգման ծառայություններ </t>
  </si>
  <si>
    <t>Ինքնակամ կառույցների քանդման աշխատանքներ</t>
  </si>
  <si>
    <t>Ինքնակամ կառույցների քանդում</t>
  </si>
  <si>
    <t>ԲԸԱՀ</t>
  </si>
  <si>
    <t>ՊԸ</t>
  </si>
  <si>
    <t>Թափառող կենդանիների վնասազերծում</t>
  </si>
  <si>
    <t>Արտաքին լուսավորության ցանցի շահագործման և պահպանման աշխատանքներ</t>
  </si>
  <si>
    <t>Ապահովագրական ծախսեր</t>
  </si>
  <si>
    <t xml:space="preserve">Բակային տարածքների և խաղահրապարակների հիմնանորոգում </t>
  </si>
  <si>
    <t>ÜßáõÙÝ»ñÇ ÃáõÕÃ</t>
  </si>
  <si>
    <t xml:space="preserve">è»ïÇÝ </t>
  </si>
  <si>
    <t>²Ùñ³ÏÝ»ñ</t>
  </si>
  <si>
    <t>ê»ÕÙ³Ï</t>
  </si>
  <si>
    <t>ü³ÛÉ</t>
  </si>
  <si>
    <t>Հաշվիչ մեքենա</t>
  </si>
  <si>
    <t>Լրակազմ</t>
  </si>
  <si>
    <t>Շտամպի բարձիկ</t>
  </si>
  <si>
    <t>Թուղթ A3</t>
  </si>
  <si>
    <t>Բենզին ռեգուլյար</t>
  </si>
  <si>
    <t>Լվացքի փոշի</t>
  </si>
  <si>
    <t>Աման լվանալու հեղուկ</t>
  </si>
  <si>
    <t>Սեղանի լաթ</t>
  </si>
  <si>
    <t>Ապակի լվանալու հեղուկ</t>
  </si>
  <si>
    <t>Հեռախոսի մալուխ լսափողի լար</t>
  </si>
  <si>
    <t>Դռան փականի միջուկ</t>
  </si>
  <si>
    <t>Հեղուկ օճառ</t>
  </si>
  <si>
    <t>Հոտազերձիչ</t>
  </si>
  <si>
    <t>Առաստաղ մաքրելու խոզանակ</t>
  </si>
  <si>
    <t>Լամպ 150վտ</t>
  </si>
  <si>
    <t>Էլ.հալոգեն լամպ կախովի առաստաղի համար 12վ,50վտ</t>
  </si>
  <si>
    <t>կոմպլ.</t>
  </si>
  <si>
    <t>Լամպ 250վտ</t>
  </si>
  <si>
    <t>Ճանապարհների ընթացիկ նորոգում</t>
  </si>
  <si>
    <t>Կնիքի բարձիկ</t>
  </si>
  <si>
    <t>Ռախշա</t>
  </si>
  <si>
    <t>Բնական գազ</t>
  </si>
  <si>
    <t>ÂÕÃ³å³Ý³Ï</t>
  </si>
  <si>
    <t>êñÇչ</t>
  </si>
  <si>
    <t>²Ùñ³Ï մեծ</t>
  </si>
  <si>
    <t>êáëÇÝÓ ãáñ</t>
  </si>
  <si>
    <t>¶ñÇã / ·»É³ÛÇÝ /</t>
  </si>
  <si>
    <t>Ամրակ սեղմովի փոքր</t>
  </si>
  <si>
    <t>Ամրակ սեղմովի մեծ</t>
  </si>
  <si>
    <t>ÂÕÃ³å³Ý³Ï թելով</t>
  </si>
  <si>
    <t>Մտից գրությունների գրանցամատյան</t>
  </si>
  <si>
    <t>Դիմումների  գրանցամատյան</t>
  </si>
  <si>
    <t>Ռեգիստր</t>
  </si>
  <si>
    <t>ամրակ</t>
  </si>
  <si>
    <t>հաշվիչ</t>
  </si>
  <si>
    <t>ֆայլ</t>
  </si>
  <si>
    <t>Վարչական շենքի արտաքին լուսավորության լամպերի փոխում</t>
  </si>
  <si>
    <t>Դակիչ/մեծ/</t>
  </si>
  <si>
    <t xml:space="preserve">Կարիչ </t>
  </si>
  <si>
    <t>Գրիչ /կարմիր,սև,կապույտ/</t>
  </si>
  <si>
    <t>Մատյան 1</t>
  </si>
  <si>
    <t>Մատյան 2</t>
  </si>
  <si>
    <t>Մատյան 3</t>
  </si>
  <si>
    <t>Մատյան 4</t>
  </si>
  <si>
    <t>Հաշվիչ սեղանի</t>
  </si>
  <si>
    <t>Գնման ձև (ընթացակարգը)</t>
  </si>
  <si>
    <t>4 2 6 1</t>
  </si>
  <si>
    <t xml:space="preserve">Թղթապանակ </t>
  </si>
  <si>
    <t>Գրասենյակային գիրք</t>
  </si>
  <si>
    <t>Սոսինձ</t>
  </si>
  <si>
    <t>Քանոն</t>
  </si>
  <si>
    <t>Մատիտ</t>
  </si>
  <si>
    <t>Ամրակ</t>
  </si>
  <si>
    <t>Կոճգամ</t>
  </si>
  <si>
    <t>Ֆլոմաստեր</t>
  </si>
  <si>
    <t>Նոթատետր</t>
  </si>
  <si>
    <t>Նշումների թուղթ</t>
  </si>
  <si>
    <t>Մկրատ</t>
  </si>
  <si>
    <t>Սեղմակ</t>
  </si>
  <si>
    <t>Օրացույց</t>
  </si>
  <si>
    <t>Բենզին ՙՊրեմիում՚</t>
  </si>
  <si>
    <t>ÉÇïñ</t>
  </si>
  <si>
    <t>Բենզին ՙՌեգուլյար՚</t>
  </si>
  <si>
    <t>4 2 6 7</t>
  </si>
  <si>
    <t>Ավել</t>
  </si>
  <si>
    <t>Զուգարանի թուղթ</t>
  </si>
  <si>
    <t>Աղբաման</t>
  </si>
  <si>
    <t>մետր</t>
  </si>
  <si>
    <t>Երկարացման լար</t>
  </si>
  <si>
    <t>Սրբիչի կտոր</t>
  </si>
  <si>
    <t>Մեխ</t>
  </si>
  <si>
    <t>Պտուտակահան</t>
  </si>
  <si>
    <t>Պտուտակամեխ</t>
  </si>
  <si>
    <t>Մետր</t>
  </si>
  <si>
    <t>5 1 2 2</t>
  </si>
  <si>
    <t>Համակարգիչ</t>
  </si>
  <si>
    <t>Սառնարան</t>
  </si>
  <si>
    <t>Դեռատիզացիա</t>
  </si>
  <si>
    <t>Ընդհանուր օգտագործման քաղաքային հեռախոսացանցի ծառայություններ</t>
  </si>
  <si>
    <t>Սուրհանդակային ծառայություններ</t>
  </si>
  <si>
    <t>Կանաչ տարածքների պահպանման ծառայություններ</t>
  </si>
  <si>
    <t>Հարազատ չունեցող անձանց և սոցիալապես անապահով ընտանիքների համար հուղարկավորության կազմակերպում</t>
  </si>
  <si>
    <t>Դակիչ</t>
  </si>
  <si>
    <t>Թղթապանակ</t>
  </si>
  <si>
    <t>Թղթապանակ /ֆայլ/</t>
  </si>
  <si>
    <t>Ընդհանուր  օգտագործման քաղաքային հեռախոսացանցի ծառայություններ</t>
  </si>
  <si>
    <t>զույգ</t>
  </si>
  <si>
    <t>Պատճենահանման սարք</t>
  </si>
  <si>
    <t>Քարթրիջի լիցքավորում</t>
  </si>
  <si>
    <t>Վերելակների հիմնանորոգում</t>
  </si>
  <si>
    <t>§ÐÐ ³ÝÏ³ËáõÃÛ³Ý ï³ñ»¹³ñÓÇÝ ÝíÇñí³Í ¹åñáó³Ï³ÝÝ»ñÇ ù³Õ³ù³ÛÇÝ Ù³ñ½³Ï³Ý Ë³Õ»ñ¦</t>
  </si>
  <si>
    <t>§²éáÕç  ë»ñáõÝ¹`  å³ßïå³Ýí³Í  Ñ³Ûñ»ÝÇù¦  Ñ³Ù³ù³Õ³ù³ÛÇÝ  µ³Ï³ÛÇÝ  ³í³Ý¹³Ï³Ý  ÷³é³ïáÝ</t>
  </si>
  <si>
    <t>ÐÐ ²½·³ÛÇÝ  ÅáÕáíÇ  ·³í³ÃÇ  Ë³Õ³ñÏáõÃÛáõÝ</t>
  </si>
  <si>
    <t>§È³í³·áõÛÝ  Ù³ñ½³Ï³Ý  ÁÝï³ÝÇù¦</t>
  </si>
  <si>
    <t>Þ³ËÙ³ïÇ ûÉÇÙåÇ³¹³</t>
  </si>
  <si>
    <t>§î»³éÝÁÝ¹³é³ç¦ ïáÝ³Ï³ï³ñáõÃÛáõÝ</t>
  </si>
  <si>
    <t>êµ. ¼³ïÇÏÇ ïáÝ³Ï³ï³ñáõÃÛáõÝ</t>
  </si>
  <si>
    <t>§ì»ñçÇÝ ½³Ý·Ç¦ ïáÝ³Ï³ï³ñáõÃÛáõÝ</t>
  </si>
  <si>
    <t>§¶Çï»ÉÇùÇ ûñ¦ ïáÝ³Ï³ï³ñáõÃÛáõÝ</t>
  </si>
  <si>
    <t>§ÐÐ ²ÝÏ³ËáõÃÛ³Ý ûñ¦ ïáÝ³Ï³ï³ñáõÃÛáõÝ</t>
  </si>
  <si>
    <t>§Üáñ Ø³ñ³ßÇ í»ñ³ÍÝáõÃÛ³Ý ûñ¦ ïáÝ³Ï³ï³ñáõÃÛáõÝ</t>
  </si>
  <si>
    <t>§²Ù³ÝáñÛ³ ïáÝ³Ï³ï³ñáõÃÛáõÝÝ»ñ¦</t>
  </si>
  <si>
    <t>Ö³Ùµ³ñ ·Ý³óáÕ »ñ»Ë³Ý»ñÇ Ñ³Ù³ñ ïñ³Ýëåáñï³ÛÇÝ Í³é³ÛáõÃÛáõÝÝ»ñ</t>
  </si>
  <si>
    <t>²Ù³ÝáñÛ³ ïáÝ³Ï³ï³ñáõÃÛ³Ý ßñç³Ý³ÏÝ»ñáõÙ ëáó. ³Ý³å³Ñáí ÁÝï. µÝ»Õ»Ý û·ÝáõÃÛ³Ý ïñ³Ù³¹ñáõÙ</t>
  </si>
  <si>
    <t>ÂáõÕÃ A-4</t>
  </si>
  <si>
    <t>Գետերի հուների մաքրման ծառայություններ</t>
  </si>
  <si>
    <t>Ցեմենտ</t>
  </si>
  <si>
    <t>խմ</t>
  </si>
  <si>
    <t>Բետոնե սալիկ (սպիտակ)</t>
  </si>
  <si>
    <t>Բետոնե սալիկ (գունավոր)</t>
  </si>
  <si>
    <t>Խիճ</t>
  </si>
  <si>
    <t>Լուծիչ</t>
  </si>
  <si>
    <t>Վրձին</t>
  </si>
  <si>
    <t>Էմուլսիա</t>
  </si>
  <si>
    <t>Գուաշ</t>
  </si>
  <si>
    <t>Հեռախոսի ապարատ</t>
  </si>
  <si>
    <t>Ախտահանման և միջատազերծման ծառայություններ</t>
  </si>
  <si>
    <t>Բազմաբնակարան շենքերի հարթ տանիքների վերանորոգման աշխատանքներ</t>
  </si>
  <si>
    <t>Ապակարիչ</t>
  </si>
  <si>
    <t>Դանակ</t>
  </si>
  <si>
    <t>Մարտկոց</t>
  </si>
  <si>
    <t>Օրատետր</t>
  </si>
  <si>
    <t>Գրիչ</t>
  </si>
  <si>
    <t>Քարթրիջ</t>
  </si>
  <si>
    <t>Մկնիկ</t>
  </si>
  <si>
    <t>Ստեղնաշար</t>
  </si>
  <si>
    <t>Ականջակալ</t>
  </si>
  <si>
    <t>Օճառ ձեռքի</t>
  </si>
  <si>
    <t>Անձեռոցիկ</t>
  </si>
  <si>
    <t>Ռետինե ձեռնոց</t>
  </si>
  <si>
    <t>Աղբի տոպրակ</t>
  </si>
  <si>
    <t>Հեռախոսի լար</t>
  </si>
  <si>
    <t>Ջրի ծորակ</t>
  </si>
  <si>
    <t>Մանրահատակի հեղուկ</t>
  </si>
  <si>
    <t>Ռադիոկապի ծառայություններ</t>
  </si>
  <si>
    <t>Համակարգչային ծրագրերի ԱԿԳ համակարգի սպասարկում</t>
  </si>
  <si>
    <t>Ընդհանուր բնույթի այլ ծառայություններ</t>
  </si>
  <si>
    <t>Բենզին (Ռեգուլյար)</t>
  </si>
  <si>
    <t xml:space="preserve">Հասարակական զուգարանների պահպանում </t>
  </si>
  <si>
    <t>Հուշարձանների վերանորոգում և պահպանում</t>
  </si>
  <si>
    <t xml:space="preserve">Ավել </t>
  </si>
  <si>
    <t>Մեկուսիչ ժապավեն</t>
  </si>
  <si>
    <t>Պտուտակ</t>
  </si>
  <si>
    <t>ÂÕÃ³å³Ý³Ï /é»·Çëïñ³ïáñ/</t>
  </si>
  <si>
    <t>ÂÕÃ³å³Ý³Ï /ý³ÛÉ/</t>
  </si>
  <si>
    <t>²ñ³·³Ï³ñ</t>
  </si>
  <si>
    <t>¸³ÏÇã</t>
  </si>
  <si>
    <t>ÜßáõÙÝ»ñÇ ÃáõÕÃ ÏåãáõÝ</t>
  </si>
  <si>
    <t>²Ùñ³Ï</t>
  </si>
  <si>
    <t>Ð³ßíÇã Ù»ù»Ý³</t>
  </si>
  <si>
    <t>Ø³ïÇï</t>
  </si>
  <si>
    <t>è»ïÇÝ</t>
  </si>
  <si>
    <t>¶ñÇã / ·Ý¹ÇÏ³íáñ /</t>
  </si>
  <si>
    <t>Բաղադրանյութ / ßïñÇË /</t>
  </si>
  <si>
    <t>¶ñ³ë»ÝÛ³Ï³ÛÇÝ ·Çñù</t>
  </si>
  <si>
    <t>Քաթրիջ</t>
  </si>
  <si>
    <t>Շտամպի թանաք</t>
  </si>
  <si>
    <t>Սկոչ</t>
  </si>
  <si>
    <t>Լազերային տպիչ</t>
  </si>
  <si>
    <t>Օդորակիչ</t>
  </si>
  <si>
    <t>Աղբամաններ</t>
  </si>
  <si>
    <t>Հեռախոսի լար շտեկերով</t>
  </si>
  <si>
    <t>Ջրի փական</t>
  </si>
  <si>
    <t>Ընդհանուր օգտագործման միջքաղաքային հեռախոսային կապի ծառայություններ</t>
  </si>
  <si>
    <t>Գազի սպասարկում</t>
  </si>
  <si>
    <t>Ախտահանման և միջատազերծման ծառայություններ /դեռատիզացիա/</t>
  </si>
  <si>
    <t>øÉáñ³ÏÇñ</t>
  </si>
  <si>
    <t>լվացող մաքրող միջոց / ռախշա /</t>
  </si>
  <si>
    <t>հոտազերծիչ</t>
  </si>
  <si>
    <t>Փոշին մաքրելու գործվածք</t>
  </si>
  <si>
    <t>կահույքի փայլեցնող միջոց</t>
  </si>
  <si>
    <t>սեղան գրասենյակային</t>
  </si>
  <si>
    <t>հեռախոսի ապարատ</t>
  </si>
  <si>
    <t>քսերոքս</t>
  </si>
  <si>
    <t>թուղթ  A4</t>
  </si>
  <si>
    <t>կարիչի ասեղ</t>
  </si>
  <si>
    <t>լամպ  60վտ</t>
  </si>
  <si>
    <t>շամպայնի բաժակներ</t>
  </si>
  <si>
    <t>սուրճի բաժակներ</t>
  </si>
  <si>
    <t>ափսե</t>
  </si>
  <si>
    <t>Զրուցարաններ</t>
  </si>
  <si>
    <t>Նստարաններ</t>
  </si>
  <si>
    <t>Հեռախոս</t>
  </si>
  <si>
    <t>Սրբիչ</t>
  </si>
  <si>
    <t>Հատակ մաքրելու շոր</t>
  </si>
  <si>
    <t>Ծորակ</t>
  </si>
  <si>
    <t>Ժգուտ</t>
  </si>
  <si>
    <t>Շաղափ</t>
  </si>
  <si>
    <t>Սիֆոն</t>
  </si>
  <si>
    <t>Ջեռուցման համակարգի սպասարկում</t>
  </si>
  <si>
    <t xml:space="preserve">Հեղուկ օճառ </t>
  </si>
  <si>
    <t>Պայուսակ</t>
  </si>
  <si>
    <t>Օրագիր</t>
  </si>
  <si>
    <t>Հիշողության կուտակիչ</t>
  </si>
  <si>
    <t>Թղթապանակ ֆայլ</t>
  </si>
  <si>
    <t>Սալահատակ մաքրող  հեղուկ</t>
  </si>
  <si>
    <t>Ապակի մաքրելու հեղուկ</t>
  </si>
  <si>
    <t>Ապակի մաքրելու խոզանակ</t>
  </si>
  <si>
    <t xml:space="preserve">Զուգարանակոնքի մաքրող հեղուկ </t>
  </si>
  <si>
    <t>Գորգ մաքրող հեղուկ</t>
  </si>
  <si>
    <t>Ծորակի խողովակ</t>
  </si>
  <si>
    <t>Հեռախոսի տակդիր</t>
  </si>
  <si>
    <t>Համակարգչի տպիչ 1</t>
  </si>
  <si>
    <t>FLESH CARD 2</t>
  </si>
  <si>
    <t>FLESH CARD 3</t>
  </si>
  <si>
    <t>Զուգարան մաքրելու հեղուկ</t>
  </si>
  <si>
    <t xml:space="preserve">Նստարաններ </t>
  </si>
  <si>
    <t>Ուղղահայաց ճոճանակ 2 տեղանոց</t>
  </si>
  <si>
    <t>Կարուսել</t>
  </si>
  <si>
    <t>Հորիզոնական ճոճանակ</t>
  </si>
  <si>
    <t>Սղարան</t>
  </si>
  <si>
    <t>Դագաղների ձեռք բերում և տրամադրում</t>
  </si>
  <si>
    <t>Հարազատ չունեցող անձանց հուղարկավորության կազմակերպում</t>
  </si>
  <si>
    <t>Դպրոցական պայուսակ</t>
  </si>
  <si>
    <t>Աշակերտական օրագիր 48 թերթ</t>
  </si>
  <si>
    <t>Տետր 12 թերթ /վանդակավոր/</t>
  </si>
  <si>
    <t>Տետր 12 թերթ /տողանի/</t>
  </si>
  <si>
    <t>Գունավոր մատիտներ տուփով</t>
  </si>
  <si>
    <t>Նկարչական ալբոմ 24 թերթ</t>
  </si>
  <si>
    <t>Ընդհանուր տետր 48թերթ /վանդակավոր/</t>
  </si>
  <si>
    <t>Ընդհանուր տետր 48թերթ /տողանի/</t>
  </si>
  <si>
    <t>Ձեռքի օճառ</t>
  </si>
  <si>
    <t>Բազմաբնակարան շենքերի հարթ տանիքների վերանորոգում</t>
  </si>
  <si>
    <t>Բազմաբնակարան շենքերի թեք տանիքների վերանորոգում</t>
  </si>
  <si>
    <t>Կարիչ</t>
  </si>
  <si>
    <t xml:space="preserve">Ամրակ </t>
  </si>
  <si>
    <t>Ñ³ï</t>
  </si>
  <si>
    <t>ՇՀ</t>
  </si>
  <si>
    <t>Գրքերի կարման ծառայություններ</t>
  </si>
  <si>
    <t>ՀՀ պաշտոնական և գերատեսչական նորմատիվ ակտերի տեղեկագրերի բաժանորդագրություն</t>
  </si>
  <si>
    <t>Ձևաթղթերի և բլանկների տպագրություն</t>
  </si>
  <si>
    <t>Պարբերական հրատարակությունների բաժանորդագրություն</t>
  </si>
  <si>
    <t>Փաստաթղթերի արխիվացում</t>
  </si>
  <si>
    <t>Քարթրիջների լիցքավորման ծառայություններ</t>
  </si>
  <si>
    <t>Փոստային կապի ծառայություններ</t>
  </si>
  <si>
    <t>ïáõ÷</t>
  </si>
  <si>
    <t>Ֆայլ</t>
  </si>
  <si>
    <t>ÂáõÕÃ A4</t>
  </si>
  <si>
    <t>Ï·</t>
  </si>
  <si>
    <t>²í»É</t>
  </si>
  <si>
    <t>ú×³é Ó»éùÇ</t>
  </si>
  <si>
    <t>¼áõ·³ñ³ÝÇ ÃáõÕÃ</t>
  </si>
  <si>
    <t>²å³ÏÇ Éí³Ý³Éáõ Ñ»ÕáõÏ</t>
  </si>
  <si>
    <t>ì³ñ¹³Ï ëáíáñ³Ï³Ý</t>
  </si>
  <si>
    <t>թղթապանակ</t>
  </si>
  <si>
    <t>կարիչ</t>
  </si>
  <si>
    <t>նշումների թուղթ</t>
  </si>
  <si>
    <t>հեռախոս</t>
  </si>
  <si>
    <t>գծմ</t>
  </si>
  <si>
    <t>Համակարգիչ կոմպլեկտ</t>
  </si>
  <si>
    <t>Տարածքի վարձակալության ծառայություններ</t>
  </si>
  <si>
    <t>Ըդհանուր տետր</t>
  </si>
  <si>
    <t>Տետր 12թ</t>
  </si>
  <si>
    <t>Գունավոր մատիտ</t>
  </si>
  <si>
    <t>Ընդհանուր  օգտագործման միջքաղաքային և բջջային հեռախոսակապ</t>
  </si>
  <si>
    <t>Էլեմենտ</t>
  </si>
  <si>
    <t>Ð³Ù³Ï³ñ·Çã ¥ÏáÙåÉ»Ïï, ³Û¹ Ãí. UPS¤</t>
  </si>
  <si>
    <t>Ախտահանման և միջատեզերծման ծառայություններ /դեռատիզացիա/</t>
  </si>
  <si>
    <t>Ընդհանուր օգտագործման միջքաղաքային հեռախոսացանցի ծառայություններ</t>
  </si>
  <si>
    <t>Ինտերնետ ցանցի մուտքի ապահովման ծառայություններ</t>
  </si>
  <si>
    <t>½áõÛ·</t>
  </si>
  <si>
    <t>Թուղթ A4</t>
  </si>
  <si>
    <t>Արագակար</t>
  </si>
  <si>
    <t>Կարիչի ասեղ</t>
  </si>
  <si>
    <t>Գրասենյակային գրքեր</t>
  </si>
  <si>
    <t>Զուգարան մաքրող հեղուկ</t>
  </si>
  <si>
    <t>Պարտադիր վճարների գանձման ծառայություններ</t>
  </si>
  <si>
    <t>Աղբահանության և սանիտարական մաքրման ծառայություններ</t>
  </si>
  <si>
    <t>Ռետին</t>
  </si>
  <si>
    <t>Գրասենյակային սարքերի և սարքավորումների ընթացիկ նորոգման և պահպանման ծառայություններ</t>
  </si>
  <si>
    <t>ùÙ</t>
  </si>
  <si>
    <t>Տպիչ սարք</t>
  </si>
  <si>
    <t>Վարչական շենքի վերելակի սպասարկում և շահագործում</t>
  </si>
  <si>
    <t>Վարչական շենքի վերելակի ընթացիկ վերանորոգում</t>
  </si>
  <si>
    <t>Նկարչական տետր</t>
  </si>
  <si>
    <t>Գրչատուփ</t>
  </si>
  <si>
    <t>Գունավոր թուղթ</t>
  </si>
  <si>
    <t>²Ýí³¹áÕ»ñ</t>
  </si>
  <si>
    <t>²å³ÏÇ Ù³ùñ»Éáõ Ñ»ÕáõÏ</t>
  </si>
  <si>
    <t>Ð³Ù³Ï³ñ·Çã</t>
  </si>
  <si>
    <t>Éñ³Ï³½Ù</t>
  </si>
  <si>
    <t>ԱՀԿ մասնագետի ծառայություն</t>
  </si>
  <si>
    <t>²Ù³Ý Éí³Ý³Éáõ Ñ»ÕáõÏ</t>
  </si>
  <si>
    <t>²ÝÓ»éáóÇÏ</t>
  </si>
  <si>
    <t>²ÝÓ»éáóÇÏ հատուկ</t>
  </si>
  <si>
    <t>ê»Õ³ÝÇ É³Ã</t>
  </si>
  <si>
    <t>¼áõ·³ñ³Ýի մաքրման հեղուկ</t>
  </si>
  <si>
    <t>²Ù³Ý Éí³Ý³Éáõ սպունգ</t>
  </si>
  <si>
    <t>æñÇ Íáñ³Ï</t>
  </si>
  <si>
    <t>¸é³Ý ÷³Ï³Ý Ý»ñùÇÝ</t>
  </si>
  <si>
    <t>Êñáó, / տրայնիկ /</t>
  </si>
  <si>
    <t>²ÕµÇ աման</t>
  </si>
  <si>
    <t>Կաշվի  հեղուկ</t>
  </si>
  <si>
    <t>¶á·³ÃÇ³Ï</t>
  </si>
  <si>
    <t>Î³ÑáõÛùÁ ÷³ÛÉ»óÝáÕ É³ù</t>
  </si>
  <si>
    <t>Ð»ÕáõÏ û×³é</t>
  </si>
  <si>
    <t>Èí³óáÕ,Ù³ùñáÕ ÙÇçáó /é³Ïß³/</t>
  </si>
  <si>
    <t>Էլեկտրական թեյնիկ</t>
  </si>
  <si>
    <t>Ախտահանման և միջատազերծման ծառայություններ / դեռատիզացիա /</t>
  </si>
  <si>
    <t>Հնոցապահների ծառայություն</t>
  </si>
  <si>
    <t>Հաշվապահական գրքեր</t>
  </si>
  <si>
    <t>ø³ÝáÝ</t>
  </si>
  <si>
    <t>Բաղադրանյութ /շտրիխ/</t>
  </si>
  <si>
    <t>Գծանշիչ /մարկեր/</t>
  </si>
  <si>
    <t>Սպունգ</t>
  </si>
  <si>
    <t>Սեղմակ - 5</t>
  </si>
  <si>
    <t>Նոթատետր-1</t>
  </si>
  <si>
    <t>Տոներ ՀՊ Լազեր Ջեթ 1200</t>
  </si>
  <si>
    <t>Տոներ ՀՊ Լազեր Ջեթ 1010</t>
  </si>
  <si>
    <t>Տոներ LJ 2015</t>
  </si>
  <si>
    <t>Տոներ LJ 1005</t>
  </si>
  <si>
    <t>Քարթրիջ EP-26/27</t>
  </si>
  <si>
    <t>Քարթրիջ  Xerox Phaser 3119</t>
  </si>
  <si>
    <t>Քարթրիջ Canon FX10</t>
  </si>
  <si>
    <t>Քարթրիջ WC 118</t>
  </si>
  <si>
    <t>Քարթրիջ 513 /Canon/</t>
  </si>
  <si>
    <t>Քարթրիջ 512 /Canon/</t>
  </si>
  <si>
    <t>Քարթրիջ HP 45</t>
  </si>
  <si>
    <t>Քարթրիջ HP 78</t>
  </si>
  <si>
    <t>Քարթրիջ HP 920 /դեղին/</t>
  </si>
  <si>
    <t>Քարթրիջ HP 920 /կարմիր/</t>
  </si>
  <si>
    <t>Քարթրիջ HP 920 /կապույտ/</t>
  </si>
  <si>
    <t>Թմբուկ ՀՊ 1005</t>
  </si>
  <si>
    <t>USB - 2 /երկարացման լար/</t>
  </si>
  <si>
    <t>DDR-3-2GB</t>
  </si>
  <si>
    <t>ՍԴ-ՌՎ  700 ՄԲ</t>
  </si>
  <si>
    <t>Ցանցային քարտ 10/100/1000</t>
  </si>
  <si>
    <t>ամիս</t>
  </si>
  <si>
    <t>հեռախոսահամար</t>
  </si>
  <si>
    <t>Քաղաքացիների մուտքի անցագիր</t>
  </si>
  <si>
    <t>Ճաշարանի կտրոն</t>
  </si>
  <si>
    <t>Կաշվե վկայական</t>
  </si>
  <si>
    <t>Ծանուցագիր</t>
  </si>
  <si>
    <t>Հատուկ համարակալված ձևաթղթեր</t>
  </si>
  <si>
    <t>Շնորհակալագրեր գունավոր</t>
  </si>
  <si>
    <t>Պատվոգրեր /գունավոր/</t>
  </si>
  <si>
    <t>Ուղերձներ  /գունավոր/</t>
  </si>
  <si>
    <t>Ելից գրությունների գրանցամատյան</t>
  </si>
  <si>
    <t>Դիմումների գրանցամատյան</t>
  </si>
  <si>
    <t>Ցրիչ գրությունների գրանցամատյան</t>
  </si>
  <si>
    <t xml:space="preserve">Շինարարության վարման գրանցամատյան </t>
  </si>
  <si>
    <t>Կաշվեպանակ</t>
  </si>
  <si>
    <t>Ծաղկեպսակ</t>
  </si>
  <si>
    <t>Երևան քաղաքում շենքերի գեղարվեստական լուսավորման աշխատանքներ</t>
  </si>
  <si>
    <t xml:space="preserve"> ԲԸ</t>
  </si>
  <si>
    <t>Հաստատում եմ</t>
  </si>
  <si>
    <t xml:space="preserve">        Կ. Տ                          (ստորագրություն)</t>
  </si>
  <si>
    <t>Տրանսպորտային նյութեր</t>
  </si>
  <si>
    <t>Վարչական սարքավորումներ</t>
  </si>
  <si>
    <t>Այլ մեքենաներ և սարքավորումներ</t>
  </si>
  <si>
    <t>Շենքերի և կառույցների ընթացիկ նորոգում և պահպանում</t>
  </si>
  <si>
    <t>Ռ. Թադևոսյան</t>
  </si>
  <si>
    <t xml:space="preserve">Երևանի քաղաքապետարանի աշխատակազմի գնումների վարչության պետ /համաձայն Երևանի քաղաքապետի </t>
  </si>
  <si>
    <t>Թղթապանակ 1</t>
  </si>
  <si>
    <t>Թղթապանակ 2</t>
  </si>
  <si>
    <t>Թղթապանակ 3</t>
  </si>
  <si>
    <t>Թղթապանակ 4</t>
  </si>
  <si>
    <t>Թղթապանակ 5</t>
  </si>
  <si>
    <t>Թղթապանակ 6</t>
  </si>
  <si>
    <t>Սեղմակ 1</t>
  </si>
  <si>
    <t>Սեղմակ 2</t>
  </si>
  <si>
    <t>Սեղմակ 3</t>
  </si>
  <si>
    <t>Սեղմակ 4</t>
  </si>
  <si>
    <t xml:space="preserve">Սոսինձ </t>
  </si>
  <si>
    <t xml:space="preserve">Մատիտ </t>
  </si>
  <si>
    <t>Գրիչ 1</t>
  </si>
  <si>
    <t>Գրիչ 2</t>
  </si>
  <si>
    <t>Կոնեկտոր LAN Connector RJ45 cat 5e</t>
  </si>
  <si>
    <t>Թերմո մածուկ պրոցեսորի</t>
  </si>
  <si>
    <t>Լամպ հայելապատ 100վտ</t>
  </si>
  <si>
    <t>Դռան կողպեք+փական,ներդրովի</t>
  </si>
  <si>
    <t>Էլեկտրական անջատիչ</t>
  </si>
  <si>
    <t>Ռետինե ձեռնոցներ</t>
  </si>
  <si>
    <t>Էլ.հաղորդալար</t>
  </si>
  <si>
    <t>ԿՎտ</t>
  </si>
  <si>
    <t>Ջրամատակարարման և ջրահեռացման ծառայություններ</t>
  </si>
  <si>
    <t>äÀ</t>
  </si>
  <si>
    <t>Հունդաի սոնատա</t>
  </si>
  <si>
    <t>Նիսսան XTrail</t>
  </si>
  <si>
    <t>Սուզուկի SX4</t>
  </si>
  <si>
    <t>կմ</t>
  </si>
  <si>
    <t>Համակարգիչների ծրագրային սպասարկման ծառայություններ</t>
  </si>
  <si>
    <t>Պաշտոնական և գերատեսչական նորմատիվ ակտերի տեղեկագրի բաժանորդագրություն</t>
  </si>
  <si>
    <t>Ներկայացուցչական ծախսեր</t>
  </si>
  <si>
    <t>Ավտոմեքենաների ընթացիկ նորոգման ծառայություններ</t>
  </si>
  <si>
    <t>մեքենա</t>
  </si>
  <si>
    <t>Գրասենյակային սարքերի և սարքավորումների ընթացիկ նորոգման և պահապանման ծառայություններ</t>
  </si>
  <si>
    <t>Էլեկտրաէներգիա</t>
  </si>
  <si>
    <t>Ինտերնետ</t>
  </si>
  <si>
    <t>Նախագծահետազոտական ծախսեր</t>
  </si>
  <si>
    <t>գմ</t>
  </si>
  <si>
    <t>Ընդհանուր բնույթի այլ  ծառայություններ</t>
  </si>
  <si>
    <t>Կանաչապատման և ոռոգման ընթ. աշխատանքներ</t>
  </si>
  <si>
    <t>հա</t>
  </si>
  <si>
    <t>Հատուկ նպատակային այլ նյութեր</t>
  </si>
  <si>
    <t>Բակերի ընթացիկ վերանորոգում</t>
  </si>
  <si>
    <t>Գյուլբենկյան 44</t>
  </si>
  <si>
    <t>Նստարանների ձեռքբերում</t>
  </si>
  <si>
    <t>երթ</t>
  </si>
  <si>
    <t>Թղթե անձեռոցիկ</t>
  </si>
  <si>
    <t>ÂÕÃ³å³Ý³Ï արագակար</t>
  </si>
  <si>
    <t>Î³ñÇã  մեծ</t>
  </si>
  <si>
    <t>êÏ³í³é³Ï  լազերային</t>
  </si>
  <si>
    <t xml:space="preserve">¸é³Ý ÷³Ï³Ýի միջուկ </t>
  </si>
  <si>
    <t>Էլեկտրական լամպեր</t>
  </si>
  <si>
    <t>ú¹áñ³ÏÇã /կոնդիցիոներ/</t>
  </si>
  <si>
    <t>Հոսանքի կարգավորիչ/UPS/</t>
  </si>
  <si>
    <t>Հեռախոս առանց լարի</t>
  </si>
  <si>
    <t>Աթոռ</t>
  </si>
  <si>
    <t>Լրակազմ` գրենական պիտույքների սեղանի պտտվող հավաքածու /23 կտոր/</t>
  </si>
  <si>
    <t xml:space="preserve">Գրանցամատյան մուտքի </t>
  </si>
  <si>
    <t>Կնիքի բարցիկ 120x80 /տարբեր գույներ/</t>
  </si>
  <si>
    <t>Գրիչ գծագրական 0.2-0.5մմ ծայրով</t>
  </si>
  <si>
    <t>Գրիչ գելային 07.-1.0մմ ծայրով/տարբեր գույներ/</t>
  </si>
  <si>
    <t>Քանոն  մետաղյա 30 սմ</t>
  </si>
  <si>
    <t>Ջնջիչ վրձինով ,20 մլ</t>
  </si>
  <si>
    <t>Հատակ մաքրելու խոզանակ</t>
  </si>
  <si>
    <t>Տպիչ</t>
  </si>
  <si>
    <t>Սկաներ</t>
  </si>
  <si>
    <t>Գրասենյակային աթոռ</t>
  </si>
  <si>
    <t>գրիչ /գնդիկավոր/</t>
  </si>
  <si>
    <t>մբ</t>
  </si>
  <si>
    <t>Գծանիշ մարկեր</t>
  </si>
  <si>
    <t>Հեղուկ օճառի տարրա</t>
  </si>
  <si>
    <t>լինոլիում</t>
  </si>
  <si>
    <t>աթոռ գրասենյակային</t>
  </si>
  <si>
    <t xml:space="preserve">համակարգիչ </t>
  </si>
  <si>
    <t>բազկաթոռ ղեկավարի</t>
  </si>
  <si>
    <t>բաժանորդ</t>
  </si>
  <si>
    <t>ա/մ</t>
  </si>
  <si>
    <t>հազ.դրամ</t>
  </si>
  <si>
    <t>գործ</t>
  </si>
  <si>
    <t>ներկայացուցչական ծախսեր</t>
  </si>
  <si>
    <t>կաթսայատուն</t>
  </si>
  <si>
    <t>Քարթրիջների լիցքավորում և սարքավ.ընթացիկ վերանորոգում</t>
  </si>
  <si>
    <t>Կաթսայատան սարքավորումների ընթացիկ նորոգում</t>
  </si>
  <si>
    <t>շտամպի թանաքի բարձիկ</t>
  </si>
  <si>
    <t>լվացող մաքրող միջոց / դոմեստոս /</t>
  </si>
  <si>
    <t>կահույք մաքրելու հեղուկ</t>
  </si>
  <si>
    <t>հատակ մաքրելու փայտ</t>
  </si>
  <si>
    <t>ձեռքի օճառ</t>
  </si>
  <si>
    <t>Ինտերնետ կապ</t>
  </si>
  <si>
    <t>Քարթրիջների լիցքավորում և նորոգում</t>
  </si>
  <si>
    <t>լիցքավորում</t>
  </si>
  <si>
    <t>Բակերում փոսային նորոգումներ, ասֆալտ բետոնյա ծածկի բարեկարգում</t>
  </si>
  <si>
    <t>Եզրաքարերի ընթացիկ նորոգում</t>
  </si>
  <si>
    <t>Կանաչ տարածքների հիմնման և  պահպանման ծառայություններ</t>
  </si>
  <si>
    <t>ա/շիֆեր</t>
  </si>
  <si>
    <t>ջրթափ խողովակ  Ф -150մմ  Л-1.0մ</t>
  </si>
  <si>
    <t>յուղաներկ</t>
  </si>
  <si>
    <t>ցեմենտ  М 400</t>
  </si>
  <si>
    <t>տն</t>
  </si>
  <si>
    <t>ֆասադային ներկ</t>
  </si>
  <si>
    <t>Շքամուտքերի ընթացիկ նորոգում</t>
  </si>
  <si>
    <t>Քարթրիջի լիցքավորման և նորոգման  ծառայություն</t>
  </si>
  <si>
    <t>¶ñ³ë»ÝÛ³Ï³ÛÇÝ ¶Çñù</t>
  </si>
  <si>
    <t>Ոռոգման ցանցի հիմնանորոգում</t>
  </si>
  <si>
    <t>ÙÇç</t>
  </si>
  <si>
    <t>§Þ³ËÙ³ïÇ  ºñ¨³Ý  ù³Õ³ùÇ  ÃÇÙ³ÛÇÝ  ³é³çÝáõÃÛ³Ý¦</t>
  </si>
  <si>
    <t>Ü³Ë³½áñ³Ïáã³ÛÇÝ  ¨  ½áñ³Ïáã³ÛÇÝ  ï³ñÇùÇ  »ñÇï³ë³ñ¹Ý»ñÇ  Ñ³Ýñ³å»ï³Ï³Ý  é³½Ù³Ù³ñ½³Ï³Ý  Ë³Õ»ñ</t>
  </si>
  <si>
    <t>Կանանց տոն "Ø³ñïÇ 8"</t>
  </si>
  <si>
    <t>§àõëáõÝóãÇ ûñ¦ ïáÝ³Ï³ï³ñáõÃÛáõÝ</t>
  </si>
  <si>
    <t xml:space="preserve">§¾ñ»µáõÝÇ-ºñ¨³Ý¦ ïáÝ³Ï³ï³ñáõÃÛáõÝ </t>
  </si>
  <si>
    <t>Տաքսի ծառայություն</t>
  </si>
  <si>
    <t>ÂáõÕÃ ½áõ·³ñ³ÝÇ</t>
  </si>
  <si>
    <t>Տպագրական թուղթ / Ա-4 ֆորմատի /</t>
  </si>
  <si>
    <t>Տպագրական թուղթ / Ա-3 ֆորմատի /</t>
  </si>
  <si>
    <t>Նշումների թուղթ /50*8*76.2 մմ/</t>
  </si>
  <si>
    <t>Նշումների թուղթ /76.2*76.2 մմ/</t>
  </si>
  <si>
    <t>Նշումների թուղթ /պլաստիկ տուպով /</t>
  </si>
  <si>
    <t>Նշումների թուղթ /կպչուն 50.8*76.2 /</t>
  </si>
  <si>
    <t>Նշումների թուղթ /կպչուն 76.2*101.6 /</t>
  </si>
  <si>
    <t>Կարիչ 1</t>
  </si>
  <si>
    <t>Շտրիխ /ջնջիչ /</t>
  </si>
  <si>
    <t xml:space="preserve">Սրիչ </t>
  </si>
  <si>
    <t>Ամրակ 33 մմ</t>
  </si>
  <si>
    <t>Սեղմակ /մետաղական/ 51 մմ</t>
  </si>
  <si>
    <t>Սեղմակ /մետաղական/ 25 մմ</t>
  </si>
  <si>
    <t>Գրասենյակային գիրք 100 թերթ</t>
  </si>
  <si>
    <t>Գրասենյակային գիրք 70 թերթ</t>
  </si>
  <si>
    <t>Հիշող սարք F16 GB</t>
  </si>
  <si>
    <t>Հիշող սարք/Flash Card 4GB/</t>
  </si>
  <si>
    <t>Քարթրիջ 303</t>
  </si>
  <si>
    <t>Քարթրիջ FX 10</t>
  </si>
  <si>
    <t>Քարթրիջ 728</t>
  </si>
  <si>
    <t>Քարթրիջ EP-26</t>
  </si>
  <si>
    <t>Անվադող /205x60x16/</t>
  </si>
  <si>
    <t>Անվադող /185x65x14/</t>
  </si>
  <si>
    <t>Համակարգիչ /կոմպլեկտ/</t>
  </si>
  <si>
    <t>Լազերային չափիչ</t>
  </si>
  <si>
    <t>Պլանշետ</t>
  </si>
  <si>
    <t>բնական գազ</t>
  </si>
  <si>
    <t>Իրտեկ</t>
  </si>
  <si>
    <t>Ձևաթղթերի և բլանկերի տպագրություն</t>
  </si>
  <si>
    <t>Վատման</t>
  </si>
  <si>
    <t>Տուշ</t>
  </si>
  <si>
    <t>Անջատիչ</t>
  </si>
  <si>
    <t>Հարթաշուրթ</t>
  </si>
  <si>
    <t>Աստիճան</t>
  </si>
  <si>
    <t>Ամանների լվացման մածուկ</t>
  </si>
  <si>
    <t>Սպունգ խոհանոցի</t>
  </si>
  <si>
    <t>Դույլ</t>
  </si>
  <si>
    <t>ê³éÝ³ñ³Ý</t>
  </si>
  <si>
    <t>Թղթապանակ կապովի</t>
  </si>
  <si>
    <t>Զինանշան</t>
  </si>
  <si>
    <t>Հատակ մաքրելու լաթ /ջնջոց/</t>
  </si>
  <si>
    <t>Մաքրող-լվացող նյութ /ռախշա/</t>
  </si>
  <si>
    <t>Սպիտակեցնող հեղուկ /ժավել/</t>
  </si>
  <si>
    <t>Դույլ քամիչով</t>
  </si>
  <si>
    <t>Դյուբել</t>
  </si>
  <si>
    <t>Ակցան</t>
  </si>
  <si>
    <t xml:space="preserve">Ջահ </t>
  </si>
  <si>
    <t>Վարդակ</t>
  </si>
  <si>
    <t>Հոսանքակարգավորիչ</t>
  </si>
  <si>
    <t>Թվային տեսախցիկ</t>
  </si>
  <si>
    <t xml:space="preserve">Էներգետիկ ծառայություն </t>
  </si>
  <si>
    <t>կՎտ/ժ</t>
  </si>
  <si>
    <t>Բնական գազ(ջեռուցում)</t>
  </si>
  <si>
    <t xml:space="preserve">Ընդհանուր օգտագործման քաղաքային հեռախոսացանցի ծառայություններ </t>
  </si>
  <si>
    <t xml:space="preserve">Ինտերնետ ցանցի մուտքի ապահովման ծառայություններ </t>
  </si>
  <si>
    <t xml:space="preserve">Փոստային կապի ծառայություններ            այդ թվում՝                      </t>
  </si>
  <si>
    <t xml:space="preserve">&lt;&lt;Իրտեկ&gt;&gt; համակարգչային ծրագրի սպաս. ծառայություն </t>
  </si>
  <si>
    <t>Գազ 3110</t>
  </si>
  <si>
    <t>Ավիափոխադրման տոմսեր</t>
  </si>
  <si>
    <t>&lt;&lt;ՀՀ պաշտոնական տեղեկագիր&gt;&gt; պարբերական</t>
  </si>
  <si>
    <t>&lt;&lt;ՀՀ գերատեսչական նորմատիվ ակտերի տեղեկագիր&gt;&gt; պարբերական</t>
  </si>
  <si>
    <t>Հայաստանի Հանրապետության օրաթերթ</t>
  </si>
  <si>
    <t>Առավոտ օրաթերթ</t>
  </si>
  <si>
    <t>Հայկական ժամանկ օրաթերթ</t>
  </si>
  <si>
    <t>Իրավունք օրաթերթ</t>
  </si>
  <si>
    <t>ԱԻՖ շաբաթաթերթ</t>
  </si>
  <si>
    <t>Ժողովուրդ օրաթերթ</t>
  </si>
  <si>
    <t>Ժամանակ</t>
  </si>
  <si>
    <t>168-ժամ</t>
  </si>
  <si>
    <t>Չորրորդ իշխանություն</t>
  </si>
  <si>
    <t>Բլանկ 1</t>
  </si>
  <si>
    <t>Բլանկ 2</t>
  </si>
  <si>
    <t>Բլանկ 3</t>
  </si>
  <si>
    <t>Բլանկ 4</t>
  </si>
  <si>
    <t>Բլանկ 5</t>
  </si>
  <si>
    <t>Բլանկ 6</t>
  </si>
  <si>
    <t>Գորգերի լվացում</t>
  </si>
  <si>
    <t>Գազի խողովակաշարի սպասարկում</t>
  </si>
  <si>
    <t>Գազի ներքին ցանցի սպասարկում</t>
  </si>
  <si>
    <t>Հակահրդեհային ծառայություններ</t>
  </si>
  <si>
    <t>3110 մակնիշի ավտոմեքենայի ընթացիկ նորոգման ծառայություններ</t>
  </si>
  <si>
    <t>&lt;&lt;Տոյոտա-Քեմրի&gt;&gt; մակնիշի ավտոմեքենայի ավտոտեխսպասարկման ծառայություններ</t>
  </si>
  <si>
    <t>Օդորակիչների վերանորոգում</t>
  </si>
  <si>
    <t>Պատճենահանման սարքերի սպասարկում և ընթացիկ վերանորոգում</t>
  </si>
  <si>
    <t>Լազերային տպիչների վերանորոգում և սպասարկում</t>
  </si>
  <si>
    <t>Համակարգիչների սպասարկում և ընթացիկ վերանորոգում</t>
  </si>
  <si>
    <t>Արգելափակոցի վերանորոգում</t>
  </si>
  <si>
    <t>Քաթրիչների լիցքավորում</t>
  </si>
  <si>
    <t>4Մբիթ/վրկ</t>
  </si>
  <si>
    <t>միավ.</t>
  </si>
  <si>
    <t>Մետաղական ճոպան 8.3մմ</t>
  </si>
  <si>
    <t>Հակակշռի զսպանակ</t>
  </si>
  <si>
    <t>Պղնձյա էմալապատ հաղորդալար</t>
  </si>
  <si>
    <t>Կարտոն (պրեշպան)</t>
  </si>
  <si>
    <t>Էլեկտրոնիտ</t>
  </si>
  <si>
    <t>Բազմագալար պղնձյա հաղորդալար</t>
  </si>
  <si>
    <t>Փայտիկներ</t>
  </si>
  <si>
    <t>Սինտոէլեկտրոկարտոն</t>
  </si>
  <si>
    <t>Մեկուսիչ խողովակ</t>
  </si>
  <si>
    <t>Թել (տիսմա)</t>
  </si>
  <si>
    <t>Կարտոն (պլյոնկա)</t>
  </si>
  <si>
    <t>Փողոցների, հրապարակների և անցումների սանմաքրում և աղբահանություն</t>
  </si>
  <si>
    <t>Կանաչ տարածքների պահպանում</t>
  </si>
  <si>
    <t>Զրուցատաղավար</t>
  </si>
  <si>
    <t>Ավտոբուսների վարձակալություն</t>
  </si>
  <si>
    <t>Սոցիալապես անապահով ընտանիքներին հուղարկավորության հետ կապված ծառայության կազմակերպում</t>
  </si>
  <si>
    <t>արագակար</t>
  </si>
  <si>
    <t>վառելանյութ (բենզին, ռեգուլյար)</t>
  </si>
  <si>
    <t>Ձեռնոց (ռետինե)</t>
  </si>
  <si>
    <t>Ավել (բնական)</t>
  </si>
  <si>
    <t>էներգետիկ ծառայություններ</t>
  </si>
  <si>
    <t>կՎտ/Ժ</t>
  </si>
  <si>
    <t>Ջրամատակարարման և ջրահեռացման ծառայություն</t>
  </si>
  <si>
    <t>UPS</t>
  </si>
  <si>
    <t>Ջրի բաշխման և ջրահեռացման ծառայություններ</t>
  </si>
  <si>
    <t>Գույքի դուրս գրման ծառայություն</t>
  </si>
  <si>
    <t>Սոսինձ 2</t>
  </si>
  <si>
    <t>Թանաք կնիքի</t>
  </si>
  <si>
    <t>Հոսանքաբաշխիչ</t>
  </si>
  <si>
    <t>Կահույքի լաք</t>
  </si>
  <si>
    <t>Սալիկներ լվանալու հեղուկ</t>
  </si>
  <si>
    <t>Գոգաթիակ</t>
  </si>
  <si>
    <t>Մաքուր ջուր</t>
  </si>
  <si>
    <t>Թեքահարթակների կառուցում</t>
  </si>
  <si>
    <t>Թղթապանակ սեղմակով</t>
  </si>
  <si>
    <t>ՈՒՄԲ ֆլեշ սարք 8 ԳԲ</t>
  </si>
  <si>
    <t>Քարթրիջ MPLJ 1010 /12A/</t>
  </si>
  <si>
    <t>Դինամիկ համակարգչային</t>
  </si>
  <si>
    <t>Տպիչ - 1</t>
  </si>
  <si>
    <t>Տպիչ  - 2</t>
  </si>
  <si>
    <t>Համակարգիչ -1</t>
  </si>
  <si>
    <t>Համակարգիչ -2</t>
  </si>
  <si>
    <t>Մոնիտոր - 1</t>
  </si>
  <si>
    <t>Բազմաֆունկցիոնալ պատճենահանման սարք</t>
  </si>
  <si>
    <t>Տակդիր</t>
  </si>
  <si>
    <t>Խմելու  տաք և սառը ջրի սարք</t>
  </si>
  <si>
    <t>Ղեկավարի սեղան 2</t>
  </si>
  <si>
    <t>Գրասեղան</t>
  </si>
  <si>
    <t>Զգեստապահարան</t>
  </si>
  <si>
    <t>Բազկաթոռ 1</t>
  </si>
  <si>
    <t>Գրասենյակային աթոռ /օֆիսային/</t>
  </si>
  <si>
    <t>Կողապահարան /տումբա/</t>
  </si>
  <si>
    <t>Ղեկավարի կցասեղանի բազկաթոռ</t>
  </si>
  <si>
    <t>անձ</t>
  </si>
  <si>
    <t xml:space="preserve">Օրացույց  /շաբաթվա գրառումների գրքույկ/ </t>
  </si>
  <si>
    <t xml:space="preserve">Օրագիր /ամենօրյա գրառումների գրքույկ/ </t>
  </si>
  <si>
    <t>Օրատետր /պոկվող թերթերով/</t>
  </si>
  <si>
    <t>Հայաստանի Հանրապետություն</t>
  </si>
  <si>
    <t>Հայկական Ժամանակ</t>
  </si>
  <si>
    <t>Առավոտ</t>
  </si>
  <si>
    <t>Իրավունք</t>
  </si>
  <si>
    <t>Գոլոս Արմենիի</t>
  </si>
  <si>
    <t>168 ժամ</t>
  </si>
  <si>
    <t>Հրապարակ</t>
  </si>
  <si>
    <t>Հայոց Աշխարհ</t>
  </si>
  <si>
    <t>Կրթություն</t>
  </si>
  <si>
    <t>Ազգ</t>
  </si>
  <si>
    <t>Մարզաշխարհ</t>
  </si>
  <si>
    <t xml:space="preserve">Ժամանակ </t>
  </si>
  <si>
    <t>Իրատես  դե ֆակտո</t>
  </si>
  <si>
    <t>Հայաստանի զրուցակից</t>
  </si>
  <si>
    <t>Հետաքննություն</t>
  </si>
  <si>
    <t>Իզվեստիա</t>
  </si>
  <si>
    <t>Իզվեստիա /պյատ/</t>
  </si>
  <si>
    <t>Մասկովսկի կոմսոմոլեց</t>
  </si>
  <si>
    <t>Նեզավիսիմայա գազետա</t>
  </si>
  <si>
    <t>EL  STYLE</t>
  </si>
  <si>
    <t>Հայացք</t>
  </si>
  <si>
    <t>Ժողովուրդ</t>
  </si>
  <si>
    <t>Հայ զինվոր</t>
  </si>
  <si>
    <t>Անձնակազմին վերաբերվող գործեր</t>
  </si>
  <si>
    <t>Հիմնական հեռախոսագծի բաժանորդային վճար</t>
  </si>
  <si>
    <t>Հեռահաղորդակցության այլ ծառայություններ /E1/SDN PRA թվային կապուղի/</t>
  </si>
  <si>
    <t>Ներկայացուցչական ծախսեր պատվիրակությունների և պաշտոնական ընդունելությունների համար</t>
  </si>
  <si>
    <t>Բուսահողի ձեռք բերում</t>
  </si>
  <si>
    <t>Կարմիր ավազի ձեռք բերում</t>
  </si>
  <si>
    <t>Մարմարի խճի ձեռք բերում</t>
  </si>
  <si>
    <t xml:space="preserve">Երևանի քաղաքապետարանի գործունեությունը լուսաբանող հեռուստահաղորդաշարի նկարահանման, պատրաստման և հեռարձակման  ծառայություններ </t>
  </si>
  <si>
    <t>ՄԵ</t>
  </si>
  <si>
    <t>Ֆոտոխցիկ</t>
  </si>
  <si>
    <t>Շենքերի և շինությունների կապիտալ վերանորոգում</t>
  </si>
  <si>
    <t>Գույքի և սարքավորումների վարձակալություն</t>
  </si>
  <si>
    <t>Ավետիսյան 76</t>
  </si>
  <si>
    <t>ՀԱՍՏԱՏՈՒՄ ԵՄ</t>
  </si>
  <si>
    <t xml:space="preserve">Երևանի քաղաքապետարանի աշխատակազմի գնումների վարչության պետ </t>
  </si>
  <si>
    <t>Քարթրիջ 1</t>
  </si>
  <si>
    <t>Քարթրիջ 2</t>
  </si>
  <si>
    <t>Թմբուկ</t>
  </si>
  <si>
    <t>Մալուխ</t>
  </si>
  <si>
    <t>Փեջ Bizhab 283-ի</t>
  </si>
  <si>
    <t>Երևան համայնքի սեփականություն համարվող շենքերի, շինությունների չափագրման /հաշվառման/ ծառայություններ</t>
  </si>
  <si>
    <t>Ղեկավարի գրասեղան</t>
  </si>
  <si>
    <t>Բազմոց 2 տեղանի</t>
  </si>
  <si>
    <t>Բազմոց 3 տեղանի</t>
  </si>
  <si>
    <t>լրակազմ</t>
  </si>
  <si>
    <t>Էկոնոմիկա ամսագիր</t>
  </si>
  <si>
    <t>Վարչական շրջանի ղեկավարի բլանկ</t>
  </si>
  <si>
    <t>Վարչական շրջանի ղեկավարի տեղակալի բլանկ</t>
  </si>
  <si>
    <t>Էկոնոմիկա</t>
  </si>
  <si>
    <t>Հայկական ժամանակ</t>
  </si>
  <si>
    <t>Չորրորդ ինքնիշխանություն</t>
  </si>
  <si>
    <t>Ձեռքի հեղուկ օճառ</t>
  </si>
  <si>
    <t>Էլեկտրական լամպ</t>
  </si>
  <si>
    <t>Լվացող և մաքրող միջոցներ</t>
  </si>
  <si>
    <t>Գրանցաթերթիկ</t>
  </si>
  <si>
    <t>Գործավարական գիրք</t>
  </si>
  <si>
    <t xml:space="preserve">հատ </t>
  </si>
  <si>
    <t>Շերտավարագույր</t>
  </si>
  <si>
    <t>Բազկաթոռ ղեկավարի</t>
  </si>
  <si>
    <t xml:space="preserve">¸áõÛÉ åÉ³ëïÙ³ë³ÛÇó </t>
  </si>
  <si>
    <t>Լամպ լյումինիսցենտ</t>
  </si>
  <si>
    <t xml:space="preserve">Թուղթ A4 ֆորմատի </t>
  </si>
  <si>
    <t>¶ñÇã ·Ý¹ÇÏ³íáñ</t>
  </si>
  <si>
    <t>Թղթապանակ կոշտ կազմով ռեգիստրատոր</t>
  </si>
  <si>
    <t xml:space="preserve">Կարիչի ³ë»ÕÝ»ñ </t>
  </si>
  <si>
    <t>æÝçÇã íñÓÇÝáí</t>
  </si>
  <si>
    <t>Î³ñÇã /ստեպլեր/</t>
  </si>
  <si>
    <t>Ð³ßíÇã</t>
  </si>
  <si>
    <t>¸³ÏÇã /դիրակոլ/</t>
  </si>
  <si>
    <t>¸ÇëÏ»ñ CD-RV 700Mb</t>
  </si>
  <si>
    <t>Դոշկոլնոյե վոսպիտանիե</t>
  </si>
  <si>
    <t>Էկոնոմիկա և իրավունք</t>
  </si>
  <si>
    <t>Լվացքի փոշի ձեռքով լվանալու համար</t>
  </si>
  <si>
    <t>Պտուտակահան /հավաքածու/</t>
  </si>
  <si>
    <t>Լվացող, մաքրող միջոց /ռախշա/</t>
  </si>
  <si>
    <t>Սալահատակի մաքրող նյութ /սալիկներ մաքրելու հեղուկ/</t>
  </si>
  <si>
    <t>Սանհանգույց մաքրելու հեղուկ</t>
  </si>
  <si>
    <t>Շնորհավորական ուղերձներ բացիկներով</t>
  </si>
  <si>
    <t>Գործք</t>
  </si>
  <si>
    <t>Մեխեր տարբեր չափերի</t>
  </si>
  <si>
    <t>Սեղմակ միջին</t>
  </si>
  <si>
    <t>Սոսինձ 15գ.</t>
  </si>
  <si>
    <t xml:space="preserve">Հաշվիչ սեղանի </t>
  </si>
  <si>
    <t xml:space="preserve">Թղթապանակ /60 / </t>
  </si>
  <si>
    <t>Էլ. Վարդակ</t>
  </si>
  <si>
    <t>Էլ անջատիչ</t>
  </si>
  <si>
    <t>Կոթառ էլ. Լամպերի</t>
  </si>
  <si>
    <t>Էլ. Խրոց</t>
  </si>
  <si>
    <t xml:space="preserve">Թուղթ զուգարանի </t>
  </si>
  <si>
    <t xml:space="preserve">Հեղուկ օճառ  </t>
  </si>
  <si>
    <t>Սալահատակի մաքրող հեղուկ</t>
  </si>
  <si>
    <t>Ապակի մաքրելու միջոց</t>
  </si>
  <si>
    <t>Փայլեցնող միջոց /կահույքի համար/</t>
  </si>
  <si>
    <t>Էլ լար 2.5</t>
  </si>
  <si>
    <t>Փականի միջուկ 8-10 սմ</t>
  </si>
  <si>
    <t>Աղբի տոպրակ 50լ.</t>
  </si>
  <si>
    <t>Դույլ պլասմասայից</t>
  </si>
  <si>
    <t>Լուսատու</t>
  </si>
  <si>
    <t>Զամբյուղ</t>
  </si>
  <si>
    <t>Հաշվասարք</t>
  </si>
  <si>
    <t>Սրիչ սովորական</t>
  </si>
  <si>
    <t>Շտրիխ</t>
  </si>
  <si>
    <t xml:space="preserve">Վրձինով շտրիխ </t>
  </si>
  <si>
    <t>Ամրակ մեծ</t>
  </si>
  <si>
    <t>Ամրակ փոքր</t>
  </si>
  <si>
    <t>Մարկեր</t>
  </si>
  <si>
    <t>Սեղմակ մեծ</t>
  </si>
  <si>
    <t>Ապակի</t>
  </si>
  <si>
    <t xml:space="preserve"> Թուղթ 1 A4 ֆորմատի (21x29.7)</t>
  </si>
  <si>
    <t xml:space="preserve"> Թուղթ 2 A3</t>
  </si>
  <si>
    <t xml:space="preserve"> Թղթապանակ արագակար, թղթյա</t>
  </si>
  <si>
    <t xml:space="preserve"> Թղթապանակ պոլիմերային թաղանթ /ֆայլ/</t>
  </si>
  <si>
    <t xml:space="preserve"> Թղթապանակ կոշտ կազմով</t>
  </si>
  <si>
    <t xml:space="preserve"> Թղթադարակ պլաստմասսայե, հարկերով</t>
  </si>
  <si>
    <t xml:space="preserve"> գրչատուփ, արկղիկներ գրասենյակային</t>
  </si>
  <si>
    <t xml:space="preserve"> Դակիչ փոքր</t>
  </si>
  <si>
    <t xml:space="preserve"> Դակիչ մեծ</t>
  </si>
  <si>
    <t>Կարիչ (ստեպլեր)  20-ից մինչև 30 թերթի համար</t>
  </si>
  <si>
    <t xml:space="preserve"> Ապակարիչ </t>
  </si>
  <si>
    <t xml:space="preserve"> Նշումների թուղթ տրցակներով</t>
  </si>
  <si>
    <t xml:space="preserve"> Սրիչ /լանցետ մեծ/</t>
  </si>
  <si>
    <t xml:space="preserve">Սրիչ սովորական </t>
  </si>
  <si>
    <t xml:space="preserve">Սեղմակ (կլիպս) միջին </t>
  </si>
  <si>
    <t xml:space="preserve"> Ամրակ մետաղյա փոքր</t>
  </si>
  <si>
    <t xml:space="preserve"> Ամրակ մետաղյա մեծ</t>
  </si>
  <si>
    <t>Կարիչի մետաղալարե կապեր  1. միջին</t>
  </si>
  <si>
    <t xml:space="preserve">Կարիչի մետաղալարե կապեր  2. փոքր </t>
  </si>
  <si>
    <t xml:space="preserve"> Հաշվասարք (կալկուլյատոր)  սեղանի</t>
  </si>
  <si>
    <t>Դանակ գրասենյակային Մետաղյա</t>
  </si>
  <si>
    <t xml:space="preserve"> Մկրատ գրասենյակային</t>
  </si>
  <si>
    <t xml:space="preserve"> Սոսինձ (հատ) 1. թղթի ստվարաթղթի և տեքստիլի</t>
  </si>
  <si>
    <t xml:space="preserve"> Սոսինձ  (հատ)  /հեղուկ/</t>
  </si>
  <si>
    <t xml:space="preserve"> Մատիտ գրաֆիտե տեղադրվող միջուկով </t>
  </si>
  <si>
    <t xml:space="preserve"> Գրիչ  1. գնդիկավոր</t>
  </si>
  <si>
    <t xml:space="preserve"> Գրիչ 2. գելային</t>
  </si>
  <si>
    <t> Քանոն  պլաստիկ</t>
  </si>
  <si>
    <t>Պոլիմերային ինքնակպչուն ժապավեն (սկոչ) Չափսը: 48մմ х 100մ տնտեսական մեծ</t>
  </si>
  <si>
    <t xml:space="preserve"> Գրասենյակային գիրք, մատյան (70 - 200) էջ, տողանի, սպիտակ էջերով </t>
  </si>
  <si>
    <t xml:space="preserve"> Նոթատետր 1</t>
  </si>
  <si>
    <t xml:space="preserve"> Նոթատետր 2</t>
  </si>
  <si>
    <t> Օրացույց պատի</t>
  </si>
  <si>
    <t xml:space="preserve"> Հեռախոսի գիրք/միջին/</t>
  </si>
  <si>
    <t xml:space="preserve"> Ռետին (լաստիկ) հասարակ</t>
  </si>
  <si>
    <t xml:space="preserve"> Դրոշ /եռագույն կտոր /</t>
  </si>
  <si>
    <t xml:space="preserve"> Ուղղիչ գրիչ</t>
  </si>
  <si>
    <t xml:space="preserve"> Գրասենյակային հավաքածու</t>
  </si>
  <si>
    <t xml:space="preserve"> Կնիքի սարքի բարձիկ </t>
  </si>
  <si>
    <t xml:space="preserve"> Ուղղիչ հեղուկ վրձինով</t>
  </si>
  <si>
    <t>տուփ/500 հատ</t>
  </si>
  <si>
    <t>տուփ/12 հատ</t>
  </si>
  <si>
    <t>հատ/70 թերթ</t>
  </si>
  <si>
    <t>Նշումների թուղթ կպչուն</t>
  </si>
  <si>
    <t>Գրիչ գնդիկավոր</t>
  </si>
  <si>
    <t>Նշումների թուղթ տրցակներով</t>
  </si>
  <si>
    <t>Նոթատետր 96  թերթ A6 ֆորմատի</t>
  </si>
  <si>
    <t>Գրասենյակային գիրք, մատյան</t>
  </si>
  <si>
    <t>տուփ/100 թերթ</t>
  </si>
  <si>
    <t>տուփ/100 հատ</t>
  </si>
  <si>
    <t>Սեղան մաքրելու ջնջոց</t>
  </si>
  <si>
    <t>ԻԺ 2717-230</t>
  </si>
  <si>
    <t>ԶԱԶ 110557</t>
  </si>
  <si>
    <t>ԳԱԶ 31105-120</t>
  </si>
  <si>
    <t>ավտոմեքենա</t>
  </si>
  <si>
    <t>Ձայնային տեխնիկա</t>
  </si>
  <si>
    <t>Լվացող և մաքրող միջոցներ - Լվացքի փոշի ձեռքով լվանալու համար</t>
  </si>
  <si>
    <t>Օճառ - Ձեռքի</t>
  </si>
  <si>
    <t>Սպիտակեցնող հեղուկ</t>
  </si>
  <si>
    <t xml:space="preserve">Լվացող,մաքրող միջոց </t>
  </si>
  <si>
    <t xml:space="preserve">Ապակիների լվացման միջոց  </t>
  </si>
  <si>
    <t>Կահույքի փայլեցման միջոց</t>
  </si>
  <si>
    <t>Զուգարանի թուղթ - Ռուլոնով</t>
  </si>
  <si>
    <t>Թղթե անձեռոցիկ - Թղթե անձեռոցիկներ երկշերտ</t>
  </si>
  <si>
    <t xml:space="preserve">Հոտազերծիչ (դեզոդոր)- Օդի հոտավետ հոտազերծիչ </t>
  </si>
  <si>
    <t>Հատակի ջնջոց</t>
  </si>
  <si>
    <t xml:space="preserve">Դույլ, թաս - պլաստմասայից </t>
  </si>
  <si>
    <t>Գոգաթիակ /սավոկ/ ձողով պլասմասայից</t>
  </si>
  <si>
    <t>Սոսինձ (հատ)- էմուլսիա, կգ</t>
  </si>
  <si>
    <t>Ցերեկային լամպ (լյումինեսցենտային)- 60սմ</t>
  </si>
  <si>
    <t>Ցերեկային լամպ (լյումինեսցենտային)- 120սմ</t>
  </si>
  <si>
    <t xml:space="preserve">Մեկուսիչ ժապավեն - Օղակաձև </t>
  </si>
  <si>
    <t>էլեկտրական երկարացման լար</t>
  </si>
  <si>
    <t>Առաստաղին ամրացվող լուսատու /երկու տնտեսող լամպով/</t>
  </si>
  <si>
    <t>Էլեկտրական լամպ - տնտեսող լամպեր</t>
  </si>
  <si>
    <t>Պոլիէթիլենային պարկ աղբ հավաքելու</t>
  </si>
  <si>
    <t>Թղթապանակ - թղթապանակ կոշտ կազմով</t>
  </si>
  <si>
    <t>Թղթապանակ - պոլիմերային թաղանթ (ֆայլ)</t>
  </si>
  <si>
    <t>Թղթապանակ - թղթե, թելով</t>
  </si>
  <si>
    <t>Թղթապանակ - արագակար, թղթյա</t>
  </si>
  <si>
    <t>Կարիչ (ստեպլեր,)- 20-ից մինչև 30 թերթի համար</t>
  </si>
  <si>
    <t>էջաբաժանիչ - պլաստիկ</t>
  </si>
  <si>
    <t>Թուղթ նշումների համար - կպչուն</t>
  </si>
  <si>
    <t>Նշումների թուղթ - տրցակներով</t>
  </si>
  <si>
    <t xml:space="preserve">Սրիչ - սովորական </t>
  </si>
  <si>
    <t>Սեղմակ (կլիպս)- միջին</t>
  </si>
  <si>
    <t>Սեղմակ (կլիպս)- մեծ</t>
  </si>
  <si>
    <t>Սեղմակ (կլիպս)- փոքր</t>
  </si>
  <si>
    <t>Ամրակ - մետաղյա փոքր</t>
  </si>
  <si>
    <t>Ամրակ - մետաղյա մեծ</t>
  </si>
  <si>
    <t>Կոճգամ - Կոճգամ երկաթից</t>
  </si>
  <si>
    <t>Կոճգամ - Կոճգամ պլաստմասե գլխիկով</t>
  </si>
  <si>
    <t>Կարիչի մետաղալարե կապեր - 2. միջին</t>
  </si>
  <si>
    <t>Կարիչի մետաղալարե կապեր - 1. փոքր</t>
  </si>
  <si>
    <t>Հաշվասարք (կալկուլյատոր)- սեղանի</t>
  </si>
  <si>
    <t>Դանակ գրասենյակային - Մետաղյա</t>
  </si>
  <si>
    <t>Մկրատ - Գրասենյակային</t>
  </si>
  <si>
    <t>Սոսինձ (հատ) - 1. թղթի ստվարաթղթի և տեքստիլի</t>
  </si>
  <si>
    <t>Մատիտ գրաֆիտե  միջուկով - սովորական</t>
  </si>
  <si>
    <t>Ռետին (լաստիկ)- հասարակ</t>
  </si>
  <si>
    <t>Գրիչ - 1. գնդիկավոր</t>
  </si>
  <si>
    <t>Գրիչ - 2. գելային</t>
  </si>
  <si>
    <t>Քանոն - 1. պլաստիկ</t>
  </si>
  <si>
    <t>Գծանշիչ (մարկեր)- սովորական</t>
  </si>
  <si>
    <t>Շտամպի, բարձիկի թանաք - թանաք</t>
  </si>
  <si>
    <t>Ջնջիչ</t>
  </si>
  <si>
    <t>Պոլիմերային ինքնակպչուն ժապավեն (սկոչ)- Չափսը: 48մմ х 100մ տնտեսական մեծ</t>
  </si>
  <si>
    <t>Պոլիմերային ինքնակպչուն ժապավեն (սկոչ)- Չափսը: 19X36 գրասենյակային փոքր</t>
  </si>
  <si>
    <t>Գրասենյակային գիրք, մատյան - (70 - 200) էջ, տողանի, սպիտակ էջերով</t>
  </si>
  <si>
    <t>Ծրար - նամակի ծրար</t>
  </si>
  <si>
    <t>Օրացույցի տակդիր - Պլաստմասսայե</t>
  </si>
  <si>
    <t>Օրացույց - սեղանի</t>
  </si>
  <si>
    <t>Թուղթ - A3 ֆորմատի</t>
  </si>
  <si>
    <t>Թուղթ - A4 ֆորմատի (21x29.7)</t>
  </si>
  <si>
    <t>տուփ /30 հատ</t>
  </si>
  <si>
    <t>տուփ/1000 հատ</t>
  </si>
  <si>
    <t xml:space="preserve">Լվացող և մաքրող միջոցներ, Լվացքի փոշի </t>
  </si>
  <si>
    <t>Ամանների լվացման մածուկ /Ժեմչուգ,Երազանք կամ համարժ./</t>
  </si>
  <si>
    <t xml:space="preserve"> Լվացող, մաքրող միջոց</t>
  </si>
  <si>
    <t xml:space="preserve"> Լվացող, մաքրող, ախտահանող միջոց/դամեստոս/</t>
  </si>
  <si>
    <t xml:space="preserve"> Սալահատակի մաքրող նյութ</t>
  </si>
  <si>
    <t xml:space="preserve"> Ապակի մաքրող հեղուկ</t>
  </si>
  <si>
    <t xml:space="preserve"> Ռետինե ձեռնոց</t>
  </si>
  <si>
    <t xml:space="preserve"> Փոշին մաքրելու գործվածք Կտոր 1</t>
  </si>
  <si>
    <t xml:space="preserve"> Հատակի գործվածք Կտոր 2</t>
  </si>
  <si>
    <t xml:space="preserve"> Թղթե, անձեռոցիկ երկշերտ</t>
  </si>
  <si>
    <t xml:space="preserve"> Զուգարանի թուղթ Ռուլոնով</t>
  </si>
  <si>
    <t xml:space="preserve">  Հոտազերծիչ (դեզոդոր) Օդի հոտավետ հոտազերծիչ </t>
  </si>
  <si>
    <t>Օճառ Ձեռքի</t>
  </si>
  <si>
    <t xml:space="preserve"> Սանհանգույցում ձեռքերը չորացնող անձեռոցիկ</t>
  </si>
  <si>
    <t xml:space="preserve"> Դռան  փական, ներդրովի, </t>
  </si>
  <si>
    <t xml:space="preserve"> Դույլ, թաս դույլ ցինկապատ </t>
  </si>
  <si>
    <t xml:space="preserve"> Դույլ պլաստմասսայից </t>
  </si>
  <si>
    <t>Գոգաթիակ (սավոկ) Աղբ հավաքելու համար ձողով</t>
  </si>
  <si>
    <t xml:space="preserve"> Ավել</t>
  </si>
  <si>
    <t xml:space="preserve"> ¼³ÙµÛáõÕ   /աղբարկղ/ մետաղյա</t>
  </si>
  <si>
    <t>Էլեկտրական լամպ -1  80 W</t>
  </si>
  <si>
    <t>Էլեկտրական լամպ-2  100 W</t>
  </si>
  <si>
    <t xml:space="preserve">  Լուսացիր 120x10 </t>
  </si>
  <si>
    <t xml:space="preserve">  Լուսացիր 60x10 </t>
  </si>
  <si>
    <t xml:space="preserve">Հատակ մաքրելու ձող </t>
  </si>
  <si>
    <t xml:space="preserve"> Ջրի ծորակ, փական մեկ փականով (բռնակով)</t>
  </si>
  <si>
    <t>Էլեկտրական վարդակ երկբևեռանի</t>
  </si>
  <si>
    <t xml:space="preserve"> էլեկտրական երկարացման լար</t>
  </si>
  <si>
    <t xml:space="preserve"> էլեկտրական դրել</t>
  </si>
  <si>
    <t xml:space="preserve"> էլեկտրական  բոլգարկա</t>
  </si>
  <si>
    <t xml:space="preserve"> Ձյուն մաքրելու թիակ մեծ/</t>
  </si>
  <si>
    <t xml:space="preserve"> Հավաքարարի, բանվորի  համազգեստ /տաբատով/</t>
  </si>
  <si>
    <t xml:space="preserve"> Հեռախոսալար մոնտաժային</t>
  </si>
  <si>
    <t xml:space="preserve"> Հեռախոսալար ապարատի</t>
  </si>
  <si>
    <t xml:space="preserve"> Մալուխ /Էլեկտրական լար/ պղնձե ջղերով </t>
  </si>
  <si>
    <t xml:space="preserve"> Ջրի խողովակ երկար-ճկուն </t>
  </si>
  <si>
    <t xml:space="preserve"> Պոլիէթիլենային պարկ</t>
  </si>
  <si>
    <t>Եռաբաշխիչ 3տ, 3մ լարով</t>
  </si>
  <si>
    <t xml:space="preserve"> Սպունգների համաքածու տարբեր չափերի</t>
  </si>
  <si>
    <t xml:space="preserve"> կանգնովի կախիչ հատակի/ Կախիչ հագուստի/</t>
  </si>
  <si>
    <t xml:space="preserve"> Ապակի մաքրող ձող</t>
  </si>
  <si>
    <t xml:space="preserve"> Բաժակ  հյութի, թեյի/ափսեով/ կոնյակի</t>
  </si>
  <si>
    <t xml:space="preserve"> Հարթաշուրթ</t>
  </si>
  <si>
    <t xml:space="preserve"> Մուրճ</t>
  </si>
  <si>
    <t xml:space="preserve"> Սվերլո տարբեր չափերի </t>
  </si>
  <si>
    <t xml:space="preserve"> Լամինատ մաքրելու հեղուկ</t>
  </si>
  <si>
    <t xml:space="preserve"> Անձեռոցիկ համակարգչի մոնիտորի համար</t>
  </si>
  <si>
    <t xml:space="preserve"> ¼ամբյուղ պլաստմասե աղբարկղ կափարիչով, ոտքով բացելու ամար</t>
  </si>
  <si>
    <t xml:space="preserve"> ¼ամբյուղ աղբարկղ երկաթյա  կափարիչով, միջանցքում դներու համար</t>
  </si>
  <si>
    <t>Տպագրական թուղթ 1</t>
  </si>
  <si>
    <t>Ֆոտոթուղթ</t>
  </si>
  <si>
    <t>Թղթապանակ 7</t>
  </si>
  <si>
    <t>Թղթապանակ 8</t>
  </si>
  <si>
    <t>Թղթապանակ 9</t>
  </si>
  <si>
    <t>Թղթապանակ 10</t>
  </si>
  <si>
    <t>Թղթապանակ 11</t>
  </si>
  <si>
    <t>Թուղթ նշումների 1</t>
  </si>
  <si>
    <t>Թուղթ նշումների 2</t>
  </si>
  <si>
    <t>Թուղթ նշումների 3</t>
  </si>
  <si>
    <t>Նոթատետր 1</t>
  </si>
  <si>
    <t>Նոթատետր 2</t>
  </si>
  <si>
    <t>Կարիչ 2</t>
  </si>
  <si>
    <t>Կարիչի մետաղալարե կապեր 1</t>
  </si>
  <si>
    <t>Կարիչի մետաղալարե կապեր 2</t>
  </si>
  <si>
    <t>Գրիչ 3</t>
  </si>
  <si>
    <t>Գրիչ 4</t>
  </si>
  <si>
    <t>Գրչատուփ, արկղիկներ</t>
  </si>
  <si>
    <t>Օրացույց 1</t>
  </si>
  <si>
    <t>Օրացույց 2</t>
  </si>
  <si>
    <t xml:space="preserve">Մարկեր </t>
  </si>
  <si>
    <t>Պոլիմերային ինքնակպչուն ժապավեն 1</t>
  </si>
  <si>
    <t>Պոլիմերային ինքնակպչուն ժապավեն 2</t>
  </si>
  <si>
    <t>Բաղադրանյութ</t>
  </si>
  <si>
    <t>Ամրակ 1</t>
  </si>
  <si>
    <t>Ամրակ 2</t>
  </si>
  <si>
    <t xml:space="preserve">Կոճգամ </t>
  </si>
  <si>
    <t xml:space="preserve">Գրասենյակային դանակ </t>
  </si>
  <si>
    <t xml:space="preserve">Կնիքի թանաք </t>
  </si>
  <si>
    <t xml:space="preserve">Մետաղյա դարակներ </t>
  </si>
  <si>
    <t>Պատճենահանող թուղթ</t>
  </si>
  <si>
    <t>Դրոշ 1</t>
  </si>
  <si>
    <t>Դրոշ 2</t>
  </si>
  <si>
    <t>Էլեկտրոնային կրիչ 1</t>
  </si>
  <si>
    <t>Էլեկտրոնային կրիչ 2</t>
  </si>
  <si>
    <t xml:space="preserve">Համակարգչի մկնիկ </t>
  </si>
  <si>
    <t>Համակարգչի ստեղնաշար</t>
  </si>
  <si>
    <t>Մատյան 5</t>
  </si>
  <si>
    <t>Մատյան 6</t>
  </si>
  <si>
    <t>Մատյան 7</t>
  </si>
  <si>
    <t>տուփ/500</t>
  </si>
  <si>
    <t>տուփ/1000</t>
  </si>
  <si>
    <t>տուփ/12</t>
  </si>
  <si>
    <t>տուփ/100</t>
  </si>
  <si>
    <t>տուփ/50</t>
  </si>
  <si>
    <t>Դրոշմանիշ</t>
  </si>
  <si>
    <t>Էներգետիկ ծառայություններ</t>
  </si>
  <si>
    <t>Թուղթ</t>
  </si>
  <si>
    <t>Թղթապանակ/թելակապերով/</t>
  </si>
  <si>
    <t>Թղթապանակ/ռեգիստրատոր/</t>
  </si>
  <si>
    <t>Դակիչ/միջին/</t>
  </si>
  <si>
    <t>Հաշվասարք /կալկուլատոր/</t>
  </si>
  <si>
    <t>Ասեղ /կարիչի/</t>
  </si>
  <si>
    <t>Տուփ</t>
  </si>
  <si>
    <t>Հատ</t>
  </si>
  <si>
    <t>Կապ</t>
  </si>
  <si>
    <t>Արտակարգ</t>
  </si>
  <si>
    <t>Հեռախոս 1</t>
  </si>
  <si>
    <t xml:space="preserve">Երկարացման լար 1 </t>
  </si>
  <si>
    <t>Երկարացման լար 2</t>
  </si>
  <si>
    <t>Սրբիչ 1</t>
  </si>
  <si>
    <t>Սրբիչ 2</t>
  </si>
  <si>
    <t>Հատակ մաքրելու լաթ</t>
  </si>
  <si>
    <t xml:space="preserve">Մաքրող-լվացող նյութ </t>
  </si>
  <si>
    <t>Հատակի փայտ 1</t>
  </si>
  <si>
    <t>Հատակի փայտ 2</t>
  </si>
  <si>
    <t>Հատակի փայտ 3</t>
  </si>
  <si>
    <t xml:space="preserve">Սպիտակեցնող հեղուկ </t>
  </si>
  <si>
    <t xml:space="preserve">Ապակի մաքրելու հեղուկ </t>
  </si>
  <si>
    <t>Լամպ 1</t>
  </si>
  <si>
    <t>Լամպ 2</t>
  </si>
  <si>
    <t>Լամպ 3</t>
  </si>
  <si>
    <t>Լամպ 4</t>
  </si>
  <si>
    <t>Լամպ 5</t>
  </si>
  <si>
    <t>Լամպ 6</t>
  </si>
  <si>
    <t>Լամպ 7</t>
  </si>
  <si>
    <t>Լամպ 8</t>
  </si>
  <si>
    <t>Լամպ 9</t>
  </si>
  <si>
    <t>Դրոսել 1</t>
  </si>
  <si>
    <t>Դրոսել 2</t>
  </si>
  <si>
    <t>Դրոսել 3</t>
  </si>
  <si>
    <t>Դռան փական 1</t>
  </si>
  <si>
    <t>Դռան փական 2</t>
  </si>
  <si>
    <t>Դռան բռնակ 1</t>
  </si>
  <si>
    <t>Դռան բռնակ 2</t>
  </si>
  <si>
    <t>Խրոցակ</t>
  </si>
  <si>
    <t xml:space="preserve"> Օճառ ձեռքի</t>
  </si>
  <si>
    <t>Մածուկ հատակի</t>
  </si>
  <si>
    <t>Աղբաման 1</t>
  </si>
  <si>
    <t>Աղբաման 2</t>
  </si>
  <si>
    <t>Աղբաման 3</t>
  </si>
  <si>
    <t>Ծորակ 1</t>
  </si>
  <si>
    <t>Ծորակ 2</t>
  </si>
  <si>
    <t>Խողովակ</t>
  </si>
  <si>
    <t>Սոսինձ 1</t>
  </si>
  <si>
    <t>Սոսինձ 3</t>
  </si>
  <si>
    <t xml:space="preserve">Հոսանքի անջատիչ 1 </t>
  </si>
  <si>
    <t>Հոսանքի անջատիչ 2</t>
  </si>
  <si>
    <t>Պտուտակ 1</t>
  </si>
  <si>
    <t>Պտուտակ 2</t>
  </si>
  <si>
    <t>Էլ. մարտկոց 1</t>
  </si>
  <si>
    <t>Էլ. մարտկոց 2</t>
  </si>
  <si>
    <t xml:space="preserve">Ժամացույց պատի </t>
  </si>
  <si>
    <t>Ստարտյոր</t>
  </si>
  <si>
    <t xml:space="preserve">Մետր </t>
  </si>
  <si>
    <t xml:space="preserve">Շերտավարագույր </t>
  </si>
  <si>
    <t>Ներկ</t>
  </si>
  <si>
    <t>Ներկագլանիկ</t>
  </si>
  <si>
    <t>Սղոց /լոբզիկ/</t>
  </si>
  <si>
    <t>Էլ. ավտոմատի տուփեր</t>
  </si>
  <si>
    <t>Էլեկտրական լար</t>
  </si>
  <si>
    <t>Քանդող բանալիներ</t>
  </si>
  <si>
    <t>հատ/250գր</t>
  </si>
  <si>
    <t>Գոգաթիակ /սավոկ ,պլաստմասայից/</t>
  </si>
  <si>
    <t>Դույլ /պլաստմասայից/</t>
  </si>
  <si>
    <t>Մոնիտոր</t>
  </si>
  <si>
    <t>Հոսանքի կարգավորիչ</t>
  </si>
  <si>
    <t>Լազերային գունավոր տպիչ</t>
  </si>
  <si>
    <t>Կրիչ</t>
  </si>
  <si>
    <t>Սվիչ</t>
  </si>
  <si>
    <t>Սնուցման սարք</t>
  </si>
  <si>
    <t>Ցինկապատ հարթ թիթեղ h=1000մմ</t>
  </si>
  <si>
    <t>Հաշվապահական բլանկներ, ձևաթղթեր</t>
  </si>
  <si>
    <t>Գծանշիչ</t>
  </si>
  <si>
    <t>Ասեղ</t>
  </si>
  <si>
    <t>Թղթապնակ</t>
  </si>
  <si>
    <t>Գրասենյակային գիրք /գրանցումների/</t>
  </si>
  <si>
    <t>Գրչատուփ սեղանի</t>
  </si>
  <si>
    <t>Բլոկնոտ</t>
  </si>
  <si>
    <t>Դարակ</t>
  </si>
  <si>
    <t>Ռեզին</t>
  </si>
  <si>
    <t xml:space="preserve">Հատ </t>
  </si>
  <si>
    <t>Կոշտ սկավառակ HDD</t>
  </si>
  <si>
    <t>Լազերային սկավառակ</t>
  </si>
  <si>
    <t>Մալուխ LAN</t>
  </si>
  <si>
    <t>Հանքային ջուր</t>
  </si>
  <si>
    <t>Բնական հյութ</t>
  </si>
  <si>
    <t>Կոնֆետեղեն</t>
  </si>
  <si>
    <t>Ջուր</t>
  </si>
  <si>
    <t>Ազբոհերձաքար</t>
  </si>
  <si>
    <t>Հեռուստացույց</t>
  </si>
  <si>
    <t>Նոթ Բուք 1</t>
  </si>
  <si>
    <t>Նոթ Բուք 2</t>
  </si>
  <si>
    <t>Գունավոր պատճենահանման սարք</t>
  </si>
  <si>
    <t>Մատյան</t>
  </si>
  <si>
    <t>Թղթապանակ /թաղանթ/</t>
  </si>
  <si>
    <t>Պոլիէթիլային արագակար</t>
  </si>
  <si>
    <t>Թղթապանակ /թելակապերով/</t>
  </si>
  <si>
    <t>Թղթապանակ /ռեգիստրատոր/</t>
  </si>
  <si>
    <t>տոննա</t>
  </si>
  <si>
    <t>Անվադող /195x65x15/</t>
  </si>
  <si>
    <t>Անվադող /275x65x17/</t>
  </si>
  <si>
    <t>Միավորի գինը</t>
  </si>
  <si>
    <t>²ë»Õ Ï³ñÇãÇ փոքր 10համարի</t>
  </si>
  <si>
    <t>Կրիչ 4ԳԲ /ֆլեշ/</t>
  </si>
  <si>
    <t>ÂÕÃ³å³Ý³Ï  ռեզինով և կոճգամով</t>
  </si>
  <si>
    <t>Ելից,մտից  գրությունների գրանցամատյան</t>
  </si>
  <si>
    <t>09132100</t>
  </si>
  <si>
    <t>Աղբյուրի խմելու մաքուր ջուր</t>
  </si>
  <si>
    <t>օր</t>
  </si>
  <si>
    <t>բակ</t>
  </si>
  <si>
    <t>մուտք</t>
  </si>
  <si>
    <t>09132200</t>
  </si>
  <si>
    <t xml:space="preserve">Գնման առարկայի </t>
  </si>
  <si>
    <t>Ընդամենը ծախսերը /դրամ/</t>
  </si>
  <si>
    <t>Միջանցիկ կոդը` ըստ CPV դասակարգման</t>
  </si>
  <si>
    <t>անվանումը</t>
  </si>
  <si>
    <t>Պրեմիում բենզին</t>
  </si>
  <si>
    <t>Ռեգուլիար բենզին</t>
  </si>
  <si>
    <t>Տպիչ պատճենահանման</t>
  </si>
  <si>
    <t>լիտռ</t>
  </si>
  <si>
    <t>Ասֆալտ-բետոնյա ծածկի վերանորոգում և պահպանում</t>
  </si>
  <si>
    <t>Աբովյան 37  բազմաբնակարան շենքի թեք տանիքի վերանորոգման աշխատանքներ</t>
  </si>
  <si>
    <t>Կողբացի 4 հասցեյի բակային տարածքի վերանորոգման աշխատանքներ</t>
  </si>
  <si>
    <t>Բրյուսովի 165,165ա հասցեյի բակային տարածքի վերանորոգման աշխատանքներ</t>
  </si>
  <si>
    <t>Սայաթ-Նովա 4,6 և  Աբովյան 13 հասցեյի բակային տարածքի վերանորոգման աշխատանքներ</t>
  </si>
  <si>
    <t>Հերացի 18, 18ա հասցեյի բակային տարածքի վերանորոգման աշխատանքներ</t>
  </si>
  <si>
    <t>Սիլվա Կապուտիկյան 2, 2/1 հասցեյի բակային տարածքի վերանորոգման աշխատանքներ</t>
  </si>
  <si>
    <t>Վարդանանց 7 հասցեյի բակային տարածքի վերանորոգման աշխատանքներ</t>
  </si>
  <si>
    <t>Չարենցի 4 հասցեյի բակային տարածքի վերանորոգման աշխատանքներ</t>
  </si>
  <si>
    <t>Զավարյան 64 հասցեյի բակային տարածքի վերանորոգման աշխատանքներ</t>
  </si>
  <si>
    <t>Մոսկովյան 8 հասցեյի բակային տարածքի վերանորոգման աշխատանքներ</t>
  </si>
  <si>
    <t>Տիգրան Մեծ 51 հասցեյի բակային տարածքի վերանորոգման աշխատանքներ</t>
  </si>
  <si>
    <t>Տիգրան Մեծ 53 հասցեյի բակային տարածքի վերանորոգման աշխատանքներ</t>
  </si>
  <si>
    <t>ԿՎՏ</t>
  </si>
  <si>
    <t>Խմ</t>
  </si>
  <si>
    <t>ջրամատակարարման և ջրահեռացման ծառայություններ</t>
  </si>
  <si>
    <t>7200000</t>
  </si>
  <si>
    <t>Փաստաթղթերի կարում</t>
  </si>
  <si>
    <t>1 գործ</t>
  </si>
  <si>
    <t xml:space="preserve">գազասպառման համակարգերի տեխնիկական սպասարկման ծառայություններ                                                   </t>
  </si>
  <si>
    <t>Ներքին հեռախոսացանցի սպասարկում</t>
  </si>
  <si>
    <t>Կահույքի վերանորոգման ծառայություններ</t>
  </si>
  <si>
    <t>Կապի ծառայություններ</t>
  </si>
  <si>
    <t xml:space="preserve">Ասֆալտ-բետոնյա ծածկի վերանորոգուման տեխնիկական հսկողություն </t>
  </si>
  <si>
    <t>Բազմաբնակարան շենքերի հարթ տանիքների վերանորոգման աշխատանքների տեխնիկական հսկողություն</t>
  </si>
  <si>
    <t>Ինքնակամ կառույցների քանդման տեխնիկական հսկողություն</t>
  </si>
  <si>
    <t>Բազմաբնակարան շենքի թեք տանիքների վերանորոգման աշխատանքների տեխ, հսկողություն</t>
  </si>
  <si>
    <t>Բակային տարածքների վերանորոգման աշխատանքների տեխնիկական հսկողություն</t>
  </si>
  <si>
    <t>Կողբացի 4 հասցեյի բակային տարածքի վերանորոգման աշխատանքների հեղ. հսկողություն</t>
  </si>
  <si>
    <t>Բրյուսովի 165,165ա հասցեյի բակային տարածքի վերանորոգման աշխատանքների հեղ. հսկողություն</t>
  </si>
  <si>
    <t>Սայաթ-Նովա 4,6 և  Աբովյան 13 հասցեյի բակային տարածքի վերանորոգման աշխատանքների հեղ. հսկողություն</t>
  </si>
  <si>
    <t>Հերացի 18, 18ա հասցեյի բակային տարածքի վերանորոգման աշխատանքների հեղ. հսկողություն</t>
  </si>
  <si>
    <t>Սիլվա Կապուտիկյան 2, 2/1 հասցեյի բակային տարածքի վերանորոգման աշխատանքների հեղ. հսկողություն</t>
  </si>
  <si>
    <t>Վարդանանց 7 հասցեյի բակային տարածքի վերանորոգման աշխատանքների հեղ. հսկողություն</t>
  </si>
  <si>
    <t>Չարենցի 4 հասցեյի բակային տարածքի վերանորոգման աշխատանքների հեղ. հսկողություն</t>
  </si>
  <si>
    <t>Զավարյան 64 հասցեյի բակային տարածքի վերանորոգման աշխատանքների հեղ. հսկողություն</t>
  </si>
  <si>
    <t>Մոսկովյան 8 հասցեյի բակային տարածքի վերանորոգման աշխատանքների հեղ. հսկողություն</t>
  </si>
  <si>
    <t>Տիգրան Մեծ 51 հասցեյի բակային տարածքի վերանորոգման աշխատանքների հեղ. հսկողություն</t>
  </si>
  <si>
    <t>Տիգրան Մեծ 53 հասցեյի բակային տարածքի վերանորոգման աշխատանքների հեղ. հսկողություն</t>
  </si>
  <si>
    <t>1 օրվա
սպասարկում</t>
  </si>
  <si>
    <t>Գետերի հուների մաքրման ծառայությունների
տեխնիկական հսկողություն</t>
  </si>
  <si>
    <t>օբյեկտ</t>
  </si>
  <si>
    <t>Սպորտային միջոցառումների կազմակերպում</t>
  </si>
  <si>
    <t>Մշակութային միջոցառումների կազմակերպում</t>
  </si>
  <si>
    <t>Հոդված</t>
  </si>
  <si>
    <t>Գնման առարկայի</t>
  </si>
  <si>
    <t>Գնման ձև /ընթացակարգը/</t>
  </si>
  <si>
    <t>Միջանցիկ կոդը ըստ CPV դասակարգման</t>
  </si>
  <si>
    <t>Անվանումը</t>
  </si>
  <si>
    <t>1 ՄԱՍ ԱՊՐԱՆՔՆԵՐ</t>
  </si>
  <si>
    <t>&lt;Կառավարման մարմնի պահպանում&gt; ծրագիր 01 բաժին 1 խումբ 1 դաս</t>
  </si>
  <si>
    <t>Գրասենյակային նյութեր և հագուստ</t>
  </si>
  <si>
    <t>30197630</t>
  </si>
  <si>
    <t>30192124</t>
  </si>
  <si>
    <t>30192121</t>
  </si>
  <si>
    <t>30192133</t>
  </si>
  <si>
    <t>30192130</t>
  </si>
  <si>
    <t>30197220</t>
  </si>
  <si>
    <t>30197221</t>
  </si>
  <si>
    <t>22850000</t>
  </si>
  <si>
    <t>22852000</t>
  </si>
  <si>
    <t>30199500</t>
  </si>
  <si>
    <t>22813000</t>
  </si>
  <si>
    <t>22815000</t>
  </si>
  <si>
    <t>Նշումների թուղթ /կպչուն/</t>
  </si>
  <si>
    <t>24910000</t>
  </si>
  <si>
    <t>30199792</t>
  </si>
  <si>
    <t>39241200</t>
  </si>
  <si>
    <t>39292500</t>
  </si>
  <si>
    <t>30192100</t>
  </si>
  <si>
    <t>30192160</t>
  </si>
  <si>
    <t>30192125</t>
  </si>
  <si>
    <t>30197330</t>
  </si>
  <si>
    <t>30141200</t>
  </si>
  <si>
    <t>30199713</t>
  </si>
  <si>
    <t>30197320</t>
  </si>
  <si>
    <t>30197110</t>
  </si>
  <si>
    <t>30197321</t>
  </si>
  <si>
    <t>44212223</t>
  </si>
  <si>
    <t>30197120</t>
  </si>
  <si>
    <t>30192134</t>
  </si>
  <si>
    <t>22816100</t>
  </si>
  <si>
    <t>30193200</t>
  </si>
  <si>
    <t>30192700</t>
  </si>
  <si>
    <t>30192113</t>
  </si>
  <si>
    <t>30236000</t>
  </si>
  <si>
    <t xml:space="preserve">Ջերմաժապավեն  </t>
  </si>
  <si>
    <t>30237460</t>
  </si>
  <si>
    <t xml:space="preserve">Ստեղնաշար  </t>
  </si>
  <si>
    <t>30237410</t>
  </si>
  <si>
    <t>30234500</t>
  </si>
  <si>
    <t xml:space="preserve">Սվիչ </t>
  </si>
  <si>
    <t>32552130</t>
  </si>
  <si>
    <t>32552100</t>
  </si>
  <si>
    <t xml:space="preserve">Հեռախոսացանցի սարք </t>
  </si>
  <si>
    <t>Տնտեսական նյութեր</t>
  </si>
  <si>
    <t>39831000</t>
  </si>
  <si>
    <t>39832000</t>
  </si>
  <si>
    <t>39832100</t>
  </si>
  <si>
    <t>Լվացող, մաքրող փոշի</t>
  </si>
  <si>
    <t>33711900</t>
  </si>
  <si>
    <t>Օճառ</t>
  </si>
  <si>
    <t>Լիտր</t>
  </si>
  <si>
    <t>39224000</t>
  </si>
  <si>
    <t>Ավել գոգաթիակի հետ</t>
  </si>
  <si>
    <t>39224320</t>
  </si>
  <si>
    <t>39224330</t>
  </si>
  <si>
    <t>31521000</t>
  </si>
  <si>
    <t>42132300</t>
  </si>
  <si>
    <t>31224810</t>
  </si>
  <si>
    <t>39525800</t>
  </si>
  <si>
    <t>39525100</t>
  </si>
  <si>
    <t>Սեղանի շոր</t>
  </si>
  <si>
    <t>18141000</t>
  </si>
  <si>
    <t>31512100</t>
  </si>
  <si>
    <t>Ցերեկային լույսեր</t>
  </si>
  <si>
    <t>19640000</t>
  </si>
  <si>
    <t>31213000</t>
  </si>
  <si>
    <t>39831300</t>
  </si>
  <si>
    <t>31224100</t>
  </si>
  <si>
    <t>Մաքրող շորեր</t>
  </si>
  <si>
    <t>39224350</t>
  </si>
  <si>
    <t>44411100</t>
  </si>
  <si>
    <t>31321000</t>
  </si>
  <si>
    <t>Հոսանքի լար</t>
  </si>
  <si>
    <t>31223000</t>
  </si>
  <si>
    <t>Ցոգոլ /Էլ.Լամպի/</t>
  </si>
  <si>
    <t>39224300</t>
  </si>
  <si>
    <t>Պատի խոզանակ</t>
  </si>
  <si>
    <t>39224340</t>
  </si>
  <si>
    <t>Հատակի փայտ</t>
  </si>
  <si>
    <t>39533000</t>
  </si>
  <si>
    <t>Մուտքի հատակի գորգ</t>
  </si>
  <si>
    <t>42968300</t>
  </si>
  <si>
    <t>Սանհանգույցի անձեռոցիկի տարա</t>
  </si>
  <si>
    <t>33763000</t>
  </si>
  <si>
    <t>Սանհանգույցի անձեռոցիկ</t>
  </si>
  <si>
    <t>44321000</t>
  </si>
  <si>
    <t>Տրանսպորտային սարքավորումներ</t>
  </si>
  <si>
    <t>Ավտոմեքենայի ձեռք բերում</t>
  </si>
  <si>
    <t>30213300</t>
  </si>
  <si>
    <t>30121400</t>
  </si>
  <si>
    <t>39711130</t>
  </si>
  <si>
    <t>42512000</t>
  </si>
  <si>
    <t>38650000</t>
  </si>
  <si>
    <t>Լուսանկարչական սարք</t>
  </si>
  <si>
    <t>32324100</t>
  </si>
  <si>
    <t>39121100</t>
  </si>
  <si>
    <t>Սեղան</t>
  </si>
  <si>
    <t>39516100</t>
  </si>
  <si>
    <t>Բազմոց և բազկաթոռի կոմպլեկտ</t>
  </si>
  <si>
    <t>Տեղեկատվական ծառայություններ</t>
  </si>
  <si>
    <t>22211000</t>
  </si>
  <si>
    <t>Հայաստանի հանրապետություն</t>
  </si>
  <si>
    <t>22213000</t>
  </si>
  <si>
    <t>09131000</t>
  </si>
  <si>
    <t>Բենզին պրեմիում</t>
  </si>
  <si>
    <t>&lt;Քաղաքացիական կացության ակտերի գրանցման ծառայությունների գործունեության կազմակերպում&gt; ծրագիր 01 բաժին 3 խումբ 1 դաս</t>
  </si>
  <si>
    <t>30192110</t>
  </si>
  <si>
    <t>&lt;Սոցիալական օգնության ծառայությունների գործունեության կազմակերպում&gt; ծրագիր 10 բաժին 9 խումբ 1 դաս</t>
  </si>
  <si>
    <t>&lt;Վերելակների հիմնանորոգում&gt; ծրագիր 04 բաժին 5 խումբ 5 դաս</t>
  </si>
  <si>
    <t>Մետաղական ճոպան 7.8 մմ.</t>
  </si>
  <si>
    <t>Մետաղական ճոպան 10.5 մմ.</t>
  </si>
  <si>
    <t>Մետաղական ճոպան 12 մմ.</t>
  </si>
  <si>
    <t>Ավտոմատ 6 Ա</t>
  </si>
  <si>
    <t>Ավվտոմատ 16 Ա</t>
  </si>
  <si>
    <t>Կախովի մալուխ</t>
  </si>
  <si>
    <t>Ներդիր</t>
  </si>
  <si>
    <t>Էտաժնիկ</t>
  </si>
  <si>
    <t>Հրամանի ապարատ</t>
  </si>
  <si>
    <t>Կանչի կոճակ</t>
  </si>
  <si>
    <t>Շկիֆ</t>
  </si>
  <si>
    <t>Դռների ԱՕԼ կոմպլեկտ</t>
  </si>
  <si>
    <t>Գլխավոր շարժիչ</t>
  </si>
  <si>
    <t>Հարկային դռներ</t>
  </si>
  <si>
    <t>Էլ. հոսանքի պաշտպանիչ</t>
  </si>
  <si>
    <t>Վերելակների խցիկի պատեր</t>
  </si>
  <si>
    <t>&lt;Նախագծային աշխատանքների&gt; ծրագիր 01 բաժին 5 խումբ 1 դաս</t>
  </si>
  <si>
    <t>71320000</t>
  </si>
  <si>
    <t>Սարի Թաղ 21 փ. 67 ՆՈՒՀ-ին հարող տարածք</t>
  </si>
  <si>
    <t>Սասունցի Դավթի 87 շ. Բակային տարածք</t>
  </si>
  <si>
    <t>Վարչական շենք</t>
  </si>
  <si>
    <t>&lt;Ինքնակամ կառույցների քանդում&gt; ծրագիր 06 բաժին 1 խումբ 1 դաս</t>
  </si>
  <si>
    <t>Այլ ծախսեր</t>
  </si>
  <si>
    <t>44521110</t>
  </si>
  <si>
    <t>&lt;Բազմաբնակարան շենքերի հարթ տանիքների վերանորոգում&gt; ծրագիր 06 բաժին 6 խումբ 1 դաս</t>
  </si>
  <si>
    <t>Նոր Արեշի 12 փ. 99շ. 44 բն.</t>
  </si>
  <si>
    <t>Դիմիտրովի փ. 89շ. 22 բն.</t>
  </si>
  <si>
    <t>Դիմիտրովի փ. 87շ. 18 բն.</t>
  </si>
  <si>
    <t>Խաղաղ Դոնի 19/1շ.</t>
  </si>
  <si>
    <t>Խաղաղ Դոնի 12 շ.</t>
  </si>
  <si>
    <t>Խաղաղ Դոնի 8շ.</t>
  </si>
  <si>
    <t>Խաղաղ Դոնի 1շ. 9,10 մուտք</t>
  </si>
  <si>
    <t>Խաղաղ Դոնի 19շ. 11,12 մուտք</t>
  </si>
  <si>
    <t>Ավանեսով փ. 26 շ.</t>
  </si>
  <si>
    <t>Ավանեսով փ. 24 շ.</t>
  </si>
  <si>
    <t>Գլինկայի փ. 6շ.</t>
  </si>
  <si>
    <t>Ս.Դավթի փ. 13 շ.</t>
  </si>
  <si>
    <t>Ս.Դավթի փ. 70/1 շ.</t>
  </si>
  <si>
    <t>Ս.Դավթի 70/2 շ.</t>
  </si>
  <si>
    <t>Ս.Դավթի 70/3</t>
  </si>
  <si>
    <t>Արցախի փ. 6ա շ.</t>
  </si>
  <si>
    <t>Արցախի փ. 6բ շ.</t>
  </si>
  <si>
    <t>Արցացախի 8 բ շ.</t>
  </si>
  <si>
    <t>Արցախի փ. 22/2 շ.</t>
  </si>
  <si>
    <t>Արցախի փ. 8/2 շ.</t>
  </si>
  <si>
    <t>Արցախի փ. 8/3</t>
  </si>
  <si>
    <t>Արցախի փ. 8/4 շ.</t>
  </si>
  <si>
    <t>45211320</t>
  </si>
  <si>
    <t>Տիգրան Մեծ 63շ. 1,3-րդ մուտք</t>
  </si>
  <si>
    <t>Տիգրան Մեծ 76 շ. 1, 2-րդ մուտք</t>
  </si>
  <si>
    <t>&lt;Հուշարձանների վերանորոգում և պահպանում&gt; ծրագիր 08 բաժին 2 խումբ 7 դաս</t>
  </si>
  <si>
    <t>45212314</t>
  </si>
  <si>
    <t>45214100</t>
  </si>
  <si>
    <t>Թիվ 63 մանկապարտեզ</t>
  </si>
  <si>
    <t>Թիվ 64 մանկապարտեզ</t>
  </si>
  <si>
    <t>Թիվ 70 մանկապարտեզ</t>
  </si>
  <si>
    <t>Թիվ 71 մանկապարտեզ</t>
  </si>
  <si>
    <t>Թիվ 72 մանկապարտեզ</t>
  </si>
  <si>
    <t>Թիվ 74 մանկապարտեզ</t>
  </si>
  <si>
    <t>Թիվ 75 մանկապարտեզ</t>
  </si>
  <si>
    <t>45261910</t>
  </si>
  <si>
    <t>Արցախի 1շ.</t>
  </si>
  <si>
    <t>Արցախ 1բ շ.</t>
  </si>
  <si>
    <t>Ռոստովյան 27շ. Բակային տարածք</t>
  </si>
  <si>
    <t>45236210</t>
  </si>
  <si>
    <t>Նոր Արեշի 35 փ. 125/3շ. Բակային տարածք</t>
  </si>
  <si>
    <t>Ջրաշեն 1փ. 74 ՆՈՒՀ-ի դիմաց</t>
  </si>
  <si>
    <t>Սարի Թաղ 5  հարող բակային տարածքփ</t>
  </si>
  <si>
    <t>Ս. Դավթի 87 շենքի բակային տարածք</t>
  </si>
  <si>
    <t>Նուբարաշենի խճ. 5/5 շ. բակային տարածք</t>
  </si>
  <si>
    <t>45454000</t>
  </si>
  <si>
    <t>&lt;Հարազատ չունեցող անձանց և սոցիալապես անապահով ընտանիքների համար հուղարկավորության կազմակերպում&gt; ծրագիր 10 բաժին 7 խումբ 1 դաս</t>
  </si>
  <si>
    <t>98370000</t>
  </si>
  <si>
    <t>&lt;Ախտահանման և միջատազերծման ծառայություններ&gt; ծրագիր 05 բաժին 6 խումբ 1 դաս</t>
  </si>
  <si>
    <t>Կոմունալ ծառայություններ</t>
  </si>
  <si>
    <t>90921000</t>
  </si>
  <si>
    <t>&lt;Կանաչ տարածքների հիմնում և պահպանում&gt; ծրագիր 05 բաժին 6 խումբ 1 դաս</t>
  </si>
  <si>
    <t>75111200</t>
  </si>
  <si>
    <t>Կանաչ տարածքների հիմնում և պահպանում</t>
  </si>
  <si>
    <t>&lt;Գետերի հուների մաքրում&gt; ծրագիր 05 բաժին 3 խումբ 1 դաս</t>
  </si>
  <si>
    <t>Գետերի հուների մաքրում</t>
  </si>
  <si>
    <t>&lt;Աղբահանություն և սանիտարական մաքրում&gt; ծրագիր 05 բաժին 1 խումբ 1 դաս</t>
  </si>
  <si>
    <t>90600000</t>
  </si>
  <si>
    <t>Փողոցների, հրապարակների սանմաքրում և աղբահանություն</t>
  </si>
  <si>
    <t>79340000</t>
  </si>
  <si>
    <t>Արտասահմանյան գործուղումներ</t>
  </si>
  <si>
    <t>60120000</t>
  </si>
  <si>
    <t>Տաքսու ծառայություն</t>
  </si>
  <si>
    <t>Մասնագիտական ծառայություններ</t>
  </si>
  <si>
    <t>50221100</t>
  </si>
  <si>
    <t>Հնոցապանի ծառայություններ</t>
  </si>
  <si>
    <t>50117300</t>
  </si>
  <si>
    <t>Մեքենաների և սարքավորումների ընթ. նորոգում</t>
  </si>
  <si>
    <t>48321000</t>
  </si>
  <si>
    <t>Գազ 2410</t>
  </si>
  <si>
    <t>Գազ 31029</t>
  </si>
  <si>
    <t>Գազ 3102</t>
  </si>
  <si>
    <t>Հունդաի Սոնատա 2,4</t>
  </si>
  <si>
    <t>Գրասենյակային սարքերի և սարքավորումների ընթացիկ նորոգում</t>
  </si>
  <si>
    <t>Տվյալների մուտքի ծառայություն</t>
  </si>
  <si>
    <t>Ինտերնետ ցանցի ծառայություն</t>
  </si>
  <si>
    <t>Մբ</t>
  </si>
  <si>
    <t>Փոստային կապի ծառայություն</t>
  </si>
  <si>
    <t>ՔԿԱԳ բաժնի ինտերնետ ցանցի ծառայություն</t>
  </si>
  <si>
    <t>Շենքի տարածքի վարձակալություն</t>
  </si>
  <si>
    <t>Վարչական շենքի /Ս.Դավթի 87/ հիմնանորոգման աշխատանքների տեխ.հսկողություն</t>
  </si>
  <si>
    <t>&lt;Նախադպրոցական հաստատությունների հիմնանորոգում և պահպանում&gt; ծրագիր 09 բաժին 6 խումբ 1 դաս</t>
  </si>
  <si>
    <t>Ճանապարհների ընթացիկ նորոգման տեխ. հսկողություն</t>
  </si>
  <si>
    <t>Ինքնակամ կառույցների քանդման աշխատանքների տեխ. հսկողություն</t>
  </si>
  <si>
    <t>Վարչական շենքի /Ս.Դավթի 87/ հիմնանորոգման աշխատանքների հեղինակային հսկողություն</t>
  </si>
  <si>
    <t>Հոդվածը</t>
  </si>
  <si>
    <t>Ընդամենը ծախսեր /դրամ/</t>
  </si>
  <si>
    <t>բաժին 01, խումբ 01, դաս 01                       1,Կառավարման մարմնի պահպանում</t>
  </si>
  <si>
    <t>Ապրանքներ</t>
  </si>
  <si>
    <t xml:space="preserve">Թուղթ A4 </t>
  </si>
  <si>
    <t>գրիչ /սովորական գել/</t>
  </si>
  <si>
    <t>թղթապանակ կոճգամով</t>
  </si>
  <si>
    <t xml:space="preserve">թղթապանակ </t>
  </si>
  <si>
    <t>ռեդիստր</t>
  </si>
  <si>
    <t>սոսինձ</t>
  </si>
  <si>
    <t>ֆլեշ կրիչ</t>
  </si>
  <si>
    <t>սեղանի հավաքածու</t>
  </si>
  <si>
    <t xml:space="preserve">շտրիխ վրձինով </t>
  </si>
  <si>
    <t>կարիչ ասեղ</t>
  </si>
  <si>
    <t>լամպ</t>
  </si>
  <si>
    <t xml:space="preserve">լամպ լյումինիսցենտային 60սմ </t>
  </si>
  <si>
    <t xml:space="preserve">լամպ լյումինիսցենտային 120սմ </t>
  </si>
  <si>
    <t xml:space="preserve">ապակի լվանալու հեղուկ </t>
  </si>
  <si>
    <t>աման լվալու հեղուկ</t>
  </si>
  <si>
    <t>լվացքի փոշի</t>
  </si>
  <si>
    <t xml:space="preserve">հեղուկ օճառ </t>
  </si>
  <si>
    <t xml:space="preserve">աղբաման </t>
  </si>
  <si>
    <t>դույլ</t>
  </si>
  <si>
    <t>էլ.վարդակ</t>
  </si>
  <si>
    <t>երկարացման լար</t>
  </si>
  <si>
    <t xml:space="preserve">էլ. Խրոց </t>
  </si>
  <si>
    <t xml:space="preserve">պոլիէթիլենային թաղանթ </t>
  </si>
  <si>
    <t>սեղանի շոր</t>
  </si>
  <si>
    <t xml:space="preserve">մաքրող սպունգ </t>
  </si>
  <si>
    <t xml:space="preserve">կահույք մաքրելու նյութ </t>
  </si>
  <si>
    <t xml:space="preserve">առաստաղ մաքրելու խոզանակ </t>
  </si>
  <si>
    <t xml:space="preserve">ձեռնոց </t>
  </si>
  <si>
    <t>Քարթրիջ Canon 728</t>
  </si>
  <si>
    <t>Քարթրիջ Canon FX 10</t>
  </si>
  <si>
    <t>Քարթրիջ HP 05 A</t>
  </si>
  <si>
    <t>Քարթրիջ HP 49 A</t>
  </si>
  <si>
    <t>Քարթրիջ HP 15 A</t>
  </si>
  <si>
    <t>Քարթրիջ SAMSUNG 3200</t>
  </si>
  <si>
    <t>Ծառայություններ</t>
  </si>
  <si>
    <t xml:space="preserve">Կոմունալ ծառայություններ </t>
  </si>
  <si>
    <t>Ջրամատակարարման և ջրահեռացման ծառայություններ դեռատիզացիա</t>
  </si>
  <si>
    <t>ախտահանման և միջատազերծման ծառայություններ (դեռատիզացիա )</t>
  </si>
  <si>
    <t xml:space="preserve">Կապի ծառայություններ </t>
  </si>
  <si>
    <t xml:space="preserve">Ընդհանուր օգտագործման քաղաքային հեոախոսացանց </t>
  </si>
  <si>
    <t xml:space="preserve">Ինտերնետ ցանցի մուտքի ապահովման ծառայություն </t>
  </si>
  <si>
    <t>ØµÇÃ/íñÏ</t>
  </si>
  <si>
    <t xml:space="preserve">Բջջային կապի ծառայություն </t>
  </si>
  <si>
    <t xml:space="preserve">Փոստային կապի ծառայություն </t>
  </si>
  <si>
    <t xml:space="preserve">Ավտոմեքենաների ապահովագրական ծառայություններ՝ որից </t>
  </si>
  <si>
    <t xml:space="preserve">միավոր </t>
  </si>
  <si>
    <t>Տոյոտա քեմրի</t>
  </si>
  <si>
    <t>ԳԱԶ 31105-581</t>
  </si>
  <si>
    <t>ԳԱԶ 311000</t>
  </si>
  <si>
    <t xml:space="preserve">Գույքի և սարքավորումների վարձակալություն </t>
  </si>
  <si>
    <t>Ավիատոմսի ձեռք բերում</t>
  </si>
  <si>
    <t xml:space="preserve">Տեղեկատվական ծառայություններ </t>
  </si>
  <si>
    <t>Թերթերի և ամսագրերի բաժանորդագրություն, որից՝</t>
  </si>
  <si>
    <t>կրթություն</t>
  </si>
  <si>
    <t>Հայոց աշխարհ</t>
  </si>
  <si>
    <t xml:space="preserve">Չորրորդ իշխանություն </t>
  </si>
  <si>
    <t xml:space="preserve">Էկոնոմիկա </t>
  </si>
  <si>
    <t>Պաշտոնական պատվիրակության ընդունելություն</t>
  </si>
  <si>
    <t xml:space="preserve">Մեքենաների սարքավորումների ընթացիկ նորոգում և պահպանում </t>
  </si>
  <si>
    <t xml:space="preserve">մեքենա </t>
  </si>
  <si>
    <t xml:space="preserve">Տրանսպորտային միջոցների նորոգում </t>
  </si>
  <si>
    <t>բաժին 01, խումբ 03, դաս 01                       1,Քաղաքացիական կացության ակտերի գրանցման ծառայության գործունեության կազմակերպում (պատվիրակված լիազորություններ)</t>
  </si>
  <si>
    <t>Աշխատանքներ</t>
  </si>
  <si>
    <t xml:space="preserve"> -Շենքերի և կառույցների ընթացիկ նորոգում և պահպանում</t>
  </si>
  <si>
    <t>փողոցների ընթացիկ նորոգում</t>
  </si>
  <si>
    <t>Տեխնիկական հսկողություն</t>
  </si>
  <si>
    <t>բաժին 04, խումբ 05, դաս 05                                      1,  Վերելակների հիմնանորոգում</t>
  </si>
  <si>
    <t>–Այլ մեքենաներ և սարքավորումներ</t>
  </si>
  <si>
    <t>բաժին 05, խումբ 01, դաս 01                                      1,Աղբահանություն և սանիտարական մաքրում</t>
  </si>
  <si>
    <t>Աղբահանություն և սանիտարական մաքրում</t>
  </si>
  <si>
    <t>ûñ</t>
  </si>
  <si>
    <t xml:space="preserve"> -Կոմունալ ծառայություններ</t>
  </si>
  <si>
    <t>բաժին 05, խումբ 06, դաս 01                                      1, Կանաչ տարածքների հիմնում և պահպանում</t>
  </si>
  <si>
    <t xml:space="preserve"> -Կանաչ տարածքների պահպանման աշխատանքներ</t>
  </si>
  <si>
    <t>ՀԱ</t>
  </si>
  <si>
    <t>բաժին 06, խումբ 01, դաս 01                                      1,  Ինքնակամ կառույցների քանդում</t>
  </si>
  <si>
    <t xml:space="preserve"> -Այլ ծախսեր</t>
  </si>
  <si>
    <t>Կառույցների քանդում</t>
  </si>
  <si>
    <t>Տանիքների վերանորոգում</t>
  </si>
  <si>
    <t xml:space="preserve"> -Շենքերի և շինությունների կապիտալ վերանորոգում</t>
  </si>
  <si>
    <t>Աճառյան 13 շ, տանիքի վերանորոգում</t>
  </si>
  <si>
    <t>Հեղինակային հսկողություն</t>
  </si>
  <si>
    <t>Աճառյան 30 շ, տանիքի վերանորոգում</t>
  </si>
  <si>
    <t xml:space="preserve"> -Հատուկ նպատակային այլ նյութեր</t>
  </si>
  <si>
    <t>Ավազ  (սպիտակ)</t>
  </si>
  <si>
    <t>Ավազ (Կապույտ)</t>
  </si>
  <si>
    <t>Բետըոնե եզրաքար (7x20x50)</t>
  </si>
  <si>
    <t>ք,մ</t>
  </si>
  <si>
    <t>Մետ.քառ. Խող  10*20/1.5</t>
  </si>
  <si>
    <t>Մետ.քառ. Խող 10*30/1.5</t>
  </si>
  <si>
    <t>Մետ.քառ. Խող. 20*40/2</t>
  </si>
  <si>
    <t>Մետ.քառ. Խող 30*40/3</t>
  </si>
  <si>
    <t>Մետ.քառ. Խող 60*60/2</t>
  </si>
  <si>
    <t>Մետ թիթեղ ցինկապատ 1*2/0.55</t>
  </si>
  <si>
    <t>Էլեկտրոդ 3</t>
  </si>
  <si>
    <t>Կտրող քար 230մմ</t>
  </si>
  <si>
    <t>Տախտակ  30-40 մմ</t>
  </si>
  <si>
    <t>Մեխ  50-120</t>
  </si>
  <si>
    <t>կգ.</t>
  </si>
  <si>
    <t>Ճակատային ներկանյութ (25Ï·)</t>
  </si>
  <si>
    <t>Պատերի սպիտակեցնող ներկանյութ</t>
  </si>
  <si>
    <t>Գիպսոնիտ 30 կգ</t>
  </si>
  <si>
    <t>պարկ</t>
  </si>
  <si>
    <t>Ծեփամածիկ գիպսային 30 կգ</t>
  </si>
  <si>
    <t>Յուղաներկ /սպիտակ, գունավոր/</t>
  </si>
  <si>
    <t>Ձեռնոց</t>
  </si>
  <si>
    <t>բաժին 10, խումբ 09, դաս 01                                      1. Սոցիալական օգնության ծառայությունների գործունեության կազմակերպում (պատվիրակված լիազորություններ)</t>
  </si>
  <si>
    <t xml:space="preserve">         Հոդվածը</t>
  </si>
  <si>
    <t xml:space="preserve">Միջանցիկ կոդը ըստ  CPV դասակարգման </t>
  </si>
  <si>
    <t>Ինտերնետային կապի ապահովում</t>
  </si>
  <si>
    <t>Մբիթ/վրկ</t>
  </si>
  <si>
    <t>Փոստային ծառայություն</t>
  </si>
  <si>
    <t>Սուրհանդակային ծառայություն</t>
  </si>
  <si>
    <t>ծառայություն</t>
  </si>
  <si>
    <t>հավաքածու</t>
  </si>
  <si>
    <t>Ներկայացուցչական ծառայություններ</t>
  </si>
  <si>
    <t>Հավաքածու</t>
  </si>
  <si>
    <t>լ</t>
  </si>
  <si>
    <t>Օդորակիչ1</t>
  </si>
  <si>
    <t>Օդորակիչ2</t>
  </si>
  <si>
    <t>Համակարգիչ/կոմպլեկտ, այդ թվում UPS, ստեղնաշար,մկնիկ/</t>
  </si>
  <si>
    <t>Լուսանկարչային գունավոր ապարատ</t>
  </si>
  <si>
    <t>Հունդայի-Սոնատա /ԱՊՊԱ/</t>
  </si>
  <si>
    <t>Տոյոտա/Քեմրի /ԱՊՊԱ/</t>
  </si>
  <si>
    <t>Գչքերի կազմում</t>
  </si>
  <si>
    <t>Գրքերի արխիվացում</t>
  </si>
  <si>
    <t>Գազասպառման համակարգի տեխնիկական սպասարկում</t>
  </si>
  <si>
    <t>Համակարգիչ և տպիչ/ընթացիկ նորոգում և պահպանում/</t>
  </si>
  <si>
    <t>Օդորակիչ/ընթացիկ նորոգում և պահպանում/</t>
  </si>
  <si>
    <t>Պատճենահանող սարք/ընթացիկ նորոգում և պահպանում/</t>
  </si>
  <si>
    <t>Սառնարան/ընթացիկ նորոգում և պահպանում/</t>
  </si>
  <si>
    <t>Տպիչի լիցքավորում</t>
  </si>
  <si>
    <t>Պատճենահանող սարքերի լիցքավորում</t>
  </si>
  <si>
    <t>Հունդայի-Սոնատա /ընթացիկ նորոգում և պահպանում/</t>
  </si>
  <si>
    <t>Տոյոտա/Քեմրի /ընթացիկ նորոգում և պահպանում/</t>
  </si>
  <si>
    <t>Կնիքի շտամպ</t>
  </si>
  <si>
    <t>Մագնիսական կրիչ/ֆլոպի/</t>
  </si>
  <si>
    <t>70.8</t>
  </si>
  <si>
    <t>Զուգարանի  թուղթ</t>
  </si>
  <si>
    <t xml:space="preserve">Կանաչ տարածքների խնամք և պահպանում   </t>
  </si>
  <si>
    <t>Հուղարկավորության ծառայություններ</t>
  </si>
  <si>
    <t>արարողութ.</t>
  </si>
  <si>
    <t>Դագաղների տրամադրման ծառայություններ</t>
  </si>
  <si>
    <t>1օրվա սպաս.</t>
  </si>
  <si>
    <t xml:space="preserve">Փողոցների,բակերի և մայթերի ասֆալտապատում </t>
  </si>
  <si>
    <t>16թաղ.14շ</t>
  </si>
  <si>
    <t>16թաղ.16շ</t>
  </si>
  <si>
    <t>16թաղ.18շ</t>
  </si>
  <si>
    <t>16թաղ.19շ</t>
  </si>
  <si>
    <t>16թաղ.20շ</t>
  </si>
  <si>
    <t>16թաղ.23շ</t>
  </si>
  <si>
    <t>16թաղ.24շ</t>
  </si>
  <si>
    <t>16թաղ.25շ</t>
  </si>
  <si>
    <t>16թաղ.26շ</t>
  </si>
  <si>
    <t>16թաղ.27շ</t>
  </si>
  <si>
    <t>16թաղ.28շ</t>
  </si>
  <si>
    <t>16թաղ.29շ</t>
  </si>
  <si>
    <t>16թաղ.30շ</t>
  </si>
  <si>
    <t>16թաղ.32շ</t>
  </si>
  <si>
    <t>16թաղ.33շ</t>
  </si>
  <si>
    <t>16թաղ.34շ</t>
  </si>
  <si>
    <t>16թաղ.43շ</t>
  </si>
  <si>
    <t>16թաղ.46շ</t>
  </si>
  <si>
    <t>Բաշինջաղյան8շ</t>
  </si>
  <si>
    <t>Շիրազի50շ</t>
  </si>
  <si>
    <t>Մազմանյան2շ</t>
  </si>
  <si>
    <t xml:space="preserve">Բազմաբնակարան շենքերի հարթ տանիքների վերան. </t>
  </si>
  <si>
    <t>Լենինգրադյան48/2շ</t>
  </si>
  <si>
    <t>Շիրազի 12շ</t>
  </si>
  <si>
    <t>Շիրազի 14շ</t>
  </si>
  <si>
    <t>Շիրազի 32շ</t>
  </si>
  <si>
    <t>Շիրազի 22շ</t>
  </si>
  <si>
    <t>Գ-3թաղ.1բշ</t>
  </si>
  <si>
    <t>Գ-3թաղ.19շ</t>
  </si>
  <si>
    <t>Գ-3թաղ.16ա շ</t>
  </si>
  <si>
    <t>Գ-3թաղ.22շ</t>
  </si>
  <si>
    <t>Մազմանյան5/1շ</t>
  </si>
  <si>
    <t>16թաղ.վերելակի հորաններ</t>
  </si>
  <si>
    <t>Բաշինջաղյան 163շ</t>
  </si>
  <si>
    <t>Բաշինջաղյան 188շ</t>
  </si>
  <si>
    <t>Մարգարյան 39շ</t>
  </si>
  <si>
    <t>Մարգարյան 2-րդ նրբ.16շ</t>
  </si>
  <si>
    <t>Արզումանյան 24շ</t>
  </si>
  <si>
    <t>Բաշինջաղյան 192շ</t>
  </si>
  <si>
    <t>Բակային տարածքների և խաղահր.կապիտալ վերանորոգում</t>
  </si>
  <si>
    <t>Միրաքյան փող.Զոհված ազատամարտիկների անվ. Այգի</t>
  </si>
  <si>
    <t>Հալաբյան 27շ բակ. տարածք</t>
  </si>
  <si>
    <t>Սիսակյան 18ա շ.բակ. Տարածք</t>
  </si>
  <si>
    <t>Մարգարյան նրբ.6,7շենքերի բակ. Տարածք</t>
  </si>
  <si>
    <t>Մարգարյան 2-րդ նրբ.11,13շենքերի բակ. Տարածք</t>
  </si>
  <si>
    <t>Հալաբյան 17շ բակ. Տարածք բակ. Տարածք</t>
  </si>
  <si>
    <t>Մազմանյան 6,8 շենքերի բակ. Տարածք</t>
  </si>
  <si>
    <t>Մազմանյան 18 շ բակ. Տարածք</t>
  </si>
  <si>
    <t>Շիրազի22,26,30շենքերի բակ. Տարածք</t>
  </si>
  <si>
    <t>Շիրազի 10շ բակ. Տարածք</t>
  </si>
  <si>
    <t>Արզումանյան 4շ բակ. Տարածք</t>
  </si>
  <si>
    <t>Լենինգրադյան 8շ բակ. Տարածք</t>
  </si>
  <si>
    <t>Շինարարների 33,35շենքերի բակ. Տարածք</t>
  </si>
  <si>
    <t>Թեք տանիքների կապիտալ վերանորոգում</t>
  </si>
  <si>
    <t>Լուկաշին 43/2շ</t>
  </si>
  <si>
    <t>Լենինգրադյան 38շ</t>
  </si>
  <si>
    <t>Ընդամենը</t>
  </si>
  <si>
    <t>ՄԻջանցիկ կոդը՝ ըստ CPV դասակարգման</t>
  </si>
  <si>
    <t>Ընդամենը ծախսերը (դրամ)</t>
  </si>
  <si>
    <t>Բաժին 01, Խումբ 1,Դաս 1, ծրագիր՝ Կառավարման մարմնի պահպանում</t>
  </si>
  <si>
    <t xml:space="preserve">  ԱՊՐԱՆՔՆԵՐ </t>
  </si>
  <si>
    <t>Տպագրական թուղթ 4</t>
  </si>
  <si>
    <t>Տպագրական թուղթ 5</t>
  </si>
  <si>
    <t>03419100</t>
  </si>
  <si>
    <t>0 9132100</t>
  </si>
  <si>
    <t>լիտև</t>
  </si>
  <si>
    <t>0 19132200</t>
  </si>
  <si>
    <t>Երկարացման լար 4</t>
  </si>
  <si>
    <t xml:space="preserve">Համակարգիչ </t>
  </si>
  <si>
    <t>Համակարգչի տպիչ 2</t>
  </si>
  <si>
    <t>FLESH CARD 1</t>
  </si>
  <si>
    <t xml:space="preserve">Պատկերատպիչ </t>
  </si>
  <si>
    <t xml:space="preserve">Հեռախոս 2 </t>
  </si>
  <si>
    <t xml:space="preserve">  ԾԱՌԱՅՈՒԹՅՈՒՆՆԵՐ</t>
  </si>
  <si>
    <t>կՎտ</t>
  </si>
  <si>
    <t>1Մբիթ/վրկ</t>
  </si>
  <si>
    <t>՛Գազ 3110՛՛  ավտոմեքենայի ԱՊՊԱ</t>
  </si>
  <si>
    <t>Տոյոտա Քեմրի  ավտոմեքենայի ԱՊՊԱ</t>
  </si>
  <si>
    <t>Նիսան Տեյանա  ավտոմեքենայի ԱՊՊԱ</t>
  </si>
  <si>
    <t>Ավտոմեքենայի (&lt;&lt;Նիսան Տեանա&gt;&gt;) վերանորոգում և տեխնիկական սպասարկում</t>
  </si>
  <si>
    <t>Բաժին 01, Խումբ 1,Դաս 1, ծրագիր՝ Վարչական օբյեկտների հիմնանորոգում</t>
  </si>
  <si>
    <t>ԱՇԽԱՏԱՆՔՆԵՐ</t>
  </si>
  <si>
    <t>Մալաթիա-Սեբաստիա վարչական շենքի երկրորդ մասնաշենքի հարթ տանիքը թեք լանջավոր տանիքի վերակառուցման  աշխատանքներ</t>
  </si>
  <si>
    <t>Մալաթիա-Սեբաստիա վարչական շենքի դահլիճի և կից ճեմասրահի ներքին տարածքի հիմնանորոգում</t>
  </si>
  <si>
    <t>ԾԱՌԱՅՈՒԹՅՈՒՆ</t>
  </si>
  <si>
    <t>Մալաթիա-Սեբաստիա վարչական շենքի երկրորդ մասնաշենքի հարթ տանիքը թեք լանջավոր տանիքի վերակառուցման  աշխատանքների տեխ. Հսկողություն</t>
  </si>
  <si>
    <t>Մալաթիա-Սեբաստիա վարչական շենքի դահլիճի և կից ճեմասրահի ներքին տարածքի հիմնանորոգման աշխատանքների տեխ. Հսկողություն</t>
  </si>
  <si>
    <t>Մալաթիա-Սեբաստիա վարչական շենքի երկրորդ մասնաշենքի հարթ տանիքը թեք լանջավոր տանիքի վերակառուցման  աշխատանքների հեղ. Հսկողություն</t>
  </si>
  <si>
    <t>Մալաթիա-Սեբաստիա վարչական շենքի դահլիճի և կից ճեմասրահի ներքին տարածքի հիմնանորոգման աշխատանքների հեղ. Հսկողություն</t>
  </si>
  <si>
    <t>Բաժին 01, Խումբ 3, Դաս 1,  ծրագիր-Քաղաքացիական կացության ակտերի գրանցման ծառայության գործունեության կազմակերպում (պատվիրակված լիազորություններ)</t>
  </si>
  <si>
    <t xml:space="preserve">   ԱՊՐԱՆՔՆԵՐ</t>
  </si>
  <si>
    <t xml:space="preserve">             ԾԱՌԱՅՈՒԹՅՈՒՆՆԵՐ</t>
  </si>
  <si>
    <t xml:space="preserve"> Բաժին 01, Խումբ 5, դաս 1, ծրագիր՝    Նախագծային աշխատանքներ</t>
  </si>
  <si>
    <t xml:space="preserve">   ԱՇԽԱՏԱՆՔՆԵՐ</t>
  </si>
  <si>
    <t>Բաժին 04,Խումբ 5, Դաս 1 , ծրագիր ՝ Ասֆալտ-բետոնյա ծածկի վերանորոգում և պահպանում</t>
  </si>
  <si>
    <t>բակերի և միջբակային ճանապարհների ասֆալտ-բետոնե ծածկի ընթացիկ նորոգում</t>
  </si>
  <si>
    <t>ԾԱՌԱՅՈՒԹՅՈՒՆՆԵՐ</t>
  </si>
  <si>
    <t>բակերի և միջբակային ճանապարհների ասֆալտ-բետոնե ծածկի ընթացիկնորոգման տեխ. Հսկողություն</t>
  </si>
  <si>
    <t>Բաժին 04, Խումբ 5, Դաս 5, ծրագիր՝  Վերելակների հիմնանորոգում</t>
  </si>
  <si>
    <t xml:space="preserve"> ԱՊՐԱՆՔՆԵՐ</t>
  </si>
  <si>
    <t>մ</t>
  </si>
  <si>
    <t>Բաժին 05, Խումբ 1,Դաս 1, ծրագիր՝  Աղբահանություն և սանիտարական մաքրում</t>
  </si>
  <si>
    <t xml:space="preserve">      ԾԱՌԱՅՈՒԹՅՈՒՆՆԵՐ</t>
  </si>
  <si>
    <t>Բաժին 05, Խումբ  6, Դաս 1 , ծրագիր՝ Կանաչ տարածքների հիմնում և պահպանում</t>
  </si>
  <si>
    <t>Բաժին 06, Խումբ  6 , Դաս 1, ծրագիր՝  Ինքնակամ կառույցների քանդում</t>
  </si>
  <si>
    <t>Երկաթե շինություն /15-30քմ/ ապամքնտաժում</t>
  </si>
  <si>
    <t>Քարե շինություն /15-30քմ/ ապամքնտաժում</t>
  </si>
  <si>
    <t>Ինքնակամ շինությունների տեխ.հսկողություն</t>
  </si>
  <si>
    <t>Բաժին 06, Խումբ  6,Դաս 1, ծրագիր-  «Բակային տարածքների և խաղահրապարակների հիմնանորոգում ու պահպանում»</t>
  </si>
  <si>
    <t xml:space="preserve">          ԱՊՐԱՆՔՆԵՐ</t>
  </si>
  <si>
    <t>Կուրղինյան փ. հհ 19 և 21 շենքերին հարող  տարածքի բարեկարգում</t>
  </si>
  <si>
    <t>Բաբաջանյան  փ. հ 39 և Անդրանիկի հ 140 շենքերին  հարող  տարածքի բարեկարգում</t>
  </si>
  <si>
    <t>Շերամի փ. հհ 71 և 77 շենքերին   հարող  տարածքի բարեկարգում</t>
  </si>
  <si>
    <t>Իսակովի պող.  h 50/3 շենքի  դիմացի  տարածքի  բարեկարգում</t>
  </si>
  <si>
    <t>Շերամի փ. հհ 93 և 87բնակերի   շենքերին  հարող  տարածքի բարեկարգում</t>
  </si>
  <si>
    <t>Հ/Ա Բ-1 թաղ. Անդրանիկի փ. հ 56  շենքի  դիմացի  տարածքի  բարեկարգում</t>
  </si>
  <si>
    <t>Յու. Բախշյանի անվան այգու  բարեկարգում</t>
  </si>
  <si>
    <t>Շերամի փ. հ 85 շենքից  դեպի  հհ 174 և 176  դպրոցներ տանող  աստիճանների  վերակառուցում</t>
  </si>
  <si>
    <t>Հ/Ա Բ-1  թաղ.  հհ 181 և 183 դպրոցներին  հարող  տարածքում լանջի  աստիճանների  վերակառուցում</t>
  </si>
  <si>
    <t>Հ/Ա Բ-1  թաղ. Բաբաջանյան  փ. հ 39 շենքից դեպի  հ 43շ. տանող   աստիճանների  վերանորոգում</t>
  </si>
  <si>
    <t>Անդրանիկի փ. հհ 68 և 72 բնակելի շենքերի  միջև  գտնվող  աստիճանների  վերակառուցում</t>
  </si>
  <si>
    <t>Սեբաստիա  փ. հ 12 շենքից   դեպի Սեբաստիա փ.  տանող աստիճանների  վերակառուցում</t>
  </si>
  <si>
    <t>Անդրանիկի փ. հհ 110 և 112 շենքերին հարող աստիճանների  վերակառուցում</t>
  </si>
  <si>
    <t>Հ/Ա  Ա-3 թաղ. Անդրանիկի  փ. հհ 49 և 43 շենքերից դեպի  Անդրանիկի փ.   տանող  անցուղու աստիճանների  վերանորոգում</t>
  </si>
  <si>
    <t>Կուրղինյան փ. հհ 19 և 21 շենքերին հարող  տարածքի բարեկարգման աշխատանքների տեխ. հսկողություն</t>
  </si>
  <si>
    <t>Բաբաջանյան  փ. հ 39 և Անդրանիկի հ 140 շենքերին  հարող  տարածքի բարեկարգման աշխատանքների տեխ. հսկողություն</t>
  </si>
  <si>
    <t>Շերամի փ. հհ 71 և 77 շենքերին   հարող  տարածքի բարեկարգման աշխատանքների տեխ. հսկողություն</t>
  </si>
  <si>
    <t>Իսակովի պող.  h 50/3 շենքի  դիմացի  տարածքի  բարեկարգման աշխատանքների տեխ. հսկողություն</t>
  </si>
  <si>
    <t>Շերամի փ. հհ 93 և 87բնակերի   շենքերին  հարող  տարածքի բարեկարգման աշխատանքների տեխ. հսկողություն</t>
  </si>
  <si>
    <t>Հ/Ա Բ-1 թաղ. Անդրանիկի փ. հ 56  շենքի  դիմացի  տարածքի  բարեկարգման աշխատանքների տեխ.հսկողություն</t>
  </si>
  <si>
    <t>Յու. Բախշյանի անվան այգու  բարեկարգման աշխատանքների տեխ. հսկողություն</t>
  </si>
  <si>
    <t>Շերամի փ. հ 85 շենքից  դեպի  հհ 174 և 176  դպրոցներ տանող  աստիճանների  վերակառուցման  աշխատանքների տեխ. հսկողություն</t>
  </si>
  <si>
    <t>Հ/Ա Բ-1  թաղ.  հհ 181 և 183 դպրոցներին  հարող  տարածքում լանջի  աստիճանների  վերակառուցմա աշխատանքների տեխ. հսկողություն</t>
  </si>
  <si>
    <t>Հ/Ա Բ-1  թաղ. Բաբաջանյան  փ. հ 39 շենքից դեպի  հ 43շ. տանող   աստիճանների  վերանորոգման աշխատանքների տեխ. հսկողություն</t>
  </si>
  <si>
    <t>Անդրանիկի փ. հհ 68 և 72 բնակելի շենքերի  միջև  գտնվող  աստիճանների  վերակառուցման աշխատանքների տեխ. հսկողություն</t>
  </si>
  <si>
    <t>Սեբաստիա  փ. հ 12 շենքից   դեպի Սեբաստիա փ.  տանող աստիճանների  վերակառուցման  աշխատանքների տեխ. հսկողություն</t>
  </si>
  <si>
    <t>Անդրանիկի փ. հհ 110 և 112 շենքերին հարող աստիճանների  վերակառուցման  աշխատանքների տեխ. հսկողություն</t>
  </si>
  <si>
    <t>Հ/Ա  Ա-3 թաղ. Անդրանիկի  փ. հհ 49 և 43 շենքերից դեպի  Անդրանիկի փ.   տանող  անցուղու աստիճանների  վերանորոգման աշխատանքների տեխ. հսկողություն</t>
  </si>
  <si>
    <t>Կուրղինյան փ. հհ 19 և 21 շենքերին հարող  տարածքի բարեկարգման աշխատանքների հեղ. հսկողություն</t>
  </si>
  <si>
    <t>Բաբաջանյան  փ. հ 39 և Անդրանիկի հ 140 շենքերին  հարող  տարածքի բարեկարգման աշխատանքների հեղ. Հսկողություն</t>
  </si>
  <si>
    <t>Շերամի փ. հհ 71 և 77 շենքերին   հարող  տարածքի բարեկարգման աշխատանքների հեղ. Հսկողություն</t>
  </si>
  <si>
    <t>Իսակովի պող.  h 50/3 շենքի  դիմացի  տարածքի  բարեկարգման աշխատանքների հեղ. Հսկողություն</t>
  </si>
  <si>
    <t>Շերամի փ. հհ 93 և 87բնակերի   շենքերին  հարող  տարածքի բարեկարգման աշխատանքների հեղ. Հսկողություն</t>
  </si>
  <si>
    <t>Հ/Ա Բ-1 թաղ. Անդրանիկի փ. հ 56  շենքի  դիմացի  տարածքի  բարեկարգման աշխատանքների հեղ. Հսկողություն</t>
  </si>
  <si>
    <t>Յու. Բախշյանի անվան այգու  բարեկարգման աշխատանքների հեղ. Հսկողություն</t>
  </si>
  <si>
    <t>Շերամի փ. հ 85 շենքից  դեպի  հհ 174 և 176  դպրոցներ տանող  աստիճանների  վերակառուցման  աշխատանքների հեղ. Հսկողություն</t>
  </si>
  <si>
    <t>Հ/Ա Բ-1  թաղ.  հհ 181 և 183 դպրոցներին  հարող  տարածքում լանջի  աստիճանների  վերակառուցմա աշխատանքների հեղ. Հսկողություն</t>
  </si>
  <si>
    <t>Հ/Ա Բ-1  թաղ. Բաբաջանյան  փ. հ 39 շենքից դեպի  հ 43շ. տանող   աստիճանների  վերանորոգման աշխատանքների հեղ. Հսկողություն</t>
  </si>
  <si>
    <t>Անդրանիկի փ. հհ 68 և 72 բնակելի շենքերի  միջև  գտնվող  աստիճանների  վերակառուցման աշխատանքների հեղ. Հսկողություն</t>
  </si>
  <si>
    <t>Սեբաստիա  փ. հ 12 շենքից   դեպի Սեբաստիա փ.  տանող աստիճանների  վերակառուցման  աշխատանքների հեղ. Հսկողություն</t>
  </si>
  <si>
    <t>Անդրանիկի փ. հհ 110 և 112 շենքերին հարող աստիճանների  վերակառուցման  աշխատանքների հեղ. Հսկողություն</t>
  </si>
  <si>
    <t>Հ/Ա  Ա-3 թաղ. Անդրանիկի  փ. հհ 49 և 43 շենքերից դեպի  Անդրանիկի փ.   տանող  անցուղու աստիճանների  վերանորոգման աշխատանքների հեղ. Հսկողություն</t>
  </si>
  <si>
    <t>Բաժին 06, Խումբ  6,Դաս 1, ծրագիր՝  Բազմաբնակարան շենքերի հարթ տանիքների վերանորոգում</t>
  </si>
  <si>
    <t>Հարթ տանիքների վերանորոգման աշխատանքներ</t>
  </si>
  <si>
    <t>Բազմաբնակարան շենքերի  հարթ տանիքների վերանորոգման աշխատանքների տեխ. հսկողություն</t>
  </si>
  <si>
    <t>Բաժին 06, Խումբ  6,Դաս 1, ծրագիր՝  Բազմաբնակարան շենքերի թեք տանիքների վերանորոգում</t>
  </si>
  <si>
    <t>Օհանովի 15 շենքի թեք տանիքի վերանորոգման աշխատանքներ</t>
  </si>
  <si>
    <t>Սեբաստիա 24/2 շենքի թեք տանիքի վերանորոգման աշխատանքներ</t>
  </si>
  <si>
    <t>Օհանովի 15 շենքի թեք տանիքի վերանորոգման աշխատանքների  տեխ. հսկողություն</t>
  </si>
  <si>
    <t>Սեբաստիա 24/2 շենքի թեք տանիքի վերանորոգման աշխատանքների տեխ. հսկողություն</t>
  </si>
  <si>
    <t>Օհանովի 15 շենքի թեք տանիքի վերանորոգման աշխատանքների հեղ. Հսկողություն</t>
  </si>
  <si>
    <t>Սեբաստիա 24/2 շենքի թեք տանիքի վերանորոգման աշխատանքների հեղ. հսկողություն</t>
  </si>
  <si>
    <t>Բաժին 08, Խումբ  1,Դաս 1, ծրագիր՝  Հանգստի գոտիների և զբոսայգիների կառուցում ու պահպանու</t>
  </si>
  <si>
    <t>Րաֆֆու և Անդրանիկի փողոցների հատման մասում գտնվող սյունաշարի վերանորոգում</t>
  </si>
  <si>
    <t>Վ. Զատիկյանի այգում գտնվող  սյունաշարի վերանորոգում</t>
  </si>
  <si>
    <t>Րաֆֆու և Անդրանիկի փողոցների հատման մասում գտնվող սյունաշարի վերանորոգման աշխատանքների տեխ. Հսկողություն</t>
  </si>
  <si>
    <t>Վ. Զատիկյանի այգում գտնվող  սյունաշարի վերանորոգման աշխատանքների տեխ. Հսկողություն</t>
  </si>
  <si>
    <t>Բաժին 08, Խումբ 2 , Դաս 4, ծրագիր՝ Մշակութային միջոցառումների իրականացում ծրագիր</t>
  </si>
  <si>
    <t xml:space="preserve">Բաժին 10, Խումբ  7, Դաս 1, ծրագիր՝ Սոցիալապես անապահով ընտանիքներին տոնական և հիշատակի օրերին աջակցություն </t>
  </si>
  <si>
    <t>ԱՊՐԱՆՔՆԵՐ</t>
  </si>
  <si>
    <t>Բաժին 10, Խումբ  7, Դաս 1, ծրագիր՝ Սոցիալապես անապահով անձանց աջակցություն</t>
  </si>
  <si>
    <t>Հաց</t>
  </si>
  <si>
    <t>Բաժին 10, Խումբ  7, Դաս 1, ծրագիր՝ «Հարազատ չունեցող անձանց և սոցիալապես անպահով ընտանիքների համար հուղարկավորության կազմակերպում</t>
  </si>
  <si>
    <t>Ծառայություն</t>
  </si>
  <si>
    <t>Բաժին 10, Խումբ  9, Դաս 1  , Ծրագիր ՝  Սոցիալական օգնության ծառայությունների գործունեության կազմակերպում /պատվիրակված լիազորություններ/</t>
  </si>
  <si>
    <t xml:space="preserve">  ԱՊՐԱՆՔՆԵՐ</t>
  </si>
  <si>
    <t>Մատիտ /սովորական/</t>
  </si>
  <si>
    <t>Մատյան 4 /Կոշտ կազմով մատյան A4 ֆորմատի 150Թ/</t>
  </si>
  <si>
    <t>Թղթապանակ /Ֆայլ/</t>
  </si>
  <si>
    <t>Կնիքի թանաք /կապույտ/</t>
  </si>
  <si>
    <t>Համակարգչի մկնիկ</t>
  </si>
  <si>
    <t>Ձեռքի օճառ (100գ)</t>
  </si>
  <si>
    <t>Երկարացման լար 1</t>
  </si>
  <si>
    <t xml:space="preserve">Դռան փական 1 </t>
  </si>
  <si>
    <t>Բաժին 10, Խումբ  9, Դաս 2, Ծրագիր ՝ Առողջության ապահովագրություն</t>
  </si>
  <si>
    <t>Բժշկական ապահովագրություն</t>
  </si>
  <si>
    <t>ԳՆՈՒՄՆԵՐԻ  ՊԼԱՆ</t>
  </si>
  <si>
    <t>Երևան քաղաքի 2014 թվականի բյուջեի միջոցներով նախատեսվող Երևանի Նորք-Մարաշ վարչական շրջանի</t>
  </si>
  <si>
    <t>Գնման առարկա</t>
  </si>
  <si>
    <t>Գնման ձև /ընթացա-կարգ/</t>
  </si>
  <si>
    <t>Միավորի գին</t>
  </si>
  <si>
    <t>Ð³Û³ëï³ÝÇ Ð³Ýñ³å»ïáõÃÛáõÝ ûñ³Ã»ñÃ</t>
  </si>
  <si>
    <t>²é³íáï ûñ³Ã»ñÃ</t>
  </si>
  <si>
    <t>ºñÏÇñ ûñ³Ã»ñÃ</t>
  </si>
  <si>
    <t>Ð³ÛÏ³Ï³Ý Å³Ù³Ý³Ï ûñ³Ã»ñÃ</t>
  </si>
  <si>
    <t>ºÃ»ñ ß³µ³Ã³Ã»ñÃ</t>
  </si>
  <si>
    <t>à½ÝÇ ³Ùë³·Çñ</t>
  </si>
  <si>
    <t>îÝ³ÛÇÝ ³éáÕç³ñ³Ý</t>
  </si>
  <si>
    <t xml:space="preserve">30197630 </t>
  </si>
  <si>
    <t xml:space="preserve">22816300 </t>
  </si>
  <si>
    <t xml:space="preserve">22852000 </t>
  </si>
  <si>
    <t xml:space="preserve">22851000 </t>
  </si>
  <si>
    <t>²ñ³·³Ï³ñ é»·Çëïñ</t>
  </si>
  <si>
    <t xml:space="preserve">30197220 </t>
  </si>
  <si>
    <t xml:space="preserve">39292500 </t>
  </si>
  <si>
    <t>Î³ñÇãÇ ³ë»ÕÝ»ñ (մեծ)</t>
  </si>
  <si>
    <t>24911200</t>
  </si>
  <si>
    <t>êáëÇÝÓ-·ñ³ë»ÝÛ³Ï³ÛÇÝ</t>
  </si>
  <si>
    <t>Î³ñÇã (մեծ)</t>
  </si>
  <si>
    <t xml:space="preserve">30141200 </t>
  </si>
  <si>
    <t xml:space="preserve">30234300 </t>
  </si>
  <si>
    <t>22852100</t>
  </si>
  <si>
    <t xml:space="preserve">30234600 </t>
  </si>
  <si>
    <t>Կրիչ /Ֆլոշ/</t>
  </si>
  <si>
    <t>30237140</t>
  </si>
  <si>
    <t xml:space="preserve">30233152 </t>
  </si>
  <si>
    <t>Օպտիկական սկավառակիր DVD-RAM</t>
  </si>
  <si>
    <t xml:space="preserve">30236110 </t>
  </si>
  <si>
    <t>Օպերատիվ հիշողության սարք RAM</t>
  </si>
  <si>
    <t xml:space="preserve">30237410 </t>
  </si>
  <si>
    <t xml:space="preserve">30237460 </t>
  </si>
  <si>
    <t>32421000</t>
  </si>
  <si>
    <t xml:space="preserve">22822000 </t>
  </si>
  <si>
    <t>´É³ÝÏ</t>
  </si>
  <si>
    <t xml:space="preserve">34351100 </t>
  </si>
  <si>
    <t>ú×³é ձեռքի</t>
  </si>
  <si>
    <t>39000000</t>
  </si>
  <si>
    <t>Աղբի սև տոպրակ</t>
  </si>
  <si>
    <t xml:space="preserve">39831600 </t>
  </si>
  <si>
    <t>39831400</t>
  </si>
  <si>
    <t xml:space="preserve">39224330 </t>
  </si>
  <si>
    <t>¸áõÛÉ 10լ</t>
  </si>
  <si>
    <t>31532110</t>
  </si>
  <si>
    <t>È³Ùå ÉÛáõÙÇÝÇëó»Ýï 120 ëÙ</t>
  </si>
  <si>
    <t xml:space="preserve">33761000 </t>
  </si>
  <si>
    <t>39224100</t>
  </si>
  <si>
    <t xml:space="preserve">33764000 </t>
  </si>
  <si>
    <t>ä³ïáõÑ³Ý Ù³ùñ»Éáõ »ñÏ³ñ ÓáÕ</t>
  </si>
  <si>
    <t xml:space="preserve">34111200 </t>
  </si>
  <si>
    <t>Ծառայողական ավտոմեքենա</t>
  </si>
  <si>
    <t>39717200</t>
  </si>
  <si>
    <t>ú¹áñ³ÏÇãÝ»ñ /40ùÙ/</t>
  </si>
  <si>
    <t xml:space="preserve">30213300 </t>
  </si>
  <si>
    <t>30232110</t>
  </si>
  <si>
    <t>È³½»ñ³ÛÇÝ ïåÇã</t>
  </si>
  <si>
    <t xml:space="preserve">39515440 </t>
  </si>
  <si>
    <t>39113100</t>
  </si>
  <si>
    <t xml:space="preserve">Բազկաթոռ ղեկավարի </t>
  </si>
  <si>
    <t xml:space="preserve">39122200 </t>
  </si>
  <si>
    <t>30231310</t>
  </si>
  <si>
    <t xml:space="preserve">65310000 </t>
  </si>
  <si>
    <t>65210000</t>
  </si>
  <si>
    <t>65111000</t>
  </si>
  <si>
    <t xml:space="preserve">64211100 </t>
  </si>
  <si>
    <t xml:space="preserve">64216100 </t>
  </si>
  <si>
    <t xml:space="preserve">64212000 </t>
  </si>
  <si>
    <t>64112000</t>
  </si>
  <si>
    <t xml:space="preserve">64122000 </t>
  </si>
  <si>
    <t xml:space="preserve">66514110 </t>
  </si>
  <si>
    <t>Նիսսան Տեանա ապահովագրական ծախսեր</t>
  </si>
  <si>
    <t>ԳԱԶ 3110 ապահովագրական ծախսեր</t>
  </si>
  <si>
    <t>Շեվրոլե Նիվա ապահովագրական ծախսեր</t>
  </si>
  <si>
    <t>Շեվրոլե Ավեո Ապահովագրական ծախսեր</t>
  </si>
  <si>
    <t xml:space="preserve">79112100 </t>
  </si>
  <si>
    <t xml:space="preserve">79971200  </t>
  </si>
  <si>
    <t>50721000</t>
  </si>
  <si>
    <t>¶³½Ç ËáÕáí³ÏÇ ëå³ë³ñÏÙ³Ý Í³é³ÛáõÃÛáõÝ</t>
  </si>
  <si>
    <t>75251100</t>
  </si>
  <si>
    <t>Ðñß»ç Í³é³ÛáõÃÛáõÝ</t>
  </si>
  <si>
    <t>50112100</t>
  </si>
  <si>
    <t xml:space="preserve">50312120 </t>
  </si>
  <si>
    <t>45453000</t>
  </si>
  <si>
    <t>Նորք-Մարաշ վարչական շրջանի ղեկավարի աշխատակազմի շենքի ընթացիկ նորոգում և պահպանում</t>
  </si>
  <si>
    <t>71356100</t>
  </si>
  <si>
    <t>Նորք-Մարաշ վարչական շրջանի ղեկավարի աշխատակազմի շենքի ընթացիկ նորոգման աշխատանքների տեխնիկական հսկողուըթյուն</t>
  </si>
  <si>
    <t xml:space="preserve">71322200 </t>
  </si>
  <si>
    <t>ì³ñã³Ï³Ý ßñç³ÝÇ Ý»ñùÇÝ áéá·Ù³Ý ó³ÝóÇ Ýáñá·Ù³Ý ³ßË³ï³ÝùÝ»ñÇ Ñ³Ù³ñ</t>
  </si>
  <si>
    <t>71322100</t>
  </si>
  <si>
    <t>Նորք Մարաշ վարչական շրջանի հետիոտն անցումների կառուցում և վերանորոգում</t>
  </si>
  <si>
    <t>Ա. Արմենակյան փողոցի հենապատի հիմնանորոգման աշխատանքներ</t>
  </si>
  <si>
    <t>Վարչական շրջանի փողոցների եզրաքրերի նորոգում</t>
  </si>
  <si>
    <t xml:space="preserve">45232121 </t>
  </si>
  <si>
    <t>Ոռոգման ցանցի հիմնանորոգման աշխատանքների տեխնիակկան հսկողություն</t>
  </si>
  <si>
    <t xml:space="preserve">45233142 </t>
  </si>
  <si>
    <t>Ասֆալտ-բետոնյա ծածկի վերանորոգման աշխատանքների տեխնիկական հյսկողություն</t>
  </si>
  <si>
    <t xml:space="preserve">45233261 </t>
  </si>
  <si>
    <t>Հետիոտն անցումների հիմնանորոգում</t>
  </si>
  <si>
    <t>Հետիոտն անցումների հիմնանորոգման աշխատանքների տեխնիկական հսկողություն</t>
  </si>
  <si>
    <t xml:space="preserve">45232460 </t>
  </si>
  <si>
    <t>քմ/օր</t>
  </si>
  <si>
    <t>Շաբաթօրյակներ</t>
  </si>
  <si>
    <t>տ</t>
  </si>
  <si>
    <t xml:space="preserve">90722000 </t>
  </si>
  <si>
    <t xml:space="preserve">90923000 </t>
  </si>
  <si>
    <t>¸»³éïÇ½³óÇáÝ Í³é³ÛáõÃÛáõÝÝ»ñ</t>
  </si>
  <si>
    <t>¸Çë»ÝÏóÇáÝ Í³é³ÛáõÃÛáõÝÝ»ñ</t>
  </si>
  <si>
    <t>45111100</t>
  </si>
  <si>
    <t>Ինքնակամ կառույցների քանդման աշխատանքների տեխնիկական հսկողություն</t>
  </si>
  <si>
    <t>Բակային տարածքների և խաղահրապարակների հիմնանորոգում ու պահպանում</t>
  </si>
  <si>
    <t>45212172</t>
  </si>
  <si>
    <t>Սբ. Աստվածածին եկեղեցու հարակից այգու հիմնանորոգում</t>
  </si>
  <si>
    <t>Սբ. Աստվածածին եկեղեցու հարակից այգու հիմնանորոգման աշխատանքների տեխնիկական հսկողություն</t>
  </si>
  <si>
    <t xml:space="preserve">92622000 </t>
  </si>
  <si>
    <t>§ºñ»Ë³Ý»ñÇ å³ßïå³ÝáõÃÛ³Ý ÙÇçá½·³ÛÇÝ ûñ¦ (ÐáõÝÇëÇ 1)</t>
  </si>
  <si>
    <t>Մասնակցություն լայնամասշտաբ սպորտային միջոցառումներին</t>
  </si>
  <si>
    <t>"Կաշվե գնդակ" ֆուտբոլի առաջնություն</t>
  </si>
  <si>
    <t>Հուշամրցաշար</t>
  </si>
  <si>
    <t>Սպորտային բաց առաջնություններին մասնակցություն</t>
  </si>
  <si>
    <t xml:space="preserve">79952100 </t>
  </si>
  <si>
    <t xml:space="preserve"> ´³Ý³ÏÇ ûñ</t>
  </si>
  <si>
    <t>Ð³ÕÃ³Ý³ÏÇ ¨ Ë³Õ³ÕáõÃÛ³Ý ïáÝ §Ø³ÛÇëÇ 9¦</t>
  </si>
  <si>
    <t>§ºñ»Ë³Ý»ñÇ å³ßïå³ÝáõÃÛ³Ý ÙÇçá½·³ÛÇÝ ûñ¦</t>
  </si>
  <si>
    <t>§Ցտեսություն մանկապարտեզÝ¦</t>
  </si>
  <si>
    <t>ՀՀ պետական խորհրդանշանների և Սահմանադրության օր</t>
  </si>
  <si>
    <t>§Ուրախ ամառ երջանիկ մանկություն¦</t>
  </si>
  <si>
    <t>37421000</t>
  </si>
  <si>
    <t>"Նորք-Մարաշի մանկապատանեկան համալիր մարզադպրոց" ՀՈԱԿ-ի կարիքների համար ըմբշամարտի գորգի ձեռքբերում</t>
  </si>
  <si>
    <t xml:space="preserve">85322000 </t>
  </si>
  <si>
    <t>Հեղուկ օճառ ձեռքի</t>
  </si>
  <si>
    <t>31532300</t>
  </si>
  <si>
    <t>Առողջության ապահովագրություն</t>
  </si>
  <si>
    <t xml:space="preserve">66512220 </t>
  </si>
  <si>
    <t xml:space="preserve"> Շենքերի և կառույցների ընթացիկ նորոգում և պահպանում</t>
  </si>
  <si>
    <t>Բաժին-01, Խումբ-01, Դաս-01, ծրագիր-1. Կառավարման մարմնի պահպանում</t>
  </si>
  <si>
    <t xml:space="preserve"> 168 ժամ</t>
  </si>
  <si>
    <t xml:space="preserve"> Հայաստանի հանրապետություն</t>
  </si>
  <si>
    <t xml:space="preserve"> Առավոտ</t>
  </si>
  <si>
    <t xml:space="preserve"> Հայկական ժամանակ</t>
  </si>
  <si>
    <t xml:space="preserve"> 4-րդ իշխանություն</t>
  </si>
  <si>
    <t>Գնագոյացման ինֆորմացիոն տեղեկագիր</t>
  </si>
  <si>
    <t>Պաշտոնական տեղեկագիր</t>
  </si>
  <si>
    <t xml:space="preserve"> Թղթապանակ /հաստ ռեզինե անկյունակապով/</t>
  </si>
  <si>
    <t xml:space="preserve"> Կարիչի մետաղալարե կապեր  1. միջին</t>
  </si>
  <si>
    <t xml:space="preserve"> Կարիչի մետաղալարե կապեր  2. փոքր </t>
  </si>
  <si>
    <t xml:space="preserve"> Մատիտ գրաֆիտե միջուկով սովորական </t>
  </si>
  <si>
    <t xml:space="preserve"> Մատիտի գրաֆիտե միջուկ սովորական</t>
  </si>
  <si>
    <t xml:space="preserve"> Շտամպի, բարձիկի թանաք</t>
  </si>
  <si>
    <t xml:space="preserve"> Գծանշիչ (մարկեր) սովորական</t>
  </si>
  <si>
    <t xml:space="preserve">22813000 </t>
  </si>
  <si>
    <t xml:space="preserve"> Հանձնարարականների  գիրք /միջին/</t>
  </si>
  <si>
    <t>30191000</t>
  </si>
  <si>
    <t xml:space="preserve"> Cable RJ-45 UTP 5e /Համակարգչ. ցանցի մալուխ/</t>
  </si>
  <si>
    <t xml:space="preserve"> Mouse Genius USB/մկնիկ/</t>
  </si>
  <si>
    <t xml:space="preserve"> Keyboard Genius PS/2 /ստեղնաշար/</t>
  </si>
  <si>
    <t xml:space="preserve"> HDD 1 TB SATA կոշտ սկավառակակիր</t>
  </si>
  <si>
    <t>Power supply  450W /սնուցման բլոկ/</t>
  </si>
  <si>
    <t xml:space="preserve"> Optical Disc Drives  DVD – RW SATA /սկավառակակիր/</t>
  </si>
  <si>
    <t xml:space="preserve"> USB Flash Drive 8GB /կրիչ 8GB/</t>
  </si>
  <si>
    <t xml:space="preserve"> Պրոցեսորի հովացուցիչ CPS Cooler LGA 775</t>
  </si>
  <si>
    <t xml:space="preserve"> USB Flash 32 GB</t>
  </si>
  <si>
    <t>Դինամիկ համակարգչի  Genius</t>
  </si>
  <si>
    <t>Բենզին պրեմիում-95</t>
  </si>
  <si>
    <t>Բենզին ռեգուլյար-91</t>
  </si>
  <si>
    <t>Խոզանակ զուգարանի</t>
  </si>
  <si>
    <t>Բազկաթոռ կաշվե -/ղեկավարի/</t>
  </si>
  <si>
    <t>Բազկաթոռ կաշվե -խորհրդակցական</t>
  </si>
  <si>
    <t>Բազկաթոռ շարժական աշխատանքային</t>
  </si>
  <si>
    <t xml:space="preserve">Պահարան    </t>
  </si>
  <si>
    <t xml:space="preserve">Գրապահարան    </t>
  </si>
  <si>
    <t>Սեղան Գրասենյակային-աշխատանքային</t>
  </si>
  <si>
    <t>Սեղան ամսագրի</t>
  </si>
  <si>
    <t xml:space="preserve">Սեղան  Խորհրդակցական </t>
  </si>
  <si>
    <t xml:space="preserve">Սեղան Փոքր </t>
  </si>
  <si>
    <t>Հեռախոս դիստանցիոն</t>
  </si>
  <si>
    <t>Համակարգիչ կոմպլեկտ P5QC manerboard, HDD 1000 gb, 4gb ram ddr3, i5 proc, GTX 280 video, dvd rw 22 /</t>
  </si>
  <si>
    <t>Օդորակիչ 20 քմ սենյակի համար</t>
  </si>
  <si>
    <t>Տպիչ սարք /բազմաֆունկցիոնալ/սկաներ//</t>
  </si>
  <si>
    <t>Պատճենահանող սարք Skaner</t>
  </si>
  <si>
    <t>Գունավոր տպիչ  A3</t>
  </si>
  <si>
    <t>Գունավոր տպիչ  A4</t>
  </si>
  <si>
    <t>Հնչյունային շարժ. տեխ. միջոց համակ.</t>
  </si>
  <si>
    <t xml:space="preserve"> ԱՇԽԱՏԱՆՔՆԵՐ</t>
  </si>
  <si>
    <t>&lt;&lt;Վարչական շրջանի ղեկավար&gt;&gt; բլանկ</t>
  </si>
  <si>
    <t xml:space="preserve">Հաշվետվություն          </t>
  </si>
  <si>
    <t xml:space="preserve">Ղեկավարի հանձնարարական թերթիկ        </t>
  </si>
  <si>
    <t>ԱՄՓՈՓԱԳԻՐ /Աղբահանության վճարումների կանխիկ ընդունման/</t>
  </si>
  <si>
    <t xml:space="preserve">ՀԱՇՎԵՏՎՈՒԹՅՈՒՆ  1 </t>
  </si>
  <si>
    <t xml:space="preserve">ՀԱՇՎԵՏՎՈՒԹՅՈՒՆ  2 </t>
  </si>
  <si>
    <t xml:space="preserve"> ԾԱՌԱՅՈՒԹՅՈՒՆՆԵՐ</t>
  </si>
  <si>
    <t xml:space="preserve"> Ընդհանուր օգտագործման միջքաղաքային հեռախոսացանցի ծառայություններ</t>
  </si>
  <si>
    <t xml:space="preserve"> Ծրար փոքր</t>
  </si>
  <si>
    <t xml:space="preserve"> Ծրար միջին A-4</t>
  </si>
  <si>
    <t xml:space="preserve"> Նամականիշ 1</t>
  </si>
  <si>
    <t xml:space="preserve"> Նամականիշ 2</t>
  </si>
  <si>
    <t xml:space="preserve"> Նամականիշ 3</t>
  </si>
  <si>
    <t xml:space="preserve"> Նամականիշ պատվիրակված </t>
  </si>
  <si>
    <t>Ավտոմեքենաների ապահովագրական ծառայություններ</t>
  </si>
  <si>
    <t xml:space="preserve"> ՇՀ, ԲԸԱՀ</t>
  </si>
  <si>
    <t>Ընդհանուր բնույթի այլ ծառայություններ /տաքսի ծառայություն/</t>
  </si>
  <si>
    <t xml:space="preserve">Ավտոմեքենաների տեխ. սպասարկման և ընթացիկ նորոգման  ծառայություններ </t>
  </si>
  <si>
    <t xml:space="preserve"> Համակարգչային սարքավորումների վերանորոգում և սպասարկում</t>
  </si>
  <si>
    <t>Վարչական շենքի վերելակի ընթացիկ վերանորոգման աշխատանքների տեխնիկական հսկողություն</t>
  </si>
  <si>
    <t>Բաժին-01, Խումբ-01, Դաս-01, ծրագիր-2.  Վարչական օբյեկտների հիմնանորոգում</t>
  </si>
  <si>
    <t>Քանաքեռ-Զեյթունի վարչական շրջանի ղեկավարի աշխատակազմի /Դ. Անհաղթի 11/ վարչական շենքի տանիքի հիմնանորոգում</t>
  </si>
  <si>
    <t>Քանաքեռ-Զեյթունի վարչական շրջանի ղեկավարի աշխատակազմի /Դ. Անհաղթի 11/ վարչական շենքի տանիքի հիմնանորոգման աշխատանքների տեխնիկական հսկողություն</t>
  </si>
  <si>
    <t>Քանաքեռ-Զեյթունի վարչական շրջանի ղեկավարի աշխատակազմի /Դ. Անհաղթի 11/ վարչական շենքի տանիքի հիմնանորոգման աշխատանքների հեղինակային հսկողություն</t>
  </si>
  <si>
    <t>Բաժին-01, Խումբ-03, Դաս-01, ծրագիր-1.  Քաղաքացիական կացության ակտերի գրանցման ծառայության գործունեության կազմակերպում (պատվիրակված լիազորություններ)</t>
  </si>
  <si>
    <t>Բաժին-01, Խումբ-05, Դաս-01, ծրագիր-1. Նախագծային աշխատանքներ</t>
  </si>
  <si>
    <t>Բաժին-04, Խումբ-05, Դաս-01, ծրագիր-1. Ասֆալտ-բետոնյա ծածկի վերանորոգում և պահպանում</t>
  </si>
  <si>
    <t>Փողոցների ասֆալտ-բետոնյա ծածկի ընթացիկ վերանորոգում</t>
  </si>
  <si>
    <t>Փողոցների ասֆալտ-բետոնյա ծածկի ընթացիկ վերանորոգման աշխատանքների տեխնիկական հսկողություն</t>
  </si>
  <si>
    <t>Բաժին-05, Խումբ-01, Դաս-01, ծրագիր-1.  Սանիտարական մաքրում</t>
  </si>
  <si>
    <t>Բաժին-05, Խումբ-06, Դաս-01, ծրագիր-1.  Կանաչ տարածքների պահպանում</t>
  </si>
  <si>
    <t>Բաժին-06, Խումբ-01, Դաս-01, ծրագիր-1. Ինքնակամ կառույցների քանդում</t>
  </si>
  <si>
    <t>Բաժին-06, Խումբ-06, Դաս-01, ծրագիր-1. Բազմաբնակարան շենքերի հարթ տանիքների նորոգում</t>
  </si>
  <si>
    <t>Բաժին-06, Խումբ-06, Դաս-01, ծրագիր-2.  Բազմաբնակարան շենքերի թեք տանիքների նորոգում</t>
  </si>
  <si>
    <t>Երևանի քաղաքի Քանաքեռ-Զեյթուն վարչական շրջանի Լեփսիուսի փողոցի հ.39 բազմաբնակարան շենքի տանիքի հիմնանորոգում</t>
  </si>
  <si>
    <t>Երևանի քաղաքի Քանաքեռ-Զեյթուն վարչական շրջանի Զ. Սարկավագ փողոցի հ. 151 բազմաբնակարան շենքի տանիքի հիմնանորոգում</t>
  </si>
  <si>
    <t>Երևանի քաղաքի Քանաքեռ-Զեյթուն վարչական շրջանի Լեփսիուսի փողոցի հ.39 բազմաբնակարան շենքի տանիքի հիմնանորոգման աշխատանքների տեխնիկական հսկողություն</t>
  </si>
  <si>
    <t>Երևանի քաղաքի Քանաքեռ-Զեյթուն վարչական շրջանի Զ. Սարկավագ փողոցի հ. 151 բազմաբնակարան շենքի տանիքի հիմնանորոգման աշխատանքների տեխնիկական հսկողություն</t>
  </si>
  <si>
    <t>Երևանի քաղաքի Քանաքեռ-Զեյթուն վարչական շրջանի Լեփսիուսի փողոցի հ.39 բազմաբնակարան շենքի տանիքի հիմնանորոգման աշխատանքների հեղինակային հսկողություն</t>
  </si>
  <si>
    <t>Երևանի քաղաքի Քանաքեռ-Զեյթուն վարչական շրջանի Զ. Սարկավագ փողոցի հ. 151 բազմաբնակարան շենքի տանիքի հիմնանորոգման աշխատանքների հեղինակային հսկողություն</t>
  </si>
  <si>
    <t>Բաժին-06, Խումբ-06, Դաս-01, ծրագիր-3.  Բակային տարածքների և խաղահրապարակների հիմնանորոգում ու պահպանում</t>
  </si>
  <si>
    <t>Բակային տարածքների համար զրուցարաններ, նստարանների,շվաքարանների   պատրաստում և  տեղադրում</t>
  </si>
  <si>
    <t>Բակային տարածքների պահպանում պատերի վերանորոգում, ներկում բակային տարածքներում նոր  խաղերի  տեղադրում, հինի վերանորոգում</t>
  </si>
  <si>
    <t>Բակային տարածքների ցանկապատում և ցանկապատերի լրացում</t>
  </si>
  <si>
    <t>Դ. Անհաղթի 19, 19/1 շ. հարակից տարածքի բարեկարգում</t>
  </si>
  <si>
    <t>Կ. Ուլնեցու 2 փակ. 2ա շ. հարակից տարածքի բարեկարգում</t>
  </si>
  <si>
    <t>Դրոյի 28, 28/1 շ. բակ. տարածքի բարեկարգում</t>
  </si>
  <si>
    <t>Ահարոնյան 10 շ բակի բարեկարգում</t>
  </si>
  <si>
    <t>Դրոյի 8/2 շ. բակ, տարածքի բարեկարգում</t>
  </si>
  <si>
    <t>Ռայնիսի 19շ և Ռուբինանց 20շ միջև ընկ. տարածքի բարեկարգում</t>
  </si>
  <si>
    <t>Դ. Անհաղթի 10 շ. բակի տարածքի  բարեկարգում</t>
  </si>
  <si>
    <t>Սարկավագի 151/1շ հարակից ճան, հենապատի կառուցում</t>
  </si>
  <si>
    <t>Սարկավագի 151/1շ հարակից աստիճ. և տարածքի բարեկարգում</t>
  </si>
  <si>
    <t>Ռուբինյանց փող. դեպի 26շ, տանող աստիճան, վերակառուցում</t>
  </si>
  <si>
    <t>Ռուբինյանց  1 տարածքի բարեկարգում</t>
  </si>
  <si>
    <t>Բակային տարածքների ցանկապատում և ցանկապատերի լրացման աշխատանքների տեխնիկական հսկողություն</t>
  </si>
  <si>
    <t>Դ. Անհաղթի 19, 19/1 շ. հարակից տարածքի բարեկարգման աշխատանքների տեխնիկական հսկողություն</t>
  </si>
  <si>
    <t>Կ. Ուլնեցու 2 փակ. 2ա շ. հարակից տարածքի բարեկարգման աշխատանքների տեխնիկական հսկողություն</t>
  </si>
  <si>
    <t>Դրոյի 28, 28/1 շ. բակ. տարածքի բարեկարգման աշխատանքների տեխնիկական հսկողություն</t>
  </si>
  <si>
    <t>Ահարոնյան 10 շ բակի բարեկարգման աշխատանքների տեխնիկական հսկողություն</t>
  </si>
  <si>
    <t>Դրոյի 8/2 շ. բակ, տարածքի բարեկարգման աշխատանքների տեխնիկական հսկողություն</t>
  </si>
  <si>
    <t>Ռայնիսի 19շ և Ռուբինանց 20շ միջև ընկ. տարածքի բարեկարգման աշխատանքների տեխնիկական հսկողություն</t>
  </si>
  <si>
    <t>Դ. Անհաղթի 10 շ. բակի տարածքի  բարեկարգման աշխատանքների տեխնիկական հսկողություն</t>
  </si>
  <si>
    <t>Սարկավագի 151/1շ հարակից ճան, հենապատի կառուցման աշխատանքների տեխնիկական հսկողություն</t>
  </si>
  <si>
    <t>Սարկավագի 151/1շ հարակից աստիճ. և տարածքի բարեկարգման աշխատանքների տեխնիկական հսկողություն</t>
  </si>
  <si>
    <t>Ռուբինյանց փող. դեպի 26շ, տանող աստիճան, վերակառուցման աշխատանքների տեխնիկական հսկողություն</t>
  </si>
  <si>
    <t>Ռուբինյանց  1 տարածքի բարեկարգման աշխատանքների տեխնիկական հսկողություն</t>
  </si>
  <si>
    <t>Բակային տարածքների ցանկապատում և ցանկապատերի լրացման աշխատանքների հեղինակային հսկողություն</t>
  </si>
  <si>
    <t>Դ. Անհաղթի 19, 19/1 շ. հարակից տարածքի բարեկարգման աշխատանքների հեղինակային հսկողություն</t>
  </si>
  <si>
    <t>Կ. Ուլնեցու 2 փակ. 2ա շ. հարակից տարածքի բարեկարգման աշխատանքների հեղինակային հսկողություն</t>
  </si>
  <si>
    <t>Դրոյի 28, 28/1 շ. բակ. տարածքի բարեկարգման աշխատանքների հեղինակային հսկողություն</t>
  </si>
  <si>
    <t>Ահարոնյան 10 շ բակի բարեկարգման աշխատանքների հեղինակային հսկողություն</t>
  </si>
  <si>
    <t>Դրոյի 8/2 շ. բակ, տարածքի բարեկարգման աշխատանքների հեղինակային հսկողություն</t>
  </si>
  <si>
    <t>Ռայնիսի 19շ և Ռուբինանց 20շ միջև ընկ. տարածքի բարեկարգման աշխատանքների հեղինակային հսկողություն</t>
  </si>
  <si>
    <t>Դ. Անհաղթի 10 շ. բակի տարածքի  բարեկարգման աշխատանքների հեղինակային հսկողություն</t>
  </si>
  <si>
    <t>Սարկավագի 151/1շ հարակից ճան, հենապատի կառուցման աշխատանքների հեղինակային հսկողություն</t>
  </si>
  <si>
    <t>Սարկավագի 151/1շ հարակից աստիճ. և տարածքի բարեկարգման աշխատանքների հեղինակային հսկողություն</t>
  </si>
  <si>
    <t>Ռուբինյանց փող. դեպի 26շ, տանող աստիճան, վերակառուցման աշխատանքների հեղինակային հսկողություն</t>
  </si>
  <si>
    <t>Ռուբինյանց  1 տարածքի բարեկարգման աշխատանքների հեղինակային հսկողություն</t>
  </si>
  <si>
    <t>Բաժին-09, Խումբ-06, Դաս-01, ծրագիր-1. Նախադպրոցական հաստատությունների հիմնանորոգում և վերանորոգում</t>
  </si>
  <si>
    <t>"Թիվ 148-162 մանկապարտեզ" ՀՈԱԿ-ների  ընթացիկ նորոգում և պահպանում</t>
  </si>
  <si>
    <t>Բաժին-10, Խումբ-07, Դաս-01, ծրագիր-1.  Սոցիալապես անապահով ընտանիքների երեխաների հանգստի կազմակերպում</t>
  </si>
  <si>
    <t>Սոցիալապես անապահով ընտանիքների երեխաների հանգստի կազմակերպում, տրանսպորտային ծախսեր, նվերներ և սնունդ</t>
  </si>
  <si>
    <t>Բաժին-10, Խումբ-07, Դաս-01, ծրագիր-2.  Հարազատ չունեցող անձանց և սոցիալապես անապահով ընտանիքների համար հուղարկավորության կազմակերպում</t>
  </si>
  <si>
    <t>Բաժին-10, Խումբ-07, Դաս-01, ծրագիր-3.  Սոցիալապես անապահով ընտանիքներին տոնական օրերին աջակցություն</t>
  </si>
  <si>
    <t>18931100</t>
  </si>
  <si>
    <t xml:space="preserve">22817000 </t>
  </si>
  <si>
    <t>30192127</t>
  </si>
  <si>
    <t>Տրանսպորտային միջոցների վարձակալություն</t>
  </si>
  <si>
    <t>Բաժին-10, Խումբ-07, Դաս-01, ծրագիր-4.  Սոցիալապես անապահով անձանց աջակություն</t>
  </si>
  <si>
    <t>Սոցիալապես անապահով ընտանիքների անդամներին բաղնիքից օգտվելու ծառայություն</t>
  </si>
  <si>
    <t>Բաժին-10, Խումբ-09, Դաս-01, ծրագիր-1.  Սոցիալական օգնության ծառայությունների գործունեության կազմակերպում (Պատվիրակված լիազորություններ)</t>
  </si>
  <si>
    <t>համակարգի
 սպասարկում</t>
  </si>
  <si>
    <t>Բաժին-05, Խումբ-06, Դաս-01, ծրագիր-2.  Ախտահանման և միջատազերծման ծառայություններ</t>
  </si>
  <si>
    <t>Բաժին-08, Խումբ-02, Դաս-07, ծրագիր-1.  Հուշարձանների և մշակութային արժեքների վերականգնում և պահպանում</t>
  </si>
  <si>
    <t>Բաժին-08, Խումբ-01, Դաս-01, ծրագիր-1.  Սպորտային միջոցառումներիկազմակերպում</t>
  </si>
  <si>
    <t>Բաժին-08, Խումբ-02, Դաս-01, ծրագիր-1.  Մշաակութային միջոցառումներիկազմակերպում</t>
  </si>
  <si>
    <t>Ըդամենը`</t>
  </si>
  <si>
    <t xml:space="preserve"> անվանումը</t>
  </si>
  <si>
    <t>Բաժին 01, Խումբ 01, Դաս 01,1.Կառավարման մարմնի պահպանում</t>
  </si>
  <si>
    <t>Թղթապանակ թղթե, թելով</t>
  </si>
  <si>
    <t>թղթապանակ կոշտ կազմով</t>
  </si>
  <si>
    <t xml:space="preserve">թղթապանակ կաշվե </t>
  </si>
  <si>
    <t>դակիչ</t>
  </si>
  <si>
    <t>Կարիչ / 20-ից մինչև 30 թերթի համար/</t>
  </si>
  <si>
    <t>Ամրակ/25-33 մմ/</t>
  </si>
  <si>
    <t>Ասեղ կարիչի   փոքր</t>
  </si>
  <si>
    <t>Ասեղ կարիչի միջին</t>
  </si>
  <si>
    <t>օրացույց սեղանի</t>
  </si>
  <si>
    <t>Սոսինձ  թղթի, ստվարաթղթի</t>
  </si>
  <si>
    <t>Սրիչ  սովորական</t>
  </si>
  <si>
    <t>Գիրչ  գնդիկ.</t>
  </si>
  <si>
    <t>Գրիչ  գելային</t>
  </si>
  <si>
    <t>մատիտ սովորական սև</t>
  </si>
  <si>
    <t>ռետին</t>
  </si>
  <si>
    <t>Գրասենյակային գիրք /մատյան/</t>
  </si>
  <si>
    <t>Թանաք շտամպի , բարձիկի</t>
  </si>
  <si>
    <t>Ֆլեշ  8 գբ</t>
  </si>
  <si>
    <t>Թուղթ ֆաքսի /ժապավեն/</t>
  </si>
  <si>
    <t xml:space="preserve">Ստեղնաշար </t>
  </si>
  <si>
    <t>Ավել հատակի</t>
  </si>
  <si>
    <t>Անձեռոցիկ թղթե</t>
  </si>
  <si>
    <t xml:space="preserve">Ապակի լվանալու հեղուկ </t>
  </si>
  <si>
    <t>Զուգարանի խոզանակ</t>
  </si>
  <si>
    <t>Էլեկտրական լամպ 60վտ, 80վտ, 100վտ</t>
  </si>
  <si>
    <t>Էլեկտրական լամպ OLIMPIA  400վտ կանաչ</t>
  </si>
  <si>
    <t xml:space="preserve">Էլեկտրական լամպ FLASH  ITALIA </t>
  </si>
  <si>
    <t>Էլեկտրական լամպ  / տնտեսող/</t>
  </si>
  <si>
    <t>Սանդուխք մետաղյա</t>
  </si>
  <si>
    <t>Էլ. հաղորդալար</t>
  </si>
  <si>
    <t xml:space="preserve">Ջրի ծորակ, 1 փականով </t>
  </si>
  <si>
    <t xml:space="preserve">Ջրի ծորակ  2 փականով </t>
  </si>
  <si>
    <t>Էլ.ավտոմատ ապահովիչ</t>
  </si>
  <si>
    <t>Քլորակիր</t>
  </si>
  <si>
    <t>Դռան փական ներքին</t>
  </si>
  <si>
    <t xml:space="preserve">Վարդակ սովորական </t>
  </si>
  <si>
    <t>Վարդակ երկբևեռանի</t>
  </si>
  <si>
    <t>Վարդակ երկբևեռանի արտաքին</t>
  </si>
  <si>
    <t>է. երկարացման լար 3 տեղ.5-10 մ</t>
  </si>
  <si>
    <t>Խրոց</t>
  </si>
  <si>
    <t>Հատակի լաթ</t>
  </si>
  <si>
    <t>Ապակիները լվանալու խոզանակ</t>
  </si>
  <si>
    <t>Աղբի պարկ</t>
  </si>
  <si>
    <t>Զամբյուղ /աղբարկղ պլաստմասայից/</t>
  </si>
  <si>
    <t>Զամբյուղ /աղբարկղ մետաղյա/</t>
  </si>
  <si>
    <t>Նեոնային լամպ</t>
  </si>
  <si>
    <t>Գոգաթիակ ձողով</t>
  </si>
  <si>
    <t>Գոգաթիակ  աղբ հավաքելու համար</t>
  </si>
  <si>
    <t>Մալուխ համակարգչի</t>
  </si>
  <si>
    <t>Պարկուճ</t>
  </si>
  <si>
    <t>լվացող մաքրող միջոց  ռախշա</t>
  </si>
  <si>
    <t>Սկոպ /մալուխները ֆիքսելու ամրակ/</t>
  </si>
  <si>
    <t>աթոռ փայտյա</t>
  </si>
  <si>
    <t>տպիչ բազմաֆունկցիոնալ լազերային</t>
  </si>
  <si>
    <t xml:space="preserve">սկաներ  </t>
  </si>
  <si>
    <t>շերտավարագույր ուղղահայաց</t>
  </si>
  <si>
    <t>Փոշեկուլ</t>
  </si>
  <si>
    <t>Զուգարանակոնք</t>
  </si>
  <si>
    <t>Նիստերի դահլիճի համար խորհրդակցային սեղան 40 տեղանոց</t>
  </si>
  <si>
    <t>Կրակմարիչ փոշային ԿՖ-2 (OП-2)</t>
  </si>
  <si>
    <t>&lt;&lt; Հաշվապահ-6&gt;&gt; ծրագրի սպասարկում</t>
  </si>
  <si>
    <t>Թերթերի և ամսագրերի բաժանորդագրություն</t>
  </si>
  <si>
    <t xml:space="preserve">Էկոնոմիկա ամսագիր </t>
  </si>
  <si>
    <t>օրինակ</t>
  </si>
  <si>
    <t>Պատվոգիր , շնորհակալագիր</t>
  </si>
  <si>
    <t>Ուղերձ</t>
  </si>
  <si>
    <t>Վարչական շրջանի բլանկներ</t>
  </si>
  <si>
    <t>Վարչական շրջանի ղեկավարի բլանկներ</t>
  </si>
  <si>
    <t>Վարչական շրջանի ղեկավարի աշխատակազմի քարտուղարի բլանկներ</t>
  </si>
  <si>
    <t>կաթսայատան ծխատարների և օդատարերի ստուգման ծառայություն</t>
  </si>
  <si>
    <t>գազատարի տեխ.սպասարկում</t>
  </si>
  <si>
    <t>գազի .սպասարկում</t>
  </si>
  <si>
    <t>կաթսայատան շահագործում և սպասարկում</t>
  </si>
  <si>
    <t xml:space="preserve">ծառայողական ավտոմեքենաների ընթացիկ նորոգման ծառայություններ </t>
  </si>
  <si>
    <t>Կաթսայատան սարքավորումների ընթացիկ նորոգում  / տեխ. հսկողություն /</t>
  </si>
  <si>
    <t>Բաժին 01, խումբ 03, դաս 01,  1. Քաղաքացիական կացության ակտերի գրանցման ծառայության գործունեության կազմակերպում (պատվիրակված լիազորություններ)</t>
  </si>
  <si>
    <t>գրիչ գնդիկավոր</t>
  </si>
  <si>
    <t xml:space="preserve"> շտամպի թանաք</t>
  </si>
  <si>
    <t xml:space="preserve"> օճառ / հեղուկ/</t>
  </si>
  <si>
    <t>անձեռոցիկ</t>
  </si>
  <si>
    <t>Բաժին 01, խումբ 05, դաս 01, 1. Նախագծային աշխատանքներ</t>
  </si>
  <si>
    <t xml:space="preserve">  ԱՇԽԱՏԱՆՔՆԵՐ</t>
  </si>
  <si>
    <t>Նախագծահետազոտական աշխատանքներ / 2015թ. համար նախատեսվող աշխատանքների նախագծերի անվանացանկն առայժմ հայտնի չի/</t>
  </si>
  <si>
    <t>Բաժին 04, խումբ 05, դաս 01, 1. Ասֆալտ-բետոնյա ծածկի վերանորոգում և պահպանում</t>
  </si>
  <si>
    <t>Բակերում փոսային նորոգումներ, ասֆալտ բետոնյա ծածկի բարեկարգում / տեխ.հսկողութ/</t>
  </si>
  <si>
    <t>Բաժին 04, խումբ 05, դաս 01, 3.Եզրաքարերի վերանորոգում</t>
  </si>
  <si>
    <t>Եզրաքարերի ընթ. նորոգում/տեխ.հսկողություն/</t>
  </si>
  <si>
    <t>Բաժին 04, խումբ 05, դաս 05, 1. Վերելակների հիմնանորոգում</t>
  </si>
  <si>
    <t>Վերելակների հիմնանորոգում /տեխ.հսկող./</t>
  </si>
  <si>
    <t>Վերելակների հիմնանորոգում / հեղինակ.հսկող./</t>
  </si>
  <si>
    <t xml:space="preserve">Բաժին  04, խումբ 09, դաս 01,  9. Պարտադիր վճարների գանձման ծառայություններ </t>
  </si>
  <si>
    <t>Բաժին 05, խումբ 01, դաս 01, 1. Աղբահանություն և սանիտարական մաքրում</t>
  </si>
  <si>
    <t>Բաժին 05, խումբ 03, դաս 01, 1. Գետերի հուների մաքրում</t>
  </si>
  <si>
    <t>Գետառի հունի մաքրման ծառայություններ</t>
  </si>
  <si>
    <t>Գետառի հունի մաքրման աշխ.տեխ.հսկող.</t>
  </si>
  <si>
    <t>Բաժին 05, խումբ 06, դաս 01  1. Կանաչ տարածքների հիմնում և պահպանում</t>
  </si>
  <si>
    <t xml:space="preserve">Բաժին 06, խումբ 01, դաս 01,                                            1. Ինքնակամ կառույցների քանդում </t>
  </si>
  <si>
    <t>Ինքնակամ կառույցների քանդում  տեխ.հսկողություն</t>
  </si>
  <si>
    <t>Բաժին 06, խումբ 06, դաս 01,  1. Բազմաբնակարան շենքերի հարթ տանիքների վերանորոգում</t>
  </si>
  <si>
    <t xml:space="preserve">իզոգամով հարթ տանիքների ընթացիկ վերանորոգում </t>
  </si>
  <si>
    <t>իզոգամով հարթ տանիքների ընթացիկ վերանորոգման աշխատ.տեխ.հսկող.</t>
  </si>
  <si>
    <t>Բաժին 06, խումբ 06, դաս 01, 2. Բազմաբնակարան շենքերի թեք տանիքների վերանորոգում</t>
  </si>
  <si>
    <t xml:space="preserve">ցինկապատ մետաղական թիթեղ  0.6 մմ </t>
  </si>
  <si>
    <t xml:space="preserve"> ԱՇԽԱՏԱՆՔ</t>
  </si>
  <si>
    <t>Նորքի 4-րդ զանգված Բակունցի 2-րդ նրբ. հ.13/2 շենքի տանիքի նորոգում</t>
  </si>
  <si>
    <t>տեխնիկական հսկողություն</t>
  </si>
  <si>
    <t>հեղինակային հսկողություն</t>
  </si>
  <si>
    <t>Նորքի 5-րդ զանգված Մառի 9 շենքի տանիքի նորոգում</t>
  </si>
  <si>
    <t>Բաժին 06, խումբ 06, դաս 01,3. Բակային տարածքների և խաղահրապարակների հիմնանորոգում ու պահպանում</t>
  </si>
  <si>
    <t xml:space="preserve">Ճոճանակ </t>
  </si>
  <si>
    <t>մանկական խաղերի  ընթացիկ նորոգում</t>
  </si>
  <si>
    <t>մանկական խաղերի  ընթացիկ նորոգում                           / տեխ.հսկող/</t>
  </si>
  <si>
    <t xml:space="preserve"> զրուցարանների ընթացիկ նորոգում</t>
  </si>
  <si>
    <t xml:space="preserve"> զրուցարանների ընթացիկ նորոգում /տեխ.հսկող/</t>
  </si>
  <si>
    <t>Նորքի 5-րդ զ.Միկոյան 1 շենքի հարակից տարածքում  խաղադաշտի վերակառուցման և բարեկարգման աշխատանքներ</t>
  </si>
  <si>
    <t>տեխ.հսկողություն</t>
  </si>
  <si>
    <t>Նորքի 9-րդ զ.Վիլնյուսի 49 շենքի հարակից տարածքում խաղահրապարակի կազմակերպման կառուցոման և բարեկարգման աշխատանքներ</t>
  </si>
  <si>
    <t>Նորքի 1-ին զանգվածի Նանսենի 7 շենքին հարակից մարզահրապարակի կառուցում</t>
  </si>
  <si>
    <t>Նորքի 3-րդ  զանգվածի Բաղյան փողոցի 1 նրբ. 3 շենքին հարակից խաղահրապարակի կառուցում</t>
  </si>
  <si>
    <t>Նորքի 2-րդ զ. Դ.Մալյան նրբ. 4 շենքի հարակից տարածքի  աստճանների կառուցում</t>
  </si>
  <si>
    <t>Գայի 8 շենքից Գայի պողոտա իջնող աստիճանների հիմնանորոգում</t>
  </si>
  <si>
    <t>Նորքի 7-րդ զանգվածի Կարախանյան 50 շենքի հարակից տարածքի բարեկարգում</t>
  </si>
  <si>
    <t>Նորքի 8-րդ զանգվածի 2-րդ շրջադարձային  5 շենքի հարակից տարածքի խաղադաշտի վերակառուցման, խաղահրապարակի  բարեկարգման աշխատանքներ</t>
  </si>
  <si>
    <t>Բաժին 06, խումբ 06, դաս 01, 4 Բազմաբնակարան շենքերի  բարեկարգման այլ աշխատանքներ</t>
  </si>
  <si>
    <t>Շքամուտքերի ընթ. նորոգում /տեխ.հսկողություն/</t>
  </si>
  <si>
    <t>Բաժին 08, խումբ 01, դաս 01, 2. Հանգստի գոտիների և զբոսայգիների կառուցում ու պահպանում</t>
  </si>
  <si>
    <t>Նորքի 6-րդ զանգվածի Բ.Մուրադյան փողոցին հարակից տարածքի   կասկադատիպ համալիրի վերակառուցում</t>
  </si>
  <si>
    <t>Գալշոյան 8 շենքի հարակից տարածքում  հանգստի գոտու կառուցում</t>
  </si>
  <si>
    <t>Հայկ Նահապետի արձանին հարակից այգու  բարեկարգում</t>
  </si>
  <si>
    <t>Բաժին 10, խումբ 07, դաս 01, 1. Սոցիալապես անապահով ընտանիքների երեխաների հանգստի կազմակերպում</t>
  </si>
  <si>
    <t xml:space="preserve">   ԾԱՌԱՅՈՒԹՅՈՒՆՆԵՐ</t>
  </si>
  <si>
    <t>Բաժին 10, խումբ 07, դաս 01, 2. Հարազատ չունեցող անձանց և սոցիալապես անապահով ընտանիքների համար հուղարկավո րության կազմակերպում</t>
  </si>
  <si>
    <t>Բաժին 10, խումբ 07, դաս 01, 3. Սոցիալապես անապահով ընտանիքներին տոնական և հիշատակի օրերին աջակցություն</t>
  </si>
  <si>
    <t>Դպրոցական պայուսակներ լրակազմով</t>
  </si>
  <si>
    <t>Բաժին 10, խումբ 09, դաս 01, 1. Սոցիալական օգնության ծառայությունների գործունեության կազմակերպում /պատվիրակված լիազորություններ/</t>
  </si>
  <si>
    <t>թուղթ Ա4</t>
  </si>
  <si>
    <t>Գրասենյակային գիրք /70-200թերթ/</t>
  </si>
  <si>
    <t xml:space="preserve">ջնջիչ վրձինով  </t>
  </si>
  <si>
    <t>գրիչ  գնդիկավոր սև , կապույտ</t>
  </si>
  <si>
    <t>Ֆլեշ 8 գբ</t>
  </si>
  <si>
    <t xml:space="preserve">ասեղ կարիչի </t>
  </si>
  <si>
    <t>թղթապանակ /ստ/թ.կապովի/</t>
  </si>
  <si>
    <t>թղթապանակ  / ստվ.արագակար/</t>
  </si>
  <si>
    <t xml:space="preserve">Սկոչ </t>
  </si>
  <si>
    <t xml:space="preserve">Դակիչ  </t>
  </si>
  <si>
    <t>Կազմ, լամինացիայի թաղանթ A 4</t>
  </si>
  <si>
    <t>գրչատուփ</t>
  </si>
  <si>
    <t>ապակարիչ</t>
  </si>
  <si>
    <t>մարկեր</t>
  </si>
  <si>
    <t>քանոն</t>
  </si>
  <si>
    <t>սեղմակ մեծ</t>
  </si>
  <si>
    <t>սեղմակ միջին</t>
  </si>
  <si>
    <t xml:space="preserve">Օրացույց </t>
  </si>
  <si>
    <t xml:space="preserve">Ծրար  </t>
  </si>
  <si>
    <t xml:space="preserve">Ծրար   </t>
  </si>
  <si>
    <t xml:space="preserve">Մկրատ </t>
  </si>
  <si>
    <t>փոշի մաքրող շոր</t>
  </si>
  <si>
    <t>դռան փականի միջուկ</t>
  </si>
  <si>
    <t>Բաժին 10, խումբ 09, դաս 02, 2. Առողջության ապահովագրություն</t>
  </si>
  <si>
    <t xml:space="preserve"> -Ապահովագրական ծախսեր</t>
  </si>
  <si>
    <t>Բաժին-01, խումբ-01-, դաս-01, ծրագիր-1 Կառավարման մարմնի պահպանում</t>
  </si>
  <si>
    <t>22212000</t>
  </si>
  <si>
    <t>22212100</t>
  </si>
  <si>
    <t>Բաժին-01, խումբ-01-, դաս-01, ծրագիր-2 Վարչական օբյեկտների հիմնանորոգում</t>
  </si>
  <si>
    <t>Բաժին-01, խումբ-01, դաս-01, ծրագիր-2 Ընդհանուր բնույթի հանրային ծառայությունների գծով հետազոտական և նախագծային աշխատանքներ</t>
  </si>
  <si>
    <t>Բաժին-04, խումբ-02 դաս-04, ծրագիր-1 Ոռոգման ցանցի կառուցում և վերանորոգում</t>
  </si>
  <si>
    <t>Բաժին-04, խումբ-05 դաս-01, ծրագիր-1 Ասֆալտ-բետոնյա ծածկի վերանորոգում և պահպանում</t>
  </si>
  <si>
    <t>Բաժին-04, խումբ-05 դաս-01, ծրագիր-5 Հետիոտն անցումների կառուցում և վերանորոգում</t>
  </si>
  <si>
    <t>Բաժին-05, խումբ-01 դաս-01, ծրագիր-1 Աղբահանություն և սանիտարական մաքրում</t>
  </si>
  <si>
    <t>Բաժին-05, խումբ-06 դաս-01, ծրագիր-1 Կանաչ տարածքների հիմնում և պահպանում</t>
  </si>
  <si>
    <t>Բաժին-05, խումբ-06 դաս-01, ծրագիր-2 Ախտահանման և միջատազերծման ծառայություններ /դեռատիզացիա/</t>
  </si>
  <si>
    <t>Բաժին-06, խումբ-01 դաս-01, ծրագիր-1 Ինքնակամ կառույցների քանդում</t>
  </si>
  <si>
    <t>Բաժին-06, խումբ-06 դաս-01, ծրագիր-3 Բակային տարածքների բարեկարգում</t>
  </si>
  <si>
    <t>Բաժին-08, խումբ-01 դաս-01, ծրագիր-1 Սպորտային միջոցառումների կազմակերպում</t>
  </si>
  <si>
    <t>Բաժին-08, խումբ-02 դաս-04, ծրագիր-1 Մշակութային միջոցառումների իրականացում</t>
  </si>
  <si>
    <t>Բաժին-09, խումբ-05 դաս-01, ծրագիր-1 Արտադպրոցական դաստիարակություն</t>
  </si>
  <si>
    <t>Բաժին-10, խումբ-07 դաս-01, ծրագիր-1 Սոցիալապես անապահով ընտանիքների երեխաների հանգստի կազմակերպում</t>
  </si>
  <si>
    <t>Բաժին-10, խումբ-07 դաս-01, ծրագիր-2 Հարազատ չունեցող անձանց և սոցիալապես անապահով ընտանիքների համար հուղարկավորության կազմակերպում</t>
  </si>
  <si>
    <t>Բաժին-10, խումբ-07 դաս-01, ծրագիր-3 Սոցիալապես անապահով ընտանիքներին տոնական և հիշատակի օրերին աջակցություն</t>
  </si>
  <si>
    <t>Բաժին-10, խումբ-09 դաս-01, ծրագիր-1 Սոցիալական օգնության ծառայությունների գործունեության կազմակերպում (պատվիրակված լիազորություններ)</t>
  </si>
  <si>
    <t>Բաժին-10, խումբ-09 դաս-01, ծրագիր-2 Առողջության ապահովագրություն</t>
  </si>
  <si>
    <t>ԸՆԴԱՄԵՆԸ</t>
  </si>
  <si>
    <t>Ծաղկեպսակներ</t>
  </si>
  <si>
    <t>Տոյոտա Կոռոլա</t>
  </si>
  <si>
    <t>Հոնդայի Սոնատա</t>
  </si>
  <si>
    <t xml:space="preserve">Ընդհանուր բնույթի այլ ծառայություններ </t>
  </si>
  <si>
    <t>Տաքսի վարձակալություն</t>
  </si>
  <si>
    <t>ä³ßïáÝ³Ï³Ý ¨ ·»ñ³ï»ëã³Ï³Ý ÝáñÙ³ïÇí ³Ïï»ñÇ ï»Õ»Ï³·ñÇ µ³Å³Ýáñ¹³·ñáõÃÛáõÝ</t>
  </si>
  <si>
    <t>Ð³Û³ëï³ÝÇ Ð³Ýñ³å»ïáõÃÛ³Ý ûñ³Ã»ñÃ</t>
  </si>
  <si>
    <t>Ժողովուրդ ûñ³Ã»ñÃ</t>
  </si>
  <si>
    <t>Ðñ³å³ñ³Ï    ûñ³Ã»ñÃ</t>
  </si>
  <si>
    <t>168 Å³Ù ß³µ³Ã³Ã»ñÃ</t>
  </si>
  <si>
    <t>բաժին 01, խումբ 05, դաս 01                                      1, Ընդհանուր բնույթի հանրային ծառայությունների գծով հետազոտական և նախագծային աշխատանքներ</t>
  </si>
  <si>
    <t>Նախագծա-հետազոտական աշխատանքներ</t>
  </si>
  <si>
    <t>բաժին 04, խումբ 05, դաս 01                                      Ճանապարհային տրասպորտ</t>
  </si>
  <si>
    <t xml:space="preserve"> 1, Ասֆալտ-բետոնյա ծածկի վերանորոգում և պահպանում</t>
  </si>
  <si>
    <t>3,Եզրաքարերի վերանորոգում</t>
  </si>
  <si>
    <t>Ախտահանման և միջատազերծման ծառայություն /դեռատիզացիա/</t>
  </si>
  <si>
    <t>բաժին 06, խումբ 06, դաս 01                                      Բնակարանային շինարարություն և կոմունալ ծառայություններ</t>
  </si>
  <si>
    <t xml:space="preserve"> 1,   Բազմաբնակարան շենքերի հարթ տանիքների վերանորոգում</t>
  </si>
  <si>
    <t xml:space="preserve">  3,   Բակային տարածքների և խաղահրապարակների հիմնանորոգում ու պահպանում</t>
  </si>
  <si>
    <t>Բակային տարածքների և խաղահրապարակների ընթացիկ նորոգում ու պահպանում</t>
  </si>
  <si>
    <t>Դավթաշեն 1թաղ. 39շ. բակ</t>
  </si>
  <si>
    <t>Դավթաշեն 2թաղ. 30-32շ. բակ</t>
  </si>
  <si>
    <t>Դավթաշեն 2թաղ. 35-39շ. բակ</t>
  </si>
  <si>
    <t>Դավթաշեն 3թաղ. 1,14-16շ. բակ</t>
  </si>
  <si>
    <t>Դավթաշեն 4թաղ. 26-29շ. բակ</t>
  </si>
  <si>
    <t>Դավթաշեն գյուղի հուշարձանի տարածք</t>
  </si>
  <si>
    <t>Այլ մեքենաներ և սարքավորումներ/զրուցարաններ/</t>
  </si>
  <si>
    <t>4.Բազմաբնակարան շենքերի շքամուտքերի վերանորոգում</t>
  </si>
  <si>
    <t>բաժին 08, խումբ 01, դաս 01                                      2. Հանգստի գոտիների և զբոսայգիների կառուցում և պահպանում</t>
  </si>
  <si>
    <t>Կենտրոնական այգու վերանորոգում</t>
  </si>
  <si>
    <t>բաժին 09, խումբ 06, դաս 01                                      1. Նախադպոցական հաստատությունների հիմնանորոգում և վերանորոգում</t>
  </si>
  <si>
    <t>թիվ 58 և 60մանկապարտեզների տանիքների վերանորոգում</t>
  </si>
  <si>
    <t>բաժին 10, խումբ 07, դաս 01                                      1. Սոցիալական հատուկ արտոնություններ (այլ դասերին չպատկանող)</t>
  </si>
  <si>
    <t>Բաժին 01 խումբ1 դաս1 Կառավարման մարմնի պահպանում</t>
  </si>
  <si>
    <t>Ղեկավարի բլանկ</t>
  </si>
  <si>
    <t>Կարգադրության բլանկ</t>
  </si>
  <si>
    <t>Որոշման բլանկ</t>
  </si>
  <si>
    <t>Թղթապանակ կապով</t>
  </si>
  <si>
    <t>հատ </t>
  </si>
  <si>
    <t>Գրիչ/գնդիկավոր/</t>
  </si>
  <si>
    <t>Գրիչ/գել/</t>
  </si>
  <si>
    <t>Բաղադրանյութ / շտրիխ /</t>
  </si>
  <si>
    <t>Թուղթ գունավոր</t>
  </si>
  <si>
    <t>Օրատետր/բլոկնոտ/</t>
  </si>
  <si>
    <t>Օրացույցի տակդիր</t>
  </si>
  <si>
    <t>ԹուղթA4 ինքնակպչուն</t>
  </si>
  <si>
    <t>ՊերգամենտA4</t>
  </si>
  <si>
    <t xml:space="preserve">Օրատետր </t>
  </si>
  <si>
    <t>Զուգարանակոնքի մաքրող հեղուկ</t>
  </si>
  <si>
    <t>Գորգերի մաքրիչ</t>
  </si>
  <si>
    <t>Վարդակ սովորոկան</t>
  </si>
  <si>
    <t>Ապակիները լվանալու ձող</t>
  </si>
  <si>
    <t>Մաքրող նյութեր</t>
  </si>
  <si>
    <t xml:space="preserve">Դռան փական </t>
  </si>
  <si>
    <t>Էլ. կոթառ</t>
  </si>
  <si>
    <t>Փականի միջուկ</t>
  </si>
  <si>
    <t>Հատակի ջնջոց/գործվածք/</t>
  </si>
  <si>
    <t>Հոտաղերծիչ/դեզադոր/</t>
  </si>
  <si>
    <t>Էլեկտրական եռաբաշխիչ</t>
  </si>
  <si>
    <t>Ջրի խողովակ</t>
  </si>
  <si>
    <t>Էլ.եռաբաշխիչ/6տեղանոց/</t>
  </si>
  <si>
    <t>Հալոգեն լամպ</t>
  </si>
  <si>
    <t>Կահույք փայլեցնող միջոց</t>
  </si>
  <si>
    <t>ԳԱԶ-3110 /ԱՊՊԱ/</t>
  </si>
  <si>
    <t>ԳԱԶ-3110 /ընթացիկ նորոգում և պահպանում/</t>
  </si>
  <si>
    <t xml:space="preserve">Բաժին 01 խումբ 3դաս 1       ՔԿԱԳ ծառայության գործունեության կազմակերպում/պատվիրակված լիազորություններ/ </t>
  </si>
  <si>
    <t>Գրիչ/ թանաքով /</t>
  </si>
  <si>
    <t>Շտրիխ վրձնով</t>
  </si>
  <si>
    <t xml:space="preserve">Բաժ.01 խումբ 5 դաս1Նախագծահետազ. աշխ-ներ </t>
  </si>
  <si>
    <t xml:space="preserve">Բաժին 10 խումբ 9 դաս 1               Սոցիալական օգնության ծառայությունների գործունեության կազմակերպում/պատվիրակված լիազորություններ/   </t>
  </si>
  <si>
    <t>Կպչուն թուղթ</t>
  </si>
  <si>
    <t>Գրասենակային գիրք</t>
  </si>
  <si>
    <t>Բաժին 05 խումբ 6 դաս 1Կանաչ տարածքն.հիմնում և պահպ.</t>
  </si>
  <si>
    <t>Բաժին 06 խումբ 6 դաս 1Բնակարանային շին. և կոմունալ ծառ.</t>
  </si>
  <si>
    <t>Բաժին 10 խումբ7 դաս 1Հարազ.չունեցող և սոց.անապ. ընտ. համար հուղ. կազմ.</t>
  </si>
  <si>
    <t xml:space="preserve">Բաժին 05 խումբ 1 դաս 1Աղբահանություն և սան.մաքրում </t>
  </si>
  <si>
    <t>Աղբահանություն և սան. մաքրում</t>
  </si>
  <si>
    <t>Բաժին 04 խումբ 5 դաս 1Ասֆալտ-բետոնյա ծածկի վերանորոգում և պահպանում</t>
  </si>
  <si>
    <t>Ասֆալտապատման աշխատանքների տեխնիկական հսկողություն</t>
  </si>
  <si>
    <t>Բաժին 04 խումբ 5 դաս5 Վերելակների հիմնանորոգում</t>
  </si>
  <si>
    <t>Բաժին 06 խումբ1 դաս1Ինքնքկամ կառույցների քանդում</t>
  </si>
  <si>
    <t>Ինքնքկամ կառույցների քանդում</t>
  </si>
  <si>
    <t>Ինքնակամ կառույցների քանդման աշխ.տեխ. Հսկողություն</t>
  </si>
  <si>
    <t>Բաժին 06 խումբ 6 դաս1Բնակարանային շին. և կոմունալ ծառ.</t>
  </si>
  <si>
    <t xml:space="preserve">Բազմաբն. շենքերի մուտքերի  ընթացիկ նորոգում  </t>
  </si>
  <si>
    <t>Նախադպրոցական Հաստատությունների ընթ. նորոգում</t>
  </si>
  <si>
    <r>
      <t>Գորգ</t>
    </r>
    <r>
      <rPr>
        <sz val="12"/>
        <rFont val="Times Armenian"/>
        <family val="1"/>
      </rPr>
      <t xml:space="preserve"> </t>
    </r>
    <r>
      <rPr>
        <sz val="12"/>
        <rFont val="Sylfaen"/>
        <family val="1"/>
        <charset val="204"/>
      </rPr>
      <t>մաքրող նյութ</t>
    </r>
  </si>
  <si>
    <r>
      <t>Պոլի</t>
    </r>
    <r>
      <rPr>
        <sz val="12"/>
        <rFont val="Times Armenian"/>
        <family val="1"/>
      </rPr>
      <t xml:space="preserve"> </t>
    </r>
    <r>
      <rPr>
        <sz val="12"/>
        <rFont val="Sylfaen"/>
        <family val="1"/>
        <charset val="204"/>
      </rPr>
      <t>փայտ</t>
    </r>
  </si>
  <si>
    <t xml:space="preserve">ՀՀ Պաշտոնական և  գերատեսչական նորմատիվ ակտերի տեղեկագրերի բաժանորդագրություն </t>
  </si>
  <si>
    <t>168 Ժամ</t>
  </si>
  <si>
    <t>Վարչական շրջանի ղեկավարի աշխատակազմի քարտուղարի բլանկ</t>
  </si>
  <si>
    <t>Գրասենյակային գիրք      1</t>
  </si>
  <si>
    <t>Գրասենյակային գիրք      2</t>
  </si>
  <si>
    <t>Գրասենյակային գիրք      3</t>
  </si>
  <si>
    <t>Գրասենյակային գիրք      4</t>
  </si>
  <si>
    <t>Գրասենյակային գիրք      5</t>
  </si>
  <si>
    <t>տուփ/100թերթ/</t>
  </si>
  <si>
    <t>տուփ/100հատ/</t>
  </si>
  <si>
    <t>տուփ /50 հատ</t>
  </si>
  <si>
    <t>տուփ/12 գույն</t>
  </si>
  <si>
    <t>հատ /70 թերթ</t>
  </si>
  <si>
    <t>Բենզին ռեգուլյառ</t>
  </si>
  <si>
    <t>Անվադողեր 215/55/17 ձմեռ</t>
  </si>
  <si>
    <t>Անվադողեր 215/65/16 ամառ</t>
  </si>
  <si>
    <t>Անվադողեր 215/65/16 ձմեռ</t>
  </si>
  <si>
    <t>Հատակ մաքրելու ձող - 1. փայտյա</t>
  </si>
  <si>
    <t>Էլեկտրական լամպ - 1. 60 W, 80 W, 100 W</t>
  </si>
  <si>
    <t>Էլեկտրական լամպ 2. 150 W</t>
  </si>
  <si>
    <t>Վարդակ - վարդակ երկբևեռանի</t>
  </si>
  <si>
    <t>Խրոց - Խրոց սովորական</t>
  </si>
  <si>
    <t xml:space="preserve">Մալուխ /Էլեկտրական լար/ - պղնձե ջղերով նախատեսված ներքին մոնտաժման համար տարբեր հատվածքով` 4,2 մմ2 </t>
  </si>
  <si>
    <t>Մալուխ /նախատեսված հեռախոսակապի համար/ - նախատեսված հեռախոսակապի համար</t>
  </si>
  <si>
    <t>Ջրի ծորակ, փական - 2. երկու փականով (բռնակով)</t>
  </si>
  <si>
    <t>D-Link կուտակիչ DES-1008D/PRO/E 8 port Switch 8-port 10/100 Base-T (with built-in ports)</t>
  </si>
  <si>
    <t>Ստեղնաշար - ստանդարտ, 104 կոճակով</t>
  </si>
  <si>
    <t>Մկնիկ - Լարով</t>
  </si>
  <si>
    <t>Սկավառակներ, CD - դատարկ սկավառակ, առանց տուփի</t>
  </si>
  <si>
    <t>Սկավառակներ,  DVD - դատարկ սկավառակ, առանց տուփի</t>
  </si>
  <si>
    <t>Բազկաթոռ - Բազկաթոռ ղեկավարի</t>
  </si>
  <si>
    <t>Աթոռ - Աթոռ գրասենյակային</t>
  </si>
  <si>
    <t>Աթոռ - Աթոռ համակարգչի</t>
  </si>
  <si>
    <t>Սեղան գրասեղան - սեղան, աշխատանքային, գրասենյակային</t>
  </si>
  <si>
    <t>Տումբա /փոքր, 3 դարակով/</t>
  </si>
  <si>
    <t>Թվային լուսանկարչական ապարատ</t>
  </si>
  <si>
    <t>Տպիչ/պատճենահան մեքենա/սկաներ (Բազմաֆունկցիոնալ)- 2. լազերային</t>
  </si>
  <si>
    <t>Հոսանքի կարգավորիչ - անխափան սնուցման սարք CS 1000VA / 670W 230V USB հոսանքի տատանումներից պաշտպանման համակարգ ,1 մարտկոց</t>
  </si>
  <si>
    <t>Դիսպենսեր</t>
  </si>
  <si>
    <t>Շենքերի և կառույցների ընթացիկ նորոգման և պահպանման տեխնիկական հսկողություն</t>
  </si>
  <si>
    <t>Բաժին-04, Խումբ-05, Դաս-01, ծրագիր-3. Եզրաքարերի վերանորոգում</t>
  </si>
  <si>
    <t>Բաժին-04, Խումբ-05, Դաս-01, ծրագիր-7. Հրազդանի կիրճի բարեկարգում</t>
  </si>
  <si>
    <t>կոմունալ ծառայություններ</t>
  </si>
  <si>
    <t>Բաժին-04, Խումբ-05, Դաս-05, ծրագիր-1. Վերելակների հիմնանորոգում</t>
  </si>
  <si>
    <t>Այլ մեքենաներ և սարքավորումներ`</t>
  </si>
  <si>
    <t>Ռեդուկտոր - ՀԹԽ-160</t>
  </si>
  <si>
    <t>Տանող անիվ Փ-770</t>
  </si>
  <si>
    <t>Փգող սարք</t>
  </si>
  <si>
    <t>Ճոպան Փ 10.5 մմ</t>
  </si>
  <si>
    <t>Ներդիր ռեզինով</t>
  </si>
  <si>
    <t>Հակակշիռ զսպանակ</t>
  </si>
  <si>
    <t>Խցիկի պատերի և առաստաղի վերանոր.</t>
  </si>
  <si>
    <t>կ-տ</t>
  </si>
  <si>
    <t>Ռեդուկտորի սալիկներ</t>
  </si>
  <si>
    <t>Ռեդուկտորի թափանիվ</t>
  </si>
  <si>
    <t>Կիսակցորդիչ</t>
  </si>
  <si>
    <t>Արագության սահմանափակիչ</t>
  </si>
  <si>
    <t>Կոնտակտոր МК - 1</t>
  </si>
  <si>
    <t>Ռելե ՀԿՁ - 4</t>
  </si>
  <si>
    <t>Ճոպան Փ 7.8</t>
  </si>
  <si>
    <t>Կախովի մալուխ /ԽԿԹԽ -18х1/</t>
  </si>
  <si>
    <t>Լինոլիում</t>
  </si>
  <si>
    <t>Կանչի ապարատ</t>
  </si>
  <si>
    <t>Դատչիկ 110 վ</t>
  </si>
  <si>
    <t>Նոր խցիկ</t>
  </si>
  <si>
    <t>Հարկայինփոխանջատիչ</t>
  </si>
  <si>
    <t>Էլեկտրաշարժիչ ԱՍ-91</t>
  </si>
  <si>
    <t>Ճոպան Փ 12 մմ</t>
  </si>
  <si>
    <t>Հորանի լուսավորության համար ԸԿԹ հաղորդալար</t>
  </si>
  <si>
    <t>Բաժին-04, Խումբ-09, Դաս-01, ծրագիր-1. Դրոշների տեղադրում</t>
  </si>
  <si>
    <t xml:space="preserve">Բաժին-04, Խումբ-09, Դաս-01, ծրագիր-9. Պարտադիր վճարների գանձման ծառայություններ </t>
  </si>
  <si>
    <t>Բաժին-05, Խումբ-01, Դաս-01, ծրագիր-1.  Աղբահանություն և սանիտարական մաքրում</t>
  </si>
  <si>
    <t>Բաժին-05, Խումբ-06, Դաս-01, ծրագիր-1.  Կանաչ տարածքների հիմնում և պահպանում</t>
  </si>
  <si>
    <t>Բաժին-05, Խումբ-06, Դաս-01, ծրագիր-2. Ախտահանման և միջատազերծման ծառայություններ</t>
  </si>
  <si>
    <t>Հարթ տանիքների վերանորոգում, այդ թվում՝</t>
  </si>
  <si>
    <t>Մամիկոնյանց  40/2</t>
  </si>
  <si>
    <t>Քոչար 15</t>
  </si>
  <si>
    <t>Մամիկոնյանց 6/1</t>
  </si>
  <si>
    <t>Համբարձումյան 97</t>
  </si>
  <si>
    <t>Սոսե 1</t>
  </si>
  <si>
    <t>Խաչատրյան 24</t>
  </si>
  <si>
    <t>Բաղրամյան 1 նրբ. 4</t>
  </si>
  <si>
    <t>Հակոբյան 9</t>
  </si>
  <si>
    <t>Արաբկիր 25 փող. 2</t>
  </si>
  <si>
    <t>Կիևյան 4/3</t>
  </si>
  <si>
    <t>Գուլակյան 16բ</t>
  </si>
  <si>
    <t>Հակոբյան 1</t>
  </si>
  <si>
    <t>Արաբկիր 51 փող. 9</t>
  </si>
  <si>
    <t>Օրբելի 16</t>
  </si>
  <si>
    <t>Գյուլբենկյան 46</t>
  </si>
  <si>
    <t>Արծրունի 92</t>
  </si>
  <si>
    <t>Հարթ տանիքների վերանորոգման աշխատանքների տեխնիկական հսկողություն, այդ թվում՝</t>
  </si>
  <si>
    <t>Բաժին-06, Խումբ-06, Դաս-01, ծրագիր-2. Բազմաբնակարան շենքերի թեք տանիքների վերանորոգում</t>
  </si>
  <si>
    <t>Շինանյութի ձեռքբերում</t>
  </si>
  <si>
    <t>Ցինկապատ ալիքավոր թիթեղ d=0.55 պրոֆեսիոնալ  /b=850մմ/</t>
  </si>
  <si>
    <t>Ազբոթիթեղ /շիֆեր/</t>
  </si>
  <si>
    <t>Շենքերի և շինությունների կապիտալ վերանորոգում, այդ թվում`</t>
  </si>
  <si>
    <t>Կիևյան 11 և 11ա</t>
  </si>
  <si>
    <t>Կոմիտաս 11</t>
  </si>
  <si>
    <t>Խաչատրյան 4</t>
  </si>
  <si>
    <t>Շենքերի և շինությունների կապիտալ վերանորոգման տեխնիկական հսկողություն, այդ թվում`</t>
  </si>
  <si>
    <t>Շենքերի և շինությունների կապիտալ վերանորոգման հեղինակային  հսկողություն, այդ թվում`</t>
  </si>
  <si>
    <t>Բաժին-06, Խումբ-06, Դաս-01, ծրագիր-3. Բակային տարածքների և խաղահրապարակների հիմնանորոգում ու պահպանում</t>
  </si>
  <si>
    <t>Արաբկիր 17փ 25 և 27 շենքերի բակ</t>
  </si>
  <si>
    <t xml:space="preserve">Կոմիտաս 22 շենքի բակ </t>
  </si>
  <si>
    <t>Արաբկիր 21փ 1 և 2 շենքերի բակ</t>
  </si>
  <si>
    <t>Մամիկոնյանց 27 շենքի բակ</t>
  </si>
  <si>
    <t>Կոմիտաս 3</t>
  </si>
  <si>
    <t>Խաչատրյան 31,33,33/1 և 29/1 համատեղ բակ</t>
  </si>
  <si>
    <t>Քանաքեռ ՀԷԿ 5 և 7 շենքերի բակ</t>
  </si>
  <si>
    <t>Խաչատրյան 30 շենքի բակ</t>
  </si>
  <si>
    <t>Մամիկոնյանց 34գ շենքի բակ</t>
  </si>
  <si>
    <t>Ն. Տիգրանյան 14 շենքի բակ</t>
  </si>
  <si>
    <t>Շենքերի և կառույցների ընթացիկ նորոգում և պահպանման տեխնիկական հսկողություն, այդ թվում`</t>
  </si>
  <si>
    <t>Վրացական 6</t>
  </si>
  <si>
    <t>Վրացական  7</t>
  </si>
  <si>
    <t>Կիևյան 7</t>
  </si>
  <si>
    <t>Սունդուկյան 23 և 27 շենքերի միջն.</t>
  </si>
  <si>
    <t>Կոմիտաս 55, Տիգրանյան 13</t>
  </si>
  <si>
    <t>Կասյան 6</t>
  </si>
  <si>
    <t>Խաչ Արձան /Գյուլբենկյան/</t>
  </si>
  <si>
    <t>Թբիլիսյան խճ. 35/1, 35/2</t>
  </si>
  <si>
    <t>Աղ. Սերոբ 11/1,11/2, 11/3</t>
  </si>
  <si>
    <t>Կոմիտաս 36գ</t>
  </si>
  <si>
    <t>Սունդուկյան 90</t>
  </si>
  <si>
    <t>Սունդուկյան 15ա</t>
  </si>
  <si>
    <t>Մալխասյանց 1</t>
  </si>
  <si>
    <t>Հր. Քոչար 10</t>
  </si>
  <si>
    <t>Բակային տարածքների և խաղահրապարակների հիմնանորոգման տեխնիկական հսկողություն, այդ թվում`</t>
  </si>
  <si>
    <t>Բակային տարածքների և խաղահրապարակների հիմնանորոգման հեղինակային  հսկողություն, այդ թվում`</t>
  </si>
  <si>
    <t>Զրուցարանների ձեռքբերում</t>
  </si>
  <si>
    <t>Բաժին-06, Խումբ-06, Դաս-01, ծրագիր-4. Բազմաբնակարան շենքերի բարեկարգման  այլ աշխատանքներ</t>
  </si>
  <si>
    <t>Բազմաբնակարան շենքերի բարեկարգման  այլ աշխատանքներ</t>
  </si>
  <si>
    <t xml:space="preserve">Քոչար 23 /2 մուտք/    </t>
  </si>
  <si>
    <t>Բաղրամյան 58 /5 մուտք/</t>
  </si>
  <si>
    <t>Շահսուվարյան 8ա /3 մուտք/</t>
  </si>
  <si>
    <t xml:space="preserve">Խաչատրյան 12 /2-ից 5/ </t>
  </si>
  <si>
    <t>Կոմիտաս 41 /6 մուտք/</t>
  </si>
  <si>
    <t>Հակոբյան 7 /1 մուտք/</t>
  </si>
  <si>
    <t xml:space="preserve">Գուլակյան 16 բ /1 մուտք/  </t>
  </si>
  <si>
    <t>Կոմիտաս 56 /6 մուտք/</t>
  </si>
  <si>
    <t>Ավետիսյան 80 /1 մուտք/</t>
  </si>
  <si>
    <t xml:space="preserve">Գյուլբենկյան 25  /2 մուտք/ </t>
  </si>
  <si>
    <t>Բազմաբնակարան շենքերի բարեկարգման  այլ աշխատանքների տեխնիկական հսկողություն, այդ թվում`</t>
  </si>
  <si>
    <t>Բաժին-06, Խումբ-06, Դաս-01, ծրագիր-8. Վթարային պատշգամբների նորոգման աշխատանքներ</t>
  </si>
  <si>
    <t>Վթարային պատշգամբների նորոգում,    այդ թվում</t>
  </si>
  <si>
    <t>Կոմիտաս 41 /1 հատ/</t>
  </si>
  <si>
    <t>Զարյան 21 /5 հատ/</t>
  </si>
  <si>
    <t>Կոմիտաս 1 /3 հատ/</t>
  </si>
  <si>
    <t>Կասյան 3 /2 հատ/</t>
  </si>
  <si>
    <t>Բաղրամյան 64 բն. 6 /1 հատ/</t>
  </si>
  <si>
    <t>Կոմիտաս 58 /2 հատ/</t>
  </si>
  <si>
    <t>Կոմիտաս 6 /3 հատ/</t>
  </si>
  <si>
    <t>Վաղարշյան 18 /2 հատ/</t>
  </si>
  <si>
    <t>Բաբայան 22 /4 հատ/</t>
  </si>
  <si>
    <t>Այգեձոր 69 /2 հատ/</t>
  </si>
  <si>
    <t>Բաղրամյան 71 /2 հատ/</t>
  </si>
  <si>
    <t>Կոմիտաս 7 /3 հատ/</t>
  </si>
  <si>
    <t>Կոմիտաս 8 /3 հատ/</t>
  </si>
  <si>
    <t>Կոմիտաս 9 /3 հատ/</t>
  </si>
  <si>
    <t>Կոմիտաս 56 /2հատ/</t>
  </si>
  <si>
    <t>Քանաքեռ ՀԷԿ 11 /6 հատ/</t>
  </si>
  <si>
    <t>Վթարային պատշգամբների նորոգման տեխնիկական հսկողություն, այդ թվում`    այդ թվում</t>
  </si>
  <si>
    <t>Վթարային պատշգամբների նորոգման հեղինակային հսկողություն, այդ թվում`    այդ թվում</t>
  </si>
  <si>
    <t>Բաժին-06, Խումբ-06, Դաս-01, ծրագիր-9. Կոյուղագծերի կառուցման և վերանորոգման աշխատանքներ</t>
  </si>
  <si>
    <t>Ջրագծերի և կոյուղագծերի ներքին ցանցերի կառուցում և վերանորոգում, այդ թվում</t>
  </si>
  <si>
    <t>Ավետիսյան 78</t>
  </si>
  <si>
    <t>Սունդուկյան  3</t>
  </si>
  <si>
    <t>Ն. Տիգրանյան 19</t>
  </si>
  <si>
    <t>Կոմիտաս 56</t>
  </si>
  <si>
    <t>Գուլակյան 14ա</t>
  </si>
  <si>
    <t>Կոմիտաս 7/2</t>
  </si>
  <si>
    <t>Հակոբյան 4</t>
  </si>
  <si>
    <t>Հակոբյան 8</t>
  </si>
  <si>
    <t>Երզնկյան 2</t>
  </si>
  <si>
    <t>Մամիկոնյանց 6/2</t>
  </si>
  <si>
    <t>Երզնկյան 4</t>
  </si>
  <si>
    <t>Մամիկոնյանց 8ա</t>
  </si>
  <si>
    <t>Մամիկոնյանց 40</t>
  </si>
  <si>
    <t>Շիրվանզադե 24/2</t>
  </si>
  <si>
    <t>Հակոբյան 12</t>
  </si>
  <si>
    <t>Ջրագծերի և կոյուղագծերի ներքին ցանցերի կառուցման և վերանորոգման տեխնիկական հսկողություն, այդ թվում`</t>
  </si>
  <si>
    <t>Ջրագծերի և կոյուղագծերի ներքին ցանցերի կառուցման և վերանորոգման հեղինակային  հսկողություն, այդ թվում`</t>
  </si>
  <si>
    <t>Բաժին-08, Խումբ-01, Դաս-01, ծրագիր-2. Հանգստի գոտիների և զբոսայգիների կառուցում և պահպանում</t>
  </si>
  <si>
    <t>Բաժին-08, Խումբ-02, Դաս-04, ծրագիր-1. Մշակութային միջոցառումների իրականացում</t>
  </si>
  <si>
    <t>միջոցառում</t>
  </si>
  <si>
    <t xml:space="preserve">Բաժին-10, Խումբ-07, Դաս-01, ծրագիր-1. Սոցիալապես անապահով ընտանիքների երեխաների հանգստի կազմակերպում. </t>
  </si>
  <si>
    <t xml:space="preserve">Բաժին-10, Խումբ-07, Դաս-01, ծրագիր-2. Հարազատ չունեցող անձանց և սոցիալապես անապահով ընտանիքների համար հուղարկավորության կազմակերպում </t>
  </si>
  <si>
    <t>Բաժին-10, Խումբ-09, Դաս-01, ծրագիր-1. Սոցիալական օգնության ծառայությունների գործունեության կազմակերպում /պատվիրակված լիազորություններ/</t>
  </si>
  <si>
    <t>Գրառումների գիրք  կաշվե կազմով</t>
  </si>
  <si>
    <t>Թղթադարակ /3 դարակ/</t>
  </si>
  <si>
    <t>Լրակազմ սեղանի հավաքածու</t>
  </si>
  <si>
    <t>Թղթապանակ սովորական /թելով կապ./</t>
  </si>
  <si>
    <t>Կարիչի ասեղ 26/6</t>
  </si>
  <si>
    <t>Կարիչի ասեղ 10/6</t>
  </si>
  <si>
    <t>Դակիչ 36 թերթի համար քանոնով</t>
  </si>
  <si>
    <t>Գրիչ գելային</t>
  </si>
  <si>
    <t>Նշումների թուղթ գունավոր կպչուն</t>
  </si>
  <si>
    <t>Նշումների թուղթ տրցակով</t>
  </si>
  <si>
    <t>Թղթապանակ ֆայլով 80 թերթ</t>
  </si>
  <si>
    <t>Թղթապանակ ֆայլով 60 թերթ</t>
  </si>
  <si>
    <t xml:space="preserve">Թղթապանակ պլաստ. ամրացնող սարքով </t>
  </si>
  <si>
    <t>Թղթապանակ պլաստ. կոջգամով</t>
  </si>
  <si>
    <t>Օրատետր կաշվե կազմով A4 կոջգամով</t>
  </si>
  <si>
    <t>Օրատետր կաշվե կազմով A5</t>
  </si>
  <si>
    <t>Նոթատետր A4  կաշվե կազմով</t>
  </si>
  <si>
    <t>Գրիչ սովորական /սև գույնի միջուկով/</t>
  </si>
  <si>
    <t>Կարիչ /ստեպլեր/ /20-30 թերթի/</t>
  </si>
  <si>
    <t>Կարիչ /ստեպլեր/ /10-15 թերթի/</t>
  </si>
  <si>
    <t xml:space="preserve">Սոսինձ չոր թղթի և ստվարաթղթի համար </t>
  </si>
  <si>
    <t xml:space="preserve">Սոսինձ /էմուլսիա/ </t>
  </si>
  <si>
    <t>Կնիքի բարձիկի թանաք</t>
  </si>
  <si>
    <t xml:space="preserve">Հաշվասարք  /կալկուրլյատոր/ </t>
  </si>
  <si>
    <t>Թղթապանակ կոշտ կազմով /ռեգիստր/</t>
  </si>
  <si>
    <t>Արագակար ստվարաթղթե /մետաղյա հարմարանքով/</t>
  </si>
  <si>
    <t>Գրասենյակային գիրք /70-200 էջ/</t>
  </si>
  <si>
    <t>Թղթադարակ հավաքածու</t>
  </si>
  <si>
    <t>Ժապավենային շտրիխ</t>
  </si>
  <si>
    <t>Վրձինով շտրիխ</t>
  </si>
  <si>
    <t>Գրչատիպ շտրիխ</t>
  </si>
  <si>
    <t>Էլեկտրոնային կրիչ /ֆլեշ/</t>
  </si>
  <si>
    <t>Խոշորացույց</t>
  </si>
  <si>
    <t>Պոլիմերային ինքնասոսնձվող ժապավեն //սկոչ/ 48 մմ</t>
  </si>
  <si>
    <t>Շտամպի սարք ավտոմատ 30 մմ</t>
  </si>
  <si>
    <t>Կնիքի սարք ավտոմատ</t>
  </si>
  <si>
    <t>Օրացույց սեղանի</t>
  </si>
  <si>
    <t>Օրացույց պատի</t>
  </si>
  <si>
    <t>Ամրակ մետաղյա մեծ</t>
  </si>
  <si>
    <t>Ֆլոմաստեր12 գույնի</t>
  </si>
  <si>
    <t>Գունավոր մատիտ 12 գույնի</t>
  </si>
  <si>
    <t>Պոլիմերային թաղանթ /ֆայլ/</t>
  </si>
  <si>
    <t>Օդազերծիչ /դեզադոր/</t>
  </si>
  <si>
    <t>Սանիտարահիգիենիկ սպունգ</t>
  </si>
  <si>
    <t>Բաժին-10, Խումբ-09, Դաս-02, ծրագիր-2. Առողջության ապահովագրություն</t>
  </si>
  <si>
    <t>Միավորի գինը        /դրամ/</t>
  </si>
  <si>
    <t xml:space="preserve"> բաժին 01,  խումբ 01,  դաս 01,  ծրագիր 51 կառավարման մարմնի պահպանման</t>
  </si>
  <si>
    <t>տուփ 500 հատ</t>
  </si>
  <si>
    <t>Թղթապանակ  արագակար</t>
  </si>
  <si>
    <t>Թղթապանակ թելակապերով</t>
  </si>
  <si>
    <t>Թղթապանակ կոշտ կապերով /ռեգիստրատոր/</t>
  </si>
  <si>
    <t>Կարիչ /20-30 թերթ կարելու համար/</t>
  </si>
  <si>
    <t>Կարիչ /30-50 թերթ կարելու համար/</t>
  </si>
  <si>
    <t>Կարիչի մետաղալարե  կապեր /փոքր/</t>
  </si>
  <si>
    <t>տուփ 1000 հատ</t>
  </si>
  <si>
    <t>Կարիչի մետաղալարե կապեր /միջին/</t>
  </si>
  <si>
    <t>Կարիչի մետաղալարե կապեր /մեծ//</t>
  </si>
  <si>
    <t>Նշումների թուղթ- կպչուն- 1</t>
  </si>
  <si>
    <t>տուփ 100 թերթ</t>
  </si>
  <si>
    <t>Նշումների թուղթ- կպչուն- 2</t>
  </si>
  <si>
    <t xml:space="preserve">Նշումների թուղթ - 3 </t>
  </si>
  <si>
    <t>տրցակ</t>
  </si>
  <si>
    <t xml:space="preserve">Սեղմակ - 1 </t>
  </si>
  <si>
    <t xml:space="preserve">Սեղմակ - 2 </t>
  </si>
  <si>
    <t xml:space="preserve">Սեղմակ - 3 </t>
  </si>
  <si>
    <t xml:space="preserve">Սեղմակ - 4 </t>
  </si>
  <si>
    <t>Ամրակ  - մետաղյա փոքր</t>
  </si>
  <si>
    <t>տուփ 100 հատ</t>
  </si>
  <si>
    <t>Դակիչ /ծակոտիչ/</t>
  </si>
  <si>
    <t>Մատիտ  գրաֆիտե միջուկով</t>
  </si>
  <si>
    <t>Կարիչ 50-ից ավել թերթերի համար</t>
  </si>
  <si>
    <t xml:space="preserve">Մատիտի սրիչ </t>
  </si>
  <si>
    <t>Գրիչ   գնդիկավոր</t>
  </si>
  <si>
    <t>Ընդգծիչ  /Գծանշիչ/</t>
  </si>
  <si>
    <t>Շտամպի բարձիկի թանաք</t>
  </si>
  <si>
    <t>Գրասենյակային  դանակ</t>
  </si>
  <si>
    <t>Ջնջիչ-1</t>
  </si>
  <si>
    <t>Ջնջիչ-2</t>
  </si>
  <si>
    <t>Ծրար - 1</t>
  </si>
  <si>
    <t>Ծրար - 2</t>
  </si>
  <si>
    <t>Ծրար - 3</t>
  </si>
  <si>
    <t>Ծրար – 4</t>
  </si>
  <si>
    <t>Ծրար - 5</t>
  </si>
  <si>
    <t>Նոթատետր-2</t>
  </si>
  <si>
    <t xml:space="preserve">Քանոն-մետաղական </t>
  </si>
  <si>
    <t>Քանոն պլաստիկ</t>
  </si>
  <si>
    <t>Հաշվիչ մեքենա  /հաշվեսարք/</t>
  </si>
  <si>
    <t>Սկոչ - 1</t>
  </si>
  <si>
    <t>Սկոչ - 2</t>
  </si>
  <si>
    <t xml:space="preserve">Լրակազմ </t>
  </si>
  <si>
    <t>Օրատետր -1 /օրագիր/</t>
  </si>
  <si>
    <t>Կնիքի սարքի թանաքի բարձիկ-1</t>
  </si>
  <si>
    <t>Կնիքի սարքի թանաքի բարձիկ-2</t>
  </si>
  <si>
    <t>Կնիքի սարքի բարձիկ-3</t>
  </si>
  <si>
    <t>Էջաբաժանիչ /5 գույն/</t>
  </si>
  <si>
    <t>Թղթադարակ  հարկերով</t>
  </si>
  <si>
    <t>Կնիքի սարք R-40</t>
  </si>
  <si>
    <t>Սնման բլոկ 600 W</t>
  </si>
  <si>
    <t>Քարթրիջ HPLJ  M1132 /85A/</t>
  </si>
  <si>
    <t>Քարթրիջ HP 920 /սև/ XL</t>
  </si>
  <si>
    <t>Սվիչ 8 port</t>
  </si>
  <si>
    <t>Ստեղնաշար  USB /համակարգչի/</t>
  </si>
  <si>
    <t>Մկնիկ լարով</t>
  </si>
  <si>
    <t>Մկնիկ անլար</t>
  </si>
  <si>
    <t>USB - 2 /տպիչի լար/ -2 /5 մետրանոց/</t>
  </si>
  <si>
    <t>Տոներ  Bizhab 283</t>
  </si>
  <si>
    <t>Կրիչ Bizhab 283</t>
  </si>
  <si>
    <t>Ֆոտոթմբուկ  Bizhab 283</t>
  </si>
  <si>
    <r>
      <t>DVD</t>
    </r>
    <r>
      <rPr>
        <sz val="10"/>
        <rFont val="Sylfaen"/>
        <family val="1"/>
        <charset val="204"/>
      </rPr>
      <t xml:space="preserve"> </t>
    </r>
    <r>
      <rPr>
        <sz val="10"/>
        <rFont val="Arial AMU"/>
        <family val="2"/>
      </rPr>
      <t>սկավառակ</t>
    </r>
  </si>
  <si>
    <t>Մայրական սալիկ i3</t>
  </si>
  <si>
    <t>HDD-SATA  /1 TB/</t>
  </si>
  <si>
    <t>DVD-RW-սարք</t>
  </si>
  <si>
    <t>Ցանցային մալուխ UTP</t>
  </si>
  <si>
    <t>Թերմոժապավեն  LJ 1200</t>
  </si>
  <si>
    <t>Թերմոժապավեն  LJ 1010</t>
  </si>
  <si>
    <r>
      <t>հատ</t>
    </r>
    <r>
      <rPr>
        <sz val="9"/>
        <rFont val="Courier New"/>
        <family val="3"/>
        <charset val="204"/>
      </rPr>
      <t> </t>
    </r>
  </si>
  <si>
    <t>ՈՒՄԲ ֆլեշ սարք 4 ԳԲ /կրիչ ֆլեշ/</t>
  </si>
  <si>
    <t>Տեսաքարտ PCI Express 1 GB</t>
  </si>
  <si>
    <t>Քարթրիջ HP Color   LJ 126A -1 /սև/</t>
  </si>
  <si>
    <t>Քարթրիջ HP Color  LJ 126A -2 /դեղին/</t>
  </si>
  <si>
    <t>Քարթրիջ HP Color LJ 126A -3 /կապույտ/</t>
  </si>
  <si>
    <t>Քարթրիջ HP Color LJ 126A -4 /կարմիր/</t>
  </si>
  <si>
    <t>Քարթրիջ Canon 728 starter /78 A/</t>
  </si>
  <si>
    <t>Թմբուկ HPLJ 1010</t>
  </si>
  <si>
    <t>Տրանսֆեր հանգույց Bizhab 283-ի</t>
  </si>
  <si>
    <t>Թուղթ մատակ. գլանակ Bizhab 283-ի` թղթի դարակի համար</t>
  </si>
  <si>
    <t>Թուղթ մատակ. գլանակ Bizhab 283-ի</t>
  </si>
  <si>
    <t>Կրիչ յունիտ  Bizhab 283-ի</t>
  </si>
  <si>
    <t>Ատամնանիվ Bizhab 283-ի</t>
  </si>
  <si>
    <t>Բուշինգ Bizhab 283-ի</t>
  </si>
  <si>
    <t>Օրիգինալ կափարիչ  Bizhab 283-ի</t>
  </si>
  <si>
    <t>Bizhab 283-ի գլխավոր շարժման հանգույց</t>
  </si>
  <si>
    <t>Քարթրիջ HP LJ 2035  /05A/</t>
  </si>
  <si>
    <t>Քարթրիջ HP LJ 1200 /15A/</t>
  </si>
  <si>
    <t>Ռետինե վալ HP 1010</t>
  </si>
  <si>
    <t>Ռետինե վալ  HP 1005</t>
  </si>
  <si>
    <r>
      <t xml:space="preserve">12A  </t>
    </r>
    <r>
      <rPr>
        <sz val="10"/>
        <color indexed="8"/>
        <rFont val="Sylfaen"/>
        <family val="1"/>
        <charset val="204"/>
      </rPr>
      <t>ք</t>
    </r>
    <r>
      <rPr>
        <sz val="10"/>
        <color indexed="8"/>
        <rFont val="Arial AMU"/>
        <family val="2"/>
      </rPr>
      <t>արթրիջ</t>
    </r>
    <r>
      <rPr>
        <sz val="10"/>
        <color indexed="8"/>
        <rFont val="Sylfaen"/>
        <family val="1"/>
        <charset val="204"/>
      </rPr>
      <t>ի  մագ. լիսեռ</t>
    </r>
  </si>
  <si>
    <r>
      <t xml:space="preserve">12A  </t>
    </r>
    <r>
      <rPr>
        <sz val="10"/>
        <color indexed="8"/>
        <rFont val="Sylfaen"/>
        <family val="1"/>
        <charset val="204"/>
      </rPr>
      <t>ք</t>
    </r>
    <r>
      <rPr>
        <sz val="10"/>
        <color indexed="8"/>
        <rFont val="Arial AMU"/>
        <family val="2"/>
      </rPr>
      <t>արթրիջ</t>
    </r>
    <r>
      <rPr>
        <sz val="10"/>
        <color indexed="8"/>
        <rFont val="Sylfaen"/>
        <family val="1"/>
        <charset val="204"/>
      </rPr>
      <t>ի ռետինե լիսեռ</t>
    </r>
  </si>
  <si>
    <t>Թմբուկ HPLJ 1200</t>
  </si>
  <si>
    <r>
      <t xml:space="preserve">Թմբուկ  </t>
    </r>
    <r>
      <rPr>
        <sz val="10"/>
        <color indexed="8"/>
        <rFont val="Sylfaen"/>
        <family val="1"/>
        <charset val="204"/>
      </rPr>
      <t>ք</t>
    </r>
    <r>
      <rPr>
        <sz val="10"/>
        <color indexed="8"/>
        <rFont val="Arial AMU"/>
        <family val="2"/>
      </rPr>
      <t xml:space="preserve">արթրիջ </t>
    </r>
    <r>
      <rPr>
        <sz val="10"/>
        <rFont val="Arial AMU"/>
        <family val="2"/>
      </rPr>
      <t xml:space="preserve">HPLJ CP1025   </t>
    </r>
  </si>
  <si>
    <t>Հեռուստացույց 1, հեղուկ բյուրեղային</t>
  </si>
  <si>
    <t>Հեռախոսի ապարատ -1</t>
  </si>
  <si>
    <t>Հեռախոսի ապարատ -2</t>
  </si>
  <si>
    <t>Պատճենահանման սարք Canon IR 2420</t>
  </si>
  <si>
    <t>Անխափան սնուցման սարք 800 վտ</t>
  </si>
  <si>
    <t>Անխափան սնուցման սարք 1500 վտ</t>
  </si>
  <si>
    <t>Ղեկավարի սեղան 1 /համակարգչի/</t>
  </si>
  <si>
    <t>Գրասեղան /աշխատանքային/</t>
  </si>
  <si>
    <t>Բազկաթոռ 1 /շարժական/</t>
  </si>
  <si>
    <t>Բազկաթոռ 2 /համակարգչի/</t>
  </si>
  <si>
    <t>Բազկաթոռ 3 /ղեկավարի/</t>
  </si>
  <si>
    <t xml:space="preserve">Սուրճ լուծվող </t>
  </si>
  <si>
    <r>
      <t>Խմելու բնական</t>
    </r>
    <r>
      <rPr>
        <sz val="10"/>
        <rFont val="Sylfaen"/>
        <family val="1"/>
        <charset val="204"/>
      </rPr>
      <t xml:space="preserve"> </t>
    </r>
    <r>
      <rPr>
        <sz val="10"/>
        <rFont val="Arial AMU"/>
        <family val="2"/>
      </rPr>
      <t>աղբյուրի ջուր</t>
    </r>
  </si>
  <si>
    <r>
      <t xml:space="preserve">´³Å³Ï ÙÇ³Ý·³ÙÛ³  </t>
    </r>
    <r>
      <rPr>
        <sz val="10"/>
        <rFont val="Arial AMU"/>
        <family val="2"/>
      </rPr>
      <t>օգտագործման</t>
    </r>
  </si>
  <si>
    <t>Եռաբախշիչ վարդակին միացվող առանց լարի  /տրայնիկ/</t>
  </si>
  <si>
    <r>
      <t>Էլեկտրական</t>
    </r>
    <r>
      <rPr>
        <sz val="10"/>
        <rFont val="Sylfaen"/>
        <family val="1"/>
        <charset val="204"/>
      </rPr>
      <t xml:space="preserve"> </t>
    </r>
    <r>
      <rPr>
        <sz val="10"/>
        <rFont val="Arial AMU"/>
        <family val="2"/>
      </rPr>
      <t>երկարացման լար</t>
    </r>
  </si>
  <si>
    <t>Ծաղկային կոմպոզիցիա -1</t>
  </si>
  <si>
    <t>Ծաղկային կոմպոզիցիա -2</t>
  </si>
  <si>
    <r>
      <t>4-</t>
    </r>
    <r>
      <rPr>
        <sz val="10"/>
        <rFont val="Sylfaen"/>
        <family val="1"/>
        <charset val="204"/>
      </rPr>
      <t>րդ</t>
    </r>
    <r>
      <rPr>
        <sz val="10"/>
        <rFont val="Arial AMU"/>
        <family val="2"/>
      </rPr>
      <t xml:space="preserve"> իշխանություն</t>
    </r>
  </si>
  <si>
    <r>
      <t>Новое</t>
    </r>
    <r>
      <rPr>
        <sz val="10"/>
        <rFont val="Arial AMU"/>
        <family val="2"/>
      </rPr>
      <t xml:space="preserve"> </t>
    </r>
    <r>
      <rPr>
        <sz val="10"/>
        <rFont val="Sylfaen"/>
        <family val="1"/>
        <charset val="204"/>
      </rPr>
      <t xml:space="preserve">время  Նովոյե վրեմյա  </t>
    </r>
  </si>
  <si>
    <t xml:space="preserve"> Արգումենտի ի ֆակտի  Аргументы и факты</t>
  </si>
  <si>
    <r>
      <t xml:space="preserve"> Ռեսպուբլիկա Արմենիա  Республика</t>
    </r>
    <r>
      <rPr>
        <sz val="10"/>
        <rFont val="Arial AMU"/>
        <family val="2"/>
      </rPr>
      <t xml:space="preserve"> </t>
    </r>
    <r>
      <rPr>
        <sz val="10"/>
        <rFont val="Sylfaen"/>
        <family val="1"/>
        <charset val="204"/>
      </rPr>
      <t>Армения</t>
    </r>
  </si>
  <si>
    <t>Արմյանկա  Армянка</t>
  </si>
  <si>
    <t>§Ð³Û³ëï³ÝÇ Ð³Ýñ³å»ïáõÃÛ³Ý å³ßïáÝ³Ï³Ý ï»Õ»Ï³·Çñ¦ å³ñµ»ñ³Ï³Ý</t>
  </si>
  <si>
    <t>§Ð³Û³ëï³ÝÇ Ð³Ýñ³å»ïáõÃÛ³Ý ·»ñ³ï»ëã³Ï³Ý ÝáñÙ³ïÇí ³Ïï»ñÇ ï»Õ»Ï³·Çñ¦ å³ñµ»ñ³Ï³Ý</t>
  </si>
  <si>
    <r>
      <t>ՀՀ</t>
    </r>
    <r>
      <rPr>
        <sz val="10"/>
        <rFont val="Times Armenian"/>
        <family val="1"/>
      </rPr>
      <t xml:space="preserve">  2014</t>
    </r>
    <r>
      <rPr>
        <sz val="10"/>
        <rFont val="Sylfaen"/>
        <family val="1"/>
        <charset val="204"/>
      </rPr>
      <t>թ</t>
    </r>
    <r>
      <rPr>
        <sz val="10"/>
        <rFont val="Times Armenian"/>
        <family val="1"/>
      </rPr>
      <t xml:space="preserve">. </t>
    </r>
    <r>
      <rPr>
        <sz val="10"/>
        <rFont val="Sylfaen"/>
        <family val="1"/>
        <charset val="204"/>
      </rPr>
      <t>Պետական</t>
    </r>
    <r>
      <rPr>
        <sz val="10"/>
        <rFont val="Times Armenian"/>
        <family val="1"/>
      </rPr>
      <t xml:space="preserve"> </t>
    </r>
    <r>
      <rPr>
        <sz val="10"/>
        <rFont val="Sylfaen"/>
        <family val="1"/>
        <charset val="204"/>
      </rPr>
      <t>բյուջեի</t>
    </r>
    <r>
      <rPr>
        <sz val="10"/>
        <rFont val="Times Armenian"/>
        <family val="1"/>
      </rPr>
      <t xml:space="preserve"> </t>
    </r>
    <r>
      <rPr>
        <sz val="10"/>
        <rFont val="Sylfaen"/>
        <family val="1"/>
        <charset val="204"/>
      </rPr>
      <t>կատարումն</t>
    </r>
    <r>
      <rPr>
        <sz val="10"/>
        <rFont val="Times Armenian"/>
        <family val="1"/>
      </rPr>
      <t xml:space="preserve"> </t>
    </r>
    <r>
      <rPr>
        <sz val="10"/>
        <rFont val="Sylfaen"/>
        <family val="1"/>
        <charset val="204"/>
      </rPr>
      <t>ապահովող</t>
    </r>
    <r>
      <rPr>
        <sz val="10"/>
        <rFont val="Times Armenian"/>
        <family val="1"/>
      </rPr>
      <t xml:space="preserve"> </t>
    </r>
    <r>
      <rPr>
        <sz val="10"/>
        <rFont val="Sylfaen"/>
        <family val="1"/>
        <charset val="204"/>
      </rPr>
      <t>միջոցառումների</t>
    </r>
    <r>
      <rPr>
        <sz val="10"/>
        <rFont val="Times Armenian"/>
        <family val="1"/>
      </rPr>
      <t xml:space="preserve"> </t>
    </r>
    <r>
      <rPr>
        <sz val="10"/>
        <rFont val="Sylfaen"/>
        <family val="1"/>
        <charset val="204"/>
      </rPr>
      <t>մասին</t>
    </r>
    <r>
      <rPr>
        <sz val="10"/>
        <rFont val="Times Armenian"/>
        <family val="1"/>
      </rPr>
      <t xml:space="preserve">  </t>
    </r>
    <r>
      <rPr>
        <sz val="10"/>
        <rFont val="Sylfaen"/>
        <family val="1"/>
        <charset val="204"/>
      </rPr>
      <t>պաշտոնական</t>
    </r>
    <r>
      <rPr>
        <sz val="10"/>
        <rFont val="Times Armenian"/>
        <family val="1"/>
      </rPr>
      <t xml:space="preserve"> </t>
    </r>
    <r>
      <rPr>
        <sz val="10"/>
        <rFont val="Sylfaen"/>
        <family val="1"/>
        <charset val="204"/>
      </rPr>
      <t>տեղեկագիր</t>
    </r>
  </si>
  <si>
    <t>KIA CERATO ա/մ ձեռք բերում</t>
  </si>
  <si>
    <r>
      <t xml:space="preserve">A4 </t>
    </r>
    <r>
      <rPr>
        <sz val="10"/>
        <rFont val="Arial AMU"/>
        <family val="2"/>
      </rPr>
      <t>ֆորմատի</t>
    </r>
    <r>
      <rPr>
        <sz val="10"/>
        <rFont val="Arial Armenian"/>
        <family val="2"/>
      </rPr>
      <t xml:space="preserve"> </t>
    </r>
    <r>
      <rPr>
        <sz val="10"/>
        <rFont val="Arial AMU"/>
        <family val="2"/>
      </rPr>
      <t>ձ</t>
    </r>
    <r>
      <rPr>
        <sz val="10"/>
        <color indexed="63"/>
        <rFont val="Arial AMU"/>
        <family val="2"/>
      </rPr>
      <t>և</t>
    </r>
    <r>
      <rPr>
        <sz val="10"/>
        <color indexed="63"/>
        <rFont val="Arial Armenian"/>
        <family val="2"/>
      </rPr>
      <t>³ÃÕÃ»ñ  /</t>
    </r>
    <r>
      <rPr>
        <sz val="10"/>
        <rFont val="Arial AMU"/>
        <family val="2"/>
      </rPr>
      <t>բլանկներ</t>
    </r>
    <r>
      <rPr>
        <sz val="10"/>
        <rFont val="Arial Armenian"/>
        <family val="2"/>
      </rPr>
      <t>/</t>
    </r>
  </si>
  <si>
    <r>
      <t xml:space="preserve">A4 </t>
    </r>
    <r>
      <rPr>
        <sz val="10"/>
        <rFont val="Arial AMU"/>
        <family val="2"/>
      </rPr>
      <t>ֆորմատի</t>
    </r>
    <r>
      <rPr>
        <sz val="10"/>
        <rFont val="Arial Armenian"/>
        <family val="2"/>
      </rPr>
      <t xml:space="preserve"> </t>
    </r>
    <r>
      <rPr>
        <sz val="10"/>
        <rFont val="Arial AMU"/>
        <family val="2"/>
      </rPr>
      <t>ձ</t>
    </r>
    <r>
      <rPr>
        <sz val="10"/>
        <color indexed="63"/>
        <rFont val="Arial AMU"/>
        <family val="2"/>
      </rPr>
      <t>և</t>
    </r>
    <r>
      <rPr>
        <sz val="10"/>
        <color indexed="63"/>
        <rFont val="Arial Armenian"/>
        <family val="2"/>
      </rPr>
      <t xml:space="preserve">³ÃÕÃ»ñ  </t>
    </r>
  </si>
  <si>
    <t>Ժամանակավոր անցաթուղթ</t>
  </si>
  <si>
    <t>Որոշումների գրանցամատյան</t>
  </si>
  <si>
    <t>Կարգադրությունների գրանցամատյան</t>
  </si>
  <si>
    <t>Որդեգրման ենթակա երեխաների հաշվառման մատյան</t>
  </si>
  <si>
    <t>Տոպրակ-1</t>
  </si>
  <si>
    <t>Տոպրակ-2</t>
  </si>
  <si>
    <t>Տոպրակ-3</t>
  </si>
  <si>
    <r>
      <t>Տոպրակ-</t>
    </r>
    <r>
      <rPr>
        <sz val="10"/>
        <rFont val="Sylfaen"/>
        <family val="1"/>
        <charset val="204"/>
      </rPr>
      <t>4</t>
    </r>
  </si>
  <si>
    <t>Ծրար-1</t>
  </si>
  <si>
    <t>Ծրար-2</t>
  </si>
  <si>
    <t>Ծրար-3</t>
  </si>
  <si>
    <t>A4 ֆորմատի ձևաթղթեր /քաղաք. բլանկ/</t>
  </si>
  <si>
    <t xml:space="preserve">Բրյոշուրների տպագրություն </t>
  </si>
  <si>
    <t>Տեղեկատվական սպասարկման /տեղեկատվությունների հրապարակման/ ծառայություններ</t>
  </si>
  <si>
    <t>0.15</t>
  </si>
  <si>
    <t>Մարդատար ավտոմեքենաների պահպանում և սպասարկում</t>
  </si>
  <si>
    <t>Գրասենյակային սարքերի ընթացիկ նորոգում և սպասարկում</t>
  </si>
  <si>
    <t>Մարդատար ավտոմեքենաների վարձակալություն</t>
  </si>
  <si>
    <t>Մշտական պահպանության գործեր</t>
  </si>
  <si>
    <t>Պահպանության ոչ ենթակա գործեր</t>
  </si>
  <si>
    <t>Ինտերնետային կապի ապահովման ծառայություններ</t>
  </si>
  <si>
    <t>«Իրտեկ» իրավական տեղեկատվական համակարգչային համակարգի սպասարկում</t>
  </si>
  <si>
    <r>
      <t>«</t>
    </r>
    <r>
      <rPr>
        <sz val="10"/>
        <rFont val="Arial AMU"/>
        <family val="2"/>
      </rPr>
      <t>Տվյալների հաղորդում</t>
    </r>
    <r>
      <rPr>
        <sz val="10"/>
        <rFont val="Sylfaen"/>
        <family val="1"/>
        <charset val="204"/>
      </rPr>
      <t>»</t>
    </r>
    <r>
      <rPr>
        <sz val="10"/>
        <rFont val="Arial AMU"/>
        <family val="2"/>
      </rPr>
      <t xml:space="preserve"> </t>
    </r>
    <r>
      <rPr>
        <sz val="10"/>
        <color indexed="8"/>
        <rFont val="Arial AMU"/>
        <family val="2"/>
      </rPr>
      <t xml:space="preserve">ծառայություն </t>
    </r>
  </si>
  <si>
    <t>Վարչական շենքերի պահպանում և շահագործում</t>
  </si>
  <si>
    <t>Հասարակական կարգի պահպանություն  Արգիշտիի 1 հասցեի վարչական շենքում</t>
  </si>
  <si>
    <t xml:space="preserve">Հասարակական կարգի պահպանություն  Փ.Բուզանդի 1/3 հասցեի վարչական շենքում </t>
  </si>
  <si>
    <t>Դեռատիզացիոն ծառայություն Արգիշտի 1 հասցեի վարչական շենքում</t>
  </si>
  <si>
    <t>Դեռատիզացիոն ծառայություն Փ.Բուզանդի 1/3 հասցեի վարչական շենքում</t>
  </si>
  <si>
    <t>Փաստաթղթերի կարման և կազման ծառայություններ</t>
  </si>
  <si>
    <t>Համայնքային ծառայողների մասնագիտական ծառ.</t>
  </si>
  <si>
    <t>Մարդատար ավտոմեքենաների պարտադիր ապահովագրություն</t>
  </si>
  <si>
    <t>Ավտոմեքենաների տեխնիկական զննում</t>
  </si>
  <si>
    <t>Ավտոկայանատեղերի վճար</t>
  </si>
  <si>
    <t>Հեծանվահրապարակի պահպանում և շահագործում</t>
  </si>
  <si>
    <r>
      <t>սմ</t>
    </r>
    <r>
      <rPr>
        <vertAlign val="superscript"/>
        <sz val="10"/>
        <rFont val="Arial AMU"/>
        <family val="2"/>
      </rPr>
      <t>2</t>
    </r>
  </si>
  <si>
    <t xml:space="preserve">ԳՆՈՒՄՆԵՐԻ   ՊԼԱՆ  </t>
  </si>
  <si>
    <t xml:space="preserve">Երևան քաղաքի 2014 թվականի բյուջեի միջոցներով նախատեսվող </t>
  </si>
  <si>
    <t xml:space="preserve">                          Ռ. Թադևոսյան</t>
  </si>
  <si>
    <t>բաժին 01, խումբ 01, դաս 01  1,Կառավարման մարմնի պահպանում</t>
  </si>
  <si>
    <t>բաժին 02, խումբ 02, դաս 01                      1, Քաղաքացիական պաշտպ, աջակցություն</t>
  </si>
  <si>
    <t>բաժին 04, խումբ 05, դաս 01                      1, Ասֆալտ-բետոնյա ծածկի վերանորոգում և պահպանում</t>
  </si>
  <si>
    <t>բաժին 04, խումբ 05, դաս 05  1,  Վերելակների հիմնանորոգում</t>
  </si>
  <si>
    <t>բաժին 05, խումբ 01, դաս 01                              1,Աղբահանություն և սանիտարական մաքրում</t>
  </si>
  <si>
    <t>բաժին 05, խումբ 03, դաս 01                     1, Գետերի հուների մաքրում</t>
  </si>
  <si>
    <t>բաժին 05, խումբ 06, դաս 01                     1, Կանաչ տարածքների հիմնում և պահպանում</t>
  </si>
  <si>
    <t>բաժին 06, խումբ 01, դաս 01                     1,  Ինքնակամ կառույցների քանդում</t>
  </si>
  <si>
    <t>բաժին 06, խումբ 06, դաս 01                     1, Բազմաբնակարան շենքերի հարթ տանիքների վերանորոգում</t>
  </si>
  <si>
    <t>բաժին 06, խումբ 06, դաս 01                     2,   Բազմաբնակարան շենքերի Ã»ù տանիքների վերանորոգում</t>
  </si>
  <si>
    <t>բաժին 06, խումբ 06, դաս 01                     3,   Բակային տարածքների և խաղահրապարակների հիմնանորոգում ու պահպանում</t>
  </si>
  <si>
    <t>բաժին 10, խումբ 09, դաս 01                     1. Սոցիալական օգնության ծառայությունների գործունեության կազմակերպում (պատվիրակված լիազորություններ)</t>
  </si>
  <si>
    <t xml:space="preserve">Բաժ. 09 խումբ 6 դաս 1Նախադպ. Հաստատութ. ընթ. նորոգ. </t>
  </si>
  <si>
    <t>Առողջության ապահովագրական ծառայություններ</t>
  </si>
  <si>
    <t>Բաժին-10, Խումբ-09, Դաս-02, ծրագիր-2.  Առողջության ապահովագրություն</t>
  </si>
  <si>
    <t>բաժին 10, խումբ 09, դաս 02                                       Սոցիալական պաշտպանությանը տրամադրվող օժանդակ ծառայություններ (այլ դասերին չպատկանող)</t>
  </si>
  <si>
    <t xml:space="preserve">Բաժին 10 խումբ9 դաս2Սոցիալական պաշտպանություն </t>
  </si>
  <si>
    <t>Առողջապահության ապահովագրություն</t>
  </si>
  <si>
    <t>Լյուքսեմբուրգ 1 նրբ.6 շենքի թեք տանիքի նորոգում</t>
  </si>
  <si>
    <t xml:space="preserve">Նոր Նորքի 1-ին զանգվածի Բորյան 4/1 շենքին հարակից տարածքում մարզահրապարակի կառուցման  աշխատանքների </t>
  </si>
  <si>
    <t>6-րդ զ.Շոպրոնի 4 շ. դիմացի բակի կառուցում</t>
  </si>
  <si>
    <t>Գալշոյան 38 շենքի դիմաց խաղահրապարակի բարեկարգում</t>
  </si>
  <si>
    <t>Ջրվեժ բանավան 1,2 շենքերի և հանրակացարանի հարակից տարածքի պուրակի բարեկարգում</t>
  </si>
  <si>
    <t>Բաժին-01, խումբ-01, դաս-01, ծրագիր-51 Կառավարման մարմնի պահպանում</t>
  </si>
  <si>
    <t>Թղթապանակ` պոլիմերային թաղանթ (ֆայլ)</t>
  </si>
  <si>
    <t> Թուղթ նշումների համար` կպչուն</t>
  </si>
  <si>
    <t>Ամրակ մետաղյա փոքր</t>
  </si>
  <si>
    <t>Կարիչի մետաղալարե կապեր` փոքր</t>
  </si>
  <si>
    <t>30197112</t>
  </si>
  <si>
    <t>Կարիչի մետաղալարե կապեր`միջին</t>
  </si>
  <si>
    <t> Հաշվասարք (կալկուլյատոր)` սեղանի</t>
  </si>
  <si>
    <t> Սոսինձ (հատ)` թղթի ստվարաթղթի և տեքստիլի</t>
  </si>
  <si>
    <t>Մատիտ գրաֆիտե միջուկով `սովորական</t>
  </si>
  <si>
    <t>Ռետին (պլաստիկ)` հասարակ</t>
  </si>
  <si>
    <t>Սրիչ` սովորական</t>
  </si>
  <si>
    <t>Նոթատետր 80թերթ A5 ֆորմատի</t>
  </si>
  <si>
    <t>Թուղթ A4 ֆորմատի (21x29.7)</t>
  </si>
  <si>
    <t>22810000</t>
  </si>
  <si>
    <t>30192154</t>
  </si>
  <si>
    <t>Թղթապանակ` արագակար, թղթյա</t>
  </si>
  <si>
    <t>Թղթապանակ` թղթե, թելով</t>
  </si>
  <si>
    <t>Թղթապանակ` թղթապանակ կոշտ կազմով</t>
  </si>
  <si>
    <t>Դակիչ (ծակոտիչ)` Քանոնով</t>
  </si>
  <si>
    <t>Կարիչ (ստեպլեր) մինչև 20 թերթի համար</t>
  </si>
  <si>
    <t>30197322</t>
  </si>
  <si>
    <t> Կարիչ (ստեպլեր) մինչև20-ից մինչև 30 թերթի համար</t>
  </si>
  <si>
    <t>30197323</t>
  </si>
  <si>
    <t> Կարիչ (ստեպլեր) մինչև 30-ից մինչև 50 թերթի համար</t>
  </si>
  <si>
    <t>Նշումների թուղթ` տրցակներով</t>
  </si>
  <si>
    <t>Սեղմակ (կլիպս) փոքր</t>
  </si>
  <si>
    <t>Սեղմակ (կլիպս) մեծ</t>
  </si>
  <si>
    <t> Մատիտ, գրաֆիտե միջուկ</t>
  </si>
  <si>
    <t> Մատիտ գրաֆիտե տեղադրվող միջուկով</t>
  </si>
  <si>
    <t>37822000</t>
  </si>
  <si>
    <t>Գրիչ գնդիկավոր 0.5մմ ծայրով /տարբեր գույներ/</t>
  </si>
  <si>
    <t>Քանոն  պլաստիկ 30 սմ</t>
  </si>
  <si>
    <t>30192114</t>
  </si>
  <si>
    <t>Շտամպի, բարձիկի թանաք</t>
  </si>
  <si>
    <t xml:space="preserve">Գծանշիչ (մարկեր) սովորական </t>
  </si>
  <si>
    <t>Փոխանցման տուփի յուղ`մեխանիկական</t>
  </si>
  <si>
    <t>Շարժիչի յուղեր` կիսասինթետիկ</t>
  </si>
  <si>
    <t>Շարժիչի յուղեր` սինթետիկ</t>
  </si>
  <si>
    <t>Փոխանցման տուփի յուղ`ավտոմատ</t>
  </si>
  <si>
    <t>39831242</t>
  </si>
  <si>
    <t>18424000</t>
  </si>
  <si>
    <t>39813000</t>
  </si>
  <si>
    <t> Հատակ մաքրելու փայտյա ձող</t>
  </si>
  <si>
    <t>31500000</t>
  </si>
  <si>
    <t> Էլեկտրական լամպ</t>
  </si>
  <si>
    <t>31651000</t>
  </si>
  <si>
    <t>44512920</t>
  </si>
  <si>
    <t>42130000</t>
  </si>
  <si>
    <t> Ջրի ծորակ, փական</t>
  </si>
  <si>
    <t>Ռդան փական ներդիրով /միջուկ/</t>
  </si>
  <si>
    <t>39224200</t>
  </si>
  <si>
    <t>39224341</t>
  </si>
  <si>
    <t>Զամբյուղ (աղբարկղ)</t>
  </si>
  <si>
    <t>39831600</t>
  </si>
  <si>
    <t>Գոգաթիակ (սավոկ)</t>
  </si>
  <si>
    <t>Պոլիմերային ինքնակպչուն ժապավեն (սկոչ)</t>
  </si>
  <si>
    <t>30200000</t>
  </si>
  <si>
    <t>Համակարգչային հավաքածու (Պրոցեսոր, ստեղնաշար, մկնիկ, LCD monitor )</t>
  </si>
  <si>
    <t>30216110</t>
  </si>
  <si>
    <t>Համակարգչային հավաքածու (Պրոցեսոր` սերվեր, ստեղնաշար, մկնիկ, LCD monitor )</t>
  </si>
  <si>
    <t>39515400</t>
  </si>
  <si>
    <t>42968000</t>
  </si>
  <si>
    <t>Ջրի դիսպենսեր</t>
  </si>
  <si>
    <t>65310000</t>
  </si>
  <si>
    <t>65110000</t>
  </si>
  <si>
    <t>64211100</t>
  </si>
  <si>
    <t>64211200</t>
  </si>
  <si>
    <t>72212200</t>
  </si>
  <si>
    <t>մբիթ/վրկ</t>
  </si>
  <si>
    <t>64212000</t>
  </si>
  <si>
    <t>64110000</t>
  </si>
  <si>
    <t>92210000</t>
  </si>
  <si>
    <t>կետ</t>
  </si>
  <si>
    <t>66514100</t>
  </si>
  <si>
    <t>Դոջ Գրանդ Կարավան ապահովագրական ծախսեր</t>
  </si>
  <si>
    <t>Գազ 3102 ապահովագրական ծախսեր</t>
  </si>
  <si>
    <t>Ջիպ Գրանդ Շերոկե ապահովագրական ծախսեր</t>
  </si>
  <si>
    <t>Մերսեդես Բենս Ս320 ապահովագրական ծախսեր</t>
  </si>
  <si>
    <t>66514105</t>
  </si>
  <si>
    <t>Հունդայ Սոնատա ապահովագրական ծախսեր</t>
  </si>
  <si>
    <t>Համակարգչային ծառայություններ, որից`</t>
  </si>
  <si>
    <t xml:space="preserve"> Լեքսպրո ծրագրի սպասարկում</t>
  </si>
  <si>
    <t xml:space="preserve"> ՀԾ հաշվապահ ծրագրի սպասարկում</t>
  </si>
  <si>
    <t>Բյուջեի վարման և պլանավորման համակարգի սպասարկում</t>
  </si>
  <si>
    <t>Արտակարգ՚ թերթ</t>
  </si>
  <si>
    <t>ՙՄարզաշխարհ՚ թերթ</t>
  </si>
  <si>
    <t>ՙԱԶԳ՚ թերթ</t>
  </si>
  <si>
    <t>ՙՀայկական ժամանակ՚ թերթ</t>
  </si>
  <si>
    <t>ՙԻրավունք՚ թերթ</t>
  </si>
  <si>
    <t>ՙՉորրորդ ինքնիշխանություն՚ թերթ</t>
  </si>
  <si>
    <t>ՙՀայաստանի Հանրապետություն՚ թերթ</t>
  </si>
  <si>
    <t>ՙԺողովուրդ՚ թերթ</t>
  </si>
  <si>
    <t>ՙՀայաստան՚ թերթ</t>
  </si>
  <si>
    <t>ՙԳոլոս Արմենիա՚ թերթ</t>
  </si>
  <si>
    <t>ՙՆովոյե Վրեմյա՚ թերթ</t>
  </si>
  <si>
    <t>ՙԱռավոտ՚ թերթ</t>
  </si>
  <si>
    <t>ՙ168 ժամ՚ թերթ</t>
  </si>
  <si>
    <t>ՙՀայոց Աշխարհ՚ թերթ</t>
  </si>
  <si>
    <t>ՙԺամանակ՚ թերթ</t>
  </si>
  <si>
    <t>ՙՀրապարակ՚ թերթ</t>
  </si>
  <si>
    <t>&lt;&lt;Հայաստանի Հանրապետության պաշտոնական տեղեկագիր&gt;&gt; պարբերական</t>
  </si>
  <si>
    <t>&lt;&lt;Հայաստանի Հանրապետության գերատեսչական նորմատիվ ակտերի տեղեկագիր&gt;&gt; պարբերական</t>
  </si>
  <si>
    <t>Հայաստանի Հանրապետության օրենսգիրք</t>
  </si>
  <si>
    <t>&lt;&lt;Էկանոմիկ&gt;&gt; ամսագիր</t>
  </si>
  <si>
    <t>22310000</t>
  </si>
  <si>
    <t>Բացիկներ տպագրում</t>
  </si>
  <si>
    <t>22320000</t>
  </si>
  <si>
    <t>Շնորհավորագրեր և պատվոգրեր տպագրում</t>
  </si>
  <si>
    <t>60170000</t>
  </si>
  <si>
    <t>50113000</t>
  </si>
  <si>
    <t>Դոջ Գրանդ Կարավան ընթացիկ նորոգման ծառայություններ</t>
  </si>
  <si>
    <t>Գազ 3102 ընթացիկ նորոգման ծառայություններ</t>
  </si>
  <si>
    <t>Ջիպ Գրանդ Շերոկե ընթացիկ նորոգման ծառայություններ</t>
  </si>
  <si>
    <t>Մերսեդես Բենս Ս 320 ընթացիկ նորոգման ծառայություններ</t>
  </si>
  <si>
    <t>Հունդայ Սոնատա ընթացիկ նորոգման ծառայություններ</t>
  </si>
  <si>
    <t>50312000</t>
  </si>
  <si>
    <t>Բաժին-01, խումբ-01, դաս-01, ծրագիր-52 Վարչական օբյեկտների հիմնանորոգում</t>
  </si>
  <si>
    <t>45331110</t>
  </si>
  <si>
    <t>Վարչական շենքի գազաֆիկացում</t>
  </si>
  <si>
    <t>Վարչական շենքի գազաֆիկացման տեխնիկական հսկողություն</t>
  </si>
  <si>
    <t>Բաժին-01, խումբ-01, դաս-01, ծրագիր-51 Քաղաքացիական կացության ակտերի գրանցման ծառայության գործունեության կազմակերպում (պատվիրակված լիազորություններ)</t>
  </si>
  <si>
    <t>թղթապանակ (արագակար, թղթյա)</t>
  </si>
  <si>
    <t>Կրիչ (ֆլեշ) 4 GB</t>
  </si>
  <si>
    <t>Կազմ, լամինացիայի թաղանթ (ֆայլ)</t>
  </si>
  <si>
    <t>Բաժին-01, խումբ-05, դաս-01, ծրագիր-51 Ընդհանուր բնույթի հանրային ծառայությունների գծով հետազոտական և նախագծային աշխատանքներ</t>
  </si>
  <si>
    <t>71242000</t>
  </si>
  <si>
    <t>Բագրատունյաց 38ա շենքի աստիճանների վերանորոգում</t>
  </si>
  <si>
    <t>Արշակունյաց 51.53 շենքերի բակ</t>
  </si>
  <si>
    <t>Մանանդյան 30 և Եղբարյության 19 շենքերի միացյալ բակ</t>
  </si>
  <si>
    <t>Շիրակի 72 շենքի բակ</t>
  </si>
  <si>
    <t>Արտաշիսյան 50, 50/1 շենքերի բակ</t>
  </si>
  <si>
    <t>Եղ. Թադևոսյան 15, 17 շենքերի բակ</t>
  </si>
  <si>
    <t>Եղ. Թադևոսյան նրբ 2 և 4 շենքերի բակ</t>
  </si>
  <si>
    <t>Չեխովի 25 շենքի բակ</t>
  </si>
  <si>
    <t>Եղբայրության 22 շենքի բակ</t>
  </si>
  <si>
    <t>Արարատյան 62/1 և 62/2 շենքերի բակ</t>
  </si>
  <si>
    <t>Արտաշիսյան 62 շենքի բակ</t>
  </si>
  <si>
    <t>Շիրակի 7/1, 7/2 շենքերի բակ</t>
  </si>
  <si>
    <t>Եղ. Թադևոսյան 2 շենքի բակ</t>
  </si>
  <si>
    <t>Մանթաշյան 28 շենքի բակ</t>
  </si>
  <si>
    <t>Ս. Տարոնցի նրբ. 14 և 16 շենքերի բակ</t>
  </si>
  <si>
    <t>Չեխովի 23 շենքի բակ</t>
  </si>
  <si>
    <t>Եղբայրության 24 շենքի բակ</t>
  </si>
  <si>
    <t>Աէրացիա 6 շենքի բակ</t>
  </si>
  <si>
    <t>Ֆրունզե 8/1 շենքի բակ</t>
  </si>
  <si>
    <t>Շիրակի 2-րդ և 3-րդ օբյեկտների բակ</t>
  </si>
  <si>
    <t>Բաժին-04, խումբ-05, դաս-01, ծրագիր-51 Ասֆալտ-բետոնյա ծածկի վերանորոգում և պահպանում</t>
  </si>
  <si>
    <t>Ասֆալտ-բետոնյա ծածկի վերանորոգման և պահպանմանաշխատանքների  տեխնիկական հսկողություն</t>
  </si>
  <si>
    <t>Բաժին-04, խումբ-05, դաս-01, ծրագիր-53 Եզրաքարերի վերանորոգում</t>
  </si>
  <si>
    <t>44912400</t>
  </si>
  <si>
    <t>Եզրաքարերի վերանորոգում</t>
  </si>
  <si>
    <t>Եզրաքարերի վերանորոգման աշխատանքների տեխնիկական հսկողություն</t>
  </si>
  <si>
    <t>Բաժին-04, խումբ-05, դաս-05, ծրագիր-51 Վերելակների հիմնանորոգում</t>
  </si>
  <si>
    <t>45313100</t>
  </si>
  <si>
    <t>Այլ մեքենաներ և սարքավորումներ (վերելակներ)</t>
  </si>
  <si>
    <t>Բաժին-05, խումբ-01, դաս-01, ծրագիր-51 Աղբահանություն և սանիտարական մաքրում</t>
  </si>
  <si>
    <t>65000000</t>
  </si>
  <si>
    <t xml:space="preserve">Բաժին-05, խումբ-03, դաս-01, ծրագիր-51 Գետերի հուների մաքրում </t>
  </si>
  <si>
    <t>Գետերի հուների մաքրման աշխատանքների տեխնիկական հսկողություն</t>
  </si>
  <si>
    <t>Բաժին-05, խումբ-06, դաս-01, ծրագիր-51 Կանաչ տարածքների հիմնում և պահպանում</t>
  </si>
  <si>
    <t>77314100</t>
  </si>
  <si>
    <t>Բաժին-05, խումբ-06, դաս-01, ծրագիր-52 Ախտահանման և միջատազերծման ծառայություններ /դեռատիզացիա/</t>
  </si>
  <si>
    <t>Բաժին-05, խումբ-06, դաս-01, ծրագիր-53 Հասարակական զուգարանների պահպանում և վերանորոգում</t>
  </si>
  <si>
    <t>50760000</t>
  </si>
  <si>
    <t>Բաժին-06, խումբ-01, դաս-01, ծրագիր-51 Ինքնակամ կառույցների քանդում</t>
  </si>
  <si>
    <t>45111300</t>
  </si>
  <si>
    <t xml:space="preserve">Ինքնակամ կառույցների քանդում </t>
  </si>
  <si>
    <t>Բաժին-06, խումբ-04, դաս-01, ծրագիր-53 Շենքերի գեղարվեստական լուսավորում</t>
  </si>
  <si>
    <t>34991000</t>
  </si>
  <si>
    <t>Շենքերի գեղարվեստական լուսավորության ցանցի պահպանում</t>
  </si>
  <si>
    <t>Երևան քաղաքում շենքերի գեղարվեստական լուսավորման աշխատանքների հեղինակային հսկողություն</t>
  </si>
  <si>
    <t>Երևան քաղաքում շենքերի գեղարվեստական լուսավորման աշխատանքների տեխնիկական  հսկողություն</t>
  </si>
  <si>
    <t>Բաժին-06, խումբ-06, դաս-01, ծրագիր-51 Բազմաբնակարան շենքերի հարթ տանիքների վերանորոգում</t>
  </si>
  <si>
    <t>Բազմաբնակարան շենքերի հարթ տանիքների վերանորոգման տեխնիկական ծառայություն</t>
  </si>
  <si>
    <t>Բաժին-06, խումբ-06, դաս-01, ծրագիր-52 Բազմաբնակարան շենքերի թեք տանիքների վերանորոգում</t>
  </si>
  <si>
    <t>Բազմաբնակարան շենքերի թեք տանիքների վերանորոգման աշխատանքների տեխնիկական հսկողություն</t>
  </si>
  <si>
    <t>Բազմաբնակարան շենքերի թեք տանիքների վերանորոգում աշխատանքների հեղինակային հսկողություն</t>
  </si>
  <si>
    <t xml:space="preserve">Ազբոշիֆեր 1.12 x 1.75 մ չափի
</t>
  </si>
  <si>
    <t xml:space="preserve">Ցինկապատ թիթեղ 1.0 x 2.0 մ չափի, 0.7մմ հաստությամբ
</t>
  </si>
  <si>
    <t>Բաժին-06, խումբ-06, դաս-01, ծրագիր-53 Բակային տարածքների և խաղահրապարակների հիմնանորոգում և պահպանում</t>
  </si>
  <si>
    <t>45223110</t>
  </si>
  <si>
    <t>Այլ մեքենաներ և սարքավորումներ (Զրուցատաղավարներ)</t>
  </si>
  <si>
    <t>Բակային տարածքների ընթացի նորոգում և պահպանում</t>
  </si>
  <si>
    <t>Բակային տարածքների ընթացի նորոգmման և պահպանման տեխնիկական հոսկողություն</t>
  </si>
  <si>
    <t>Գ. Նժդեհի 27/2շենքի հարակից բակային տարածքի բարեկարգման տեխնիկական հսկողություն</t>
  </si>
  <si>
    <t>Գ. Նժդեհի 27/2շենքի հարակից բակային տարածքի բարեկարգման հեղինակային հսկողություն</t>
  </si>
  <si>
    <t>Շենգավիթի 9-րդ փողոցի 1.2.3 շենքերի հարակից բակային տարածքի բարեկարգման տեխնիկական հսկողություն</t>
  </si>
  <si>
    <t>Շենգավիթի 9-րդ փողոցի 1.2.3 շենքերի հարակից բակային տարածքի բարեկարգման հեղինակային հսկողություն</t>
  </si>
  <si>
    <t>Շենգավիթի 9-րդ փողոցի 1/1 և 1/2 շենքերի հարակից բակային տարածքի բարեկարգման տեխնիկական հսկողություն</t>
  </si>
  <si>
    <t>Շենգավիթի 9-րդ փողոցի 1/1 և 1/2 շենքերի հարակից բակային տարածքի բարեկարգման հեղինակային հսկողություն</t>
  </si>
  <si>
    <t>Գորգագործների փողոց 21.26 շենքերի հարակից բակային տարածքի բարեկարգման տեխնիկական հսկողություն</t>
  </si>
  <si>
    <t>Գորգագործների փողոց 21.26 շենքերի հարակից բակային տարածքի բարեկարգման հեղինակային հսկողություն</t>
  </si>
  <si>
    <t>Արտաշիսյան փողոց 44/3, 44/4, 44/4ա, 44/5շենքերի հարակից բակային տարածքի բարեկարգման տեխնիկական հսկողություն</t>
  </si>
  <si>
    <t>Արտաշիսյան փողոց 44/3, 44/4, 44/4ա, 44/5շենքերի հարակից բակային տարածքի բարեկարգման հեղինակային հսկողություն</t>
  </si>
  <si>
    <t>Ֆրունզե 10 շենքի հարակից բակային տարածքի բարեկարգման տեխնիկական հսկողություն</t>
  </si>
  <si>
    <t>Ֆրունզե 10 շենքի հարակից բակային տարածքի բարեկարգման հեղինակային հսկողություն</t>
  </si>
  <si>
    <t>Գ. Նժդեհի 27/2շենքի հարակից բակային տարածքի բարեկարգում</t>
  </si>
  <si>
    <t>Շենգավիթի 9-րդ փողոցի 1.2.3 շենքերի հարակից բակային տարածքի բարեկարգում</t>
  </si>
  <si>
    <t>Շենգավիթի 9-րդ փողոցի  1/1 և 1/2  շենքերի հարակից բակային տարածքի բարեկարգում</t>
  </si>
  <si>
    <t>Գորգագործների փողոց 21.26 շենքերի հարակից բակային տարածքի բարեկարգում</t>
  </si>
  <si>
    <t>Արտաշիսյան փողոց 44/3, 44/4, 44/4ա, 44/5 շենքերի հարակից բակային տարածքի բարեկարգում</t>
  </si>
  <si>
    <t>Ֆրունզե 10 շենքի հարակից բակային տարածքի բարեկարգում</t>
  </si>
  <si>
    <t>Բաժին-06, խումբ-06, դաս-01, ծրագիր-54 Բազմաբնակարան շենքերի բարեկարգման այլ աշխատանքներ</t>
  </si>
  <si>
    <t>45421131</t>
  </si>
  <si>
    <t>Բազմաբնակարան շենքերի բարեկարգման  այլ աշխատանքներ (Մուտքերի դռների տեղադրում)</t>
  </si>
  <si>
    <t>Բազմաբնակարան շենքերի բարեկարգման  այլ աշխատանքների (Մուտքերի դռների տեղադրում) տեխնիկական հսկողություն</t>
  </si>
  <si>
    <t>Բաժին-09, խումբ-06, դաս-01, ծրագիր-51 Նախադպրոցական ուսումնական հաստատությունների հիմնանորոգում և վերանորոգում</t>
  </si>
  <si>
    <t xml:space="preserve"> Երևանի 129 մանկապարտեզ ՀՈԱԿ` սանհանգույցների, կոյուղգծերի և ջրագծի  վերանորոգում</t>
  </si>
  <si>
    <t xml:space="preserve"> Երևանի 138 մանկապարտեզ ՀՈԱԿ` սանհանգույցների վերանորոգում և ներքին հարդարում</t>
  </si>
  <si>
    <t xml:space="preserve"> Երևանի 129 մանկապարտեզ ՀՈԱԿ` սանհանգույցների, կոյուղգծերի և ջրագծի  վերանորոգման տեխնիկական հսկողություն</t>
  </si>
  <si>
    <t xml:space="preserve"> Երևանի 138 մանկապարտեզ ՀՈԱԿ` սանհանգույցների վերանորոգում և ներքին հարդարման տեխնիկական հսկողություն</t>
  </si>
  <si>
    <t>Բաժին-10, խումբ-07, դաս-01, ծրագիր-51 Սոցիալապես անապահով ընտանիքների երեխաների հանգստի կազմակերպում</t>
  </si>
  <si>
    <t>60172000</t>
  </si>
  <si>
    <t xml:space="preserve">Բաժին-10, խումբ-07, դաս-01, ծրագիր-52 Հարազատ չունեցող անձանց և սոցիալապես անապահով ընտանիքների համար հուղարկավորության կազմակերպում </t>
  </si>
  <si>
    <t xml:space="preserve">Բաժին-10, խումբ-07, դաս-01, ծրագիր-51 Սոցիալական օգնության ծառայությունների գործունեության կազմակերպում /պատվիրակված լիազորություններ/ </t>
  </si>
  <si>
    <t>Թղթապանակ (թղթապանակ կոշտ կազմով)</t>
  </si>
  <si>
    <t>Մատիտ գրաֆիտե միջուկով  (սովորական)</t>
  </si>
  <si>
    <t>Բաժին-10, խումբ-09, դաս-02, ծրագիր-52 Առողջության ապահովագրություն</t>
  </si>
  <si>
    <t>Առողջապահական ապահովագրություն</t>
  </si>
  <si>
    <r>
      <t> </t>
    </r>
    <r>
      <rPr>
        <sz val="14"/>
        <rFont val="Sylfaen"/>
        <family val="1"/>
      </rPr>
      <t>Հակասառիչ</t>
    </r>
    <r>
      <rPr>
        <sz val="14"/>
        <rFont val="Times New Roman"/>
        <family val="1"/>
      </rPr>
      <t xml:space="preserve"> </t>
    </r>
    <r>
      <rPr>
        <sz val="14"/>
        <rFont val="Sylfaen"/>
        <family val="1"/>
      </rPr>
      <t>հեղուկ</t>
    </r>
    <r>
      <rPr>
        <sz val="14"/>
        <rFont val="Times New Roman"/>
        <family val="1"/>
      </rPr>
      <t xml:space="preserve"> (</t>
    </r>
    <r>
      <rPr>
        <sz val="14"/>
        <rFont val="Sylfaen"/>
        <family val="1"/>
      </rPr>
      <t>անտիֆրիզ</t>
    </r>
    <r>
      <rPr>
        <sz val="14"/>
        <rFont val="Times New Roman"/>
        <family val="1"/>
      </rPr>
      <t>)</t>
    </r>
  </si>
  <si>
    <r>
      <t>Տպիչ</t>
    </r>
    <r>
      <rPr>
        <sz val="14"/>
        <rFont val="Times Armenian"/>
        <family val="1"/>
      </rPr>
      <t>/պատճենահան մեքենա/սկաներ (Բազմաֆունկցիոնալ)</t>
    </r>
  </si>
  <si>
    <r>
      <t>տուփ</t>
    </r>
    <r>
      <rPr>
        <sz val="14"/>
        <rFont val="Times New Roman"/>
        <family val="1"/>
      </rPr>
      <t xml:space="preserve">/500 </t>
    </r>
    <r>
      <rPr>
        <sz val="14"/>
        <rFont val="Sylfaen"/>
        <family val="1"/>
      </rPr>
      <t>հատ</t>
    </r>
  </si>
  <si>
    <r>
      <t>Հաշվասարք</t>
    </r>
    <r>
      <rPr>
        <sz val="14"/>
        <rFont val="Times New Roman"/>
        <family val="1"/>
      </rPr>
      <t xml:space="preserve"> (</t>
    </r>
    <r>
      <rPr>
        <sz val="14"/>
        <rFont val="Sylfaen"/>
        <family val="1"/>
      </rPr>
      <t>կալկուլյատոր</t>
    </r>
    <r>
      <rPr>
        <sz val="14"/>
        <rFont val="Times New Roman"/>
        <family val="1"/>
      </rPr>
      <t>) սեղանի</t>
    </r>
  </si>
  <si>
    <r>
      <t>Կարիչ</t>
    </r>
    <r>
      <rPr>
        <sz val="14"/>
        <rFont val="Times New Roman"/>
        <family val="1"/>
      </rPr>
      <t xml:space="preserve"> (</t>
    </r>
    <r>
      <rPr>
        <sz val="14"/>
        <rFont val="Sylfaen"/>
        <family val="1"/>
      </rPr>
      <t>ստեպլեր</t>
    </r>
    <r>
      <rPr>
        <sz val="14"/>
        <rFont val="Times New Roman"/>
        <family val="1"/>
      </rPr>
      <t>)</t>
    </r>
  </si>
  <si>
    <r>
      <t>Կարիչի</t>
    </r>
    <r>
      <rPr>
        <sz val="14"/>
        <rFont val="Times New Roman"/>
        <family val="1"/>
      </rPr>
      <t xml:space="preserve"> </t>
    </r>
    <r>
      <rPr>
        <sz val="14"/>
        <rFont val="Sylfaen"/>
        <family val="1"/>
      </rPr>
      <t>մետաղալարե</t>
    </r>
    <r>
      <rPr>
        <sz val="14"/>
        <rFont val="Times New Roman"/>
        <family val="1"/>
      </rPr>
      <t xml:space="preserve"> </t>
    </r>
    <r>
      <rPr>
        <sz val="14"/>
        <rFont val="Sylfaen"/>
        <family val="1"/>
      </rPr>
      <t>կապեր (միջին)</t>
    </r>
  </si>
  <si>
    <r>
      <t>տուփ</t>
    </r>
    <r>
      <rPr>
        <sz val="14"/>
        <rFont val="Times New Roman"/>
        <family val="1"/>
      </rPr>
      <t xml:space="preserve">/1000 </t>
    </r>
    <r>
      <rPr>
        <sz val="14"/>
        <rFont val="Sylfaen"/>
        <family val="1"/>
      </rPr>
      <t>հատ</t>
    </r>
  </si>
  <si>
    <r>
      <t>Նշումների</t>
    </r>
    <r>
      <rPr>
        <sz val="14"/>
        <rFont val="Times New Roman"/>
        <family val="1"/>
      </rPr>
      <t xml:space="preserve"> </t>
    </r>
    <r>
      <rPr>
        <sz val="14"/>
        <rFont val="Sylfaen"/>
        <family val="1"/>
      </rPr>
      <t>թուղթ (տրցակներով)</t>
    </r>
  </si>
  <si>
    <r>
      <t>տուփ</t>
    </r>
    <r>
      <rPr>
        <sz val="14"/>
        <rFont val="Times New Roman"/>
        <family val="1"/>
      </rPr>
      <t xml:space="preserve">/100 </t>
    </r>
    <r>
      <rPr>
        <sz val="14"/>
        <rFont val="Sylfaen"/>
        <family val="1"/>
      </rPr>
      <t>թերթ</t>
    </r>
  </si>
  <si>
    <r>
      <t>Կազմ</t>
    </r>
    <r>
      <rPr>
        <sz val="14"/>
        <rFont val="Times New Roman"/>
        <family val="1"/>
      </rPr>
      <t xml:space="preserve">, </t>
    </r>
    <r>
      <rPr>
        <sz val="14"/>
        <rFont val="Sylfaen"/>
        <family val="1"/>
      </rPr>
      <t>լամինացիայի</t>
    </r>
    <r>
      <rPr>
        <sz val="14"/>
        <rFont val="Times New Roman"/>
        <family val="1"/>
      </rPr>
      <t xml:space="preserve"> </t>
    </r>
    <r>
      <rPr>
        <sz val="14"/>
        <rFont val="Sylfaen"/>
        <family val="1"/>
      </rPr>
      <t>թաղանթ (ֆայլ)</t>
    </r>
  </si>
  <si>
    <r>
      <t>Կրիչ</t>
    </r>
    <r>
      <rPr>
        <sz val="14"/>
        <rFont val="Times New Roman"/>
        <family val="1"/>
      </rPr>
      <t xml:space="preserve"> (</t>
    </r>
    <r>
      <rPr>
        <sz val="14"/>
        <rFont val="Sylfaen"/>
        <family val="1"/>
      </rPr>
      <t>ֆլեշ</t>
    </r>
    <r>
      <rPr>
        <sz val="14"/>
        <rFont val="Times New Roman"/>
        <family val="1"/>
      </rPr>
      <t>) 4 GB</t>
    </r>
  </si>
  <si>
    <t>Նախագծա–նախահաշվային փաստաթղթերի կազմման և փորձաքննության եզրակացության տրամադրման աշխատանքներ</t>
  </si>
  <si>
    <t>բաժին 04 խումբ 05 դաս 01    8.Մայրուղիների և փողոցների վերակառուցում և հիմնանորոգում</t>
  </si>
  <si>
    <t>Մայթերի սալիկապատում</t>
  </si>
  <si>
    <t>Փողոցների հիմնանորոգում</t>
  </si>
  <si>
    <t>Եզրաքարերի հիմնանորոգում</t>
  </si>
  <si>
    <t xml:space="preserve"> բաժին 04 խումբ 05 դաս 01       4. Հենապատերի վերանորոգում</t>
  </si>
  <si>
    <t>Հենապատերի վերանորոգում</t>
  </si>
  <si>
    <t xml:space="preserve">Հենապատերի ընթացիկ նորոգում, </t>
  </si>
  <si>
    <t>Կամրջային կառուցվածքների վերանորոգում</t>
  </si>
  <si>
    <t>Կամուրջների շահագործում և սպասարկում</t>
  </si>
  <si>
    <t xml:space="preserve">  բաժին 04, խումբ 05,  դաս  01       9. Փողոցների պահպանում և շահագործում</t>
  </si>
  <si>
    <t>Մետաղական ցանկապատերի վերանորոգում և ներկում</t>
  </si>
  <si>
    <t>Վթարային շենքերի և շինությունների   հետազոտում</t>
  </si>
  <si>
    <t>Գ-3 թաղ. Հ.25 շենքի բակ</t>
  </si>
  <si>
    <t xml:space="preserve">Էստոնական փողոցի  հ.12/1 շենքի մոտ  </t>
  </si>
  <si>
    <t>Վրացական փողոցի հ.7 շենքի մոտ</t>
  </si>
  <si>
    <t>Ավանի 1-ին միկրոշրջանում</t>
  </si>
  <si>
    <t>Դավթաշենի 4-րդ թաղ. հ.հ.1, 2, 3, 4, 7</t>
  </si>
  <si>
    <t>Խաղաղ Դոնի  փողոց հ.23 շենքի մոտ</t>
  </si>
  <si>
    <t>Վարդաշենի 9-րդ փող հ.23 շենքի մոտ</t>
  </si>
  <si>
    <t>Զավարյան 64 շենքի հարակից տարածք</t>
  </si>
  <si>
    <t>Բաբաջանյան հ.հ.129-132 շենքերի բակ</t>
  </si>
  <si>
    <t>Բորյան հ.4/1 շենքի մոտ</t>
  </si>
  <si>
    <t>Շոպրոն 3-րդ նրբանցքի հ.7 շենքի հարակից  տարածք</t>
  </si>
  <si>
    <t>Նորք–Մարաշի հ.61 դպրոցի հարակից տարածք</t>
  </si>
  <si>
    <t>Արշակունյաց 135դ, 135գ շենքերի մոտ</t>
  </si>
  <si>
    <t>Թադևոսյան 12 շենքի բակ</t>
  </si>
  <si>
    <t>Մ.Ավետիսյանի պուրակում</t>
  </si>
  <si>
    <t>Մինի ֆուտբոլի դաշտերի նորոգում</t>
  </si>
  <si>
    <t>Բակերի բարեկարգում</t>
  </si>
  <si>
    <t>Մինի–ֆուտբոլի դաշտերի կառուցման տեխնիկական հսկողություն</t>
  </si>
  <si>
    <t>Մինի–ֆուտբոլի դաշտերի կառուցման հեղինակային  հսկողություն</t>
  </si>
  <si>
    <r>
      <t xml:space="preserve">  բաժին 06 խումբ 06 դաս </t>
    </r>
    <r>
      <rPr>
        <b/>
        <sz val="10"/>
        <color theme="1"/>
        <rFont val="Arial LatArm Unicode"/>
        <family val="2"/>
      </rPr>
      <t>01</t>
    </r>
    <r>
      <rPr>
        <b/>
        <sz val="11"/>
        <color theme="1"/>
        <rFont val="Arial LatArm Unicode"/>
        <family val="2"/>
      </rPr>
      <t xml:space="preserve">  4.Բազմաբնակարան շենքերի բարեկարգման այլ աշխատանքներ</t>
    </r>
  </si>
  <si>
    <t>Շենքերից թափվող սալերի պաշտպանիչ միջոցառումներ</t>
  </si>
  <si>
    <t>Շենքերի ֆասադների ընթացիկ նորոգում և քարերի մաքրում</t>
  </si>
  <si>
    <t>Վթարային պատշգամբների նորոգում</t>
  </si>
  <si>
    <t>բաժին  08 խումբ 01 դաս 01 2.Հանգստի գոտիների և զբոսայգիների կառուցում և պահպանում</t>
  </si>
  <si>
    <t>Հանգստի  գոտիների  և զբոսայգիների  ստեղծում</t>
  </si>
  <si>
    <t xml:space="preserve">բաժին 08 խումբ 02  դաս 01 2.Գրադարանների հիմնանորոգում </t>
  </si>
  <si>
    <t>Կենտրոնի հ.22 գրադարան</t>
  </si>
  <si>
    <t>Դավթաշենի h.40</t>
  </si>
  <si>
    <t>Նուբարաշենի հ.34</t>
  </si>
  <si>
    <t>Քանաքեռ–Զեյթունի ԿԳՀ</t>
  </si>
  <si>
    <t>Արաբկիրի հ.6</t>
  </si>
  <si>
    <t>Արաբկիրի հ.33</t>
  </si>
  <si>
    <t>Ավանի գրադարան</t>
  </si>
  <si>
    <t>Մալաթիա–Սեբաստիայի  գրադարան</t>
  </si>
  <si>
    <t>Նոր Նորքի կենտրոնական գրադարան</t>
  </si>
  <si>
    <t>Էրեբունու հ.11 գրադարան</t>
  </si>
  <si>
    <t>Շենգավիթի հ.17</t>
  </si>
  <si>
    <t>Աջափնյակի ԳԿՀ</t>
  </si>
  <si>
    <t>Գրադարանների հիմնանորոգման տեխնիկական հսկողություն</t>
  </si>
  <si>
    <t>Գրադարանների հիմնանորոգման հեղինակային  հսկողություն</t>
  </si>
  <si>
    <t>բաժին 08 խումբ 02 դաս 07  1.Հուշարձանների վերանորոգում և պահպանում</t>
  </si>
  <si>
    <t>բաժին 09 խումբ 05 դաս 01           2. Արտադպրոցական կազմակերպությունների հիմնանորոգում և վերանորոգում</t>
  </si>
  <si>
    <t>Բ.Կանաչյանի անվ. արվեստի դպրոց</t>
  </si>
  <si>
    <t>Ղ.Սարյանի անվ արվեստի դպրոց</t>
  </si>
  <si>
    <t>Ավանի Շախմատի դպրոց</t>
  </si>
  <si>
    <t>Նուբարաշենի երաժշտական դպրոց</t>
  </si>
  <si>
    <t xml:space="preserve">Ասլամազյանի անվան </t>
  </si>
  <si>
    <t>Ռ.Անդրեասյանի անվան</t>
  </si>
  <si>
    <t>Աճեմյանի անվան</t>
  </si>
  <si>
    <t>Աարաջյանի անվան</t>
  </si>
  <si>
    <t xml:space="preserve">Սայաթ–Նովայի անվան </t>
  </si>
  <si>
    <t>Տիգրանյանի անվան</t>
  </si>
  <si>
    <t>Միրզոյանի անվան</t>
  </si>
  <si>
    <t>Տերտերյանի անվան</t>
  </si>
  <si>
    <t>Մալաթիա–Սեբաստիայի մարզադրպրոց</t>
  </si>
  <si>
    <t>Քանաքեռ–Զեյթունի հ.1 մարզադպրոց</t>
  </si>
  <si>
    <t>Ա.Գրիգորյանի անվան սուսերամարտի դպրոց</t>
  </si>
  <si>
    <t>Ա.Ղուլյանի անվան  մանկապատա– նեկան սպորտի կենտրոն</t>
  </si>
  <si>
    <t>Շենգավիթի համալիր մարզադպրոց</t>
  </si>
  <si>
    <t>Արվեստի դպրոցների հիմնանորոգման տեխնիկական հսկողություն</t>
  </si>
  <si>
    <t>Արվեստի դպրոցների հիմնանորոգման հեղինակային հսկողություն</t>
  </si>
  <si>
    <t>Երաժշտական դպրոցների հիմնանորոգման տեխնիկական հսկողություն</t>
  </si>
  <si>
    <t>Երաժշտական դպրոցների հիմնանորոգման հեղինակային  հսկողություն</t>
  </si>
  <si>
    <t>Մարզադպրոցների ջեռուցման տեխնիկական հսկողություն</t>
  </si>
  <si>
    <t>Մարզադպրոցների ջեռուցման հեղինակային  հսկողություն</t>
  </si>
  <si>
    <t>բաժին 09 խումբ 06 դաս 01  1.Նախադպրոցական հաստատությունների հիմնանորոգում և վերանորոգում</t>
  </si>
  <si>
    <t>Աջափնյակի հ.38</t>
  </si>
  <si>
    <t>Աջափնյակի հ.39</t>
  </si>
  <si>
    <t>Աջափնյակի հ.45</t>
  </si>
  <si>
    <t>Արաբկիրի հ.32</t>
  </si>
  <si>
    <t>Ավանի h.52</t>
  </si>
  <si>
    <t>Ավանի h.55</t>
  </si>
  <si>
    <t>Ավանի հ.56</t>
  </si>
  <si>
    <t>Դավթաշենի հ. 61</t>
  </si>
  <si>
    <t>Դավթաշենի հ. 62</t>
  </si>
  <si>
    <t>Էրեբունի հ.69</t>
  </si>
  <si>
    <t>Մալաթիա–Սեբաստիայի հ.78</t>
  </si>
  <si>
    <t>Մալաթիա–Սեբաստիայի հ.86</t>
  </si>
  <si>
    <t>Մալաթիա–Սեբաստիայի հ.89</t>
  </si>
  <si>
    <t>Կենտրոնի հ.1</t>
  </si>
  <si>
    <t>Նոր Նորքի հ.106</t>
  </si>
  <si>
    <t>Նուբարաշենի հ.125</t>
  </si>
  <si>
    <t>Շենգավիթի հ.130</t>
  </si>
  <si>
    <t>Շենգավիթի հ.131</t>
  </si>
  <si>
    <t>Շենգավիթի հ.139</t>
  </si>
  <si>
    <t>Քանաքեռ–Զեյթունի հ.152</t>
  </si>
  <si>
    <t>Քանաքեռ–Զեյթունի հ.159</t>
  </si>
  <si>
    <t>Քանաքեռ–Զեյթունի հ.155</t>
  </si>
  <si>
    <t>Քանաքեռ–Զեյթունի հ.161</t>
  </si>
  <si>
    <t xml:space="preserve">Նախադպրոցական հաստատությունների հիմնանորոգման տեխնիկական հսկողություն </t>
  </si>
  <si>
    <t xml:space="preserve">Նախադպրոցական հաստատությունների հիմնանորոգման հեղինակային հսկողություն </t>
  </si>
  <si>
    <t xml:space="preserve">բաժին 04 խումբ  05 դաս 01 5.Հետիոտն անցումների կառուցում և վերանորոգում </t>
  </si>
  <si>
    <t>Հետիոտն անցումների վերանորոգում</t>
  </si>
  <si>
    <t>Ուլտրաձայնային հետազոտման սարք՝ կարդիոտվիչով</t>
  </si>
  <si>
    <t>Ուլտրաձայնային հետազոտման սարք /դոպպլեր/</t>
  </si>
  <si>
    <t>Ռենտգեն ապարատ</t>
  </si>
  <si>
    <t>Իմունոֆերմենտային անալիզատոր</t>
  </si>
  <si>
    <t>Կոլպոսկոպ</t>
  </si>
  <si>
    <t xml:space="preserve">Կոմպյուտերային տոմոգրաֆիային ծառայության </t>
  </si>
  <si>
    <t xml:space="preserve">  բաժին 07 խումբ 06 դաս 01  1.Առողջապահական օբյեկտների հիմնանորոգում</t>
  </si>
  <si>
    <t>Բուժման ոչ ենթակա կենդանիների քնեցում</t>
  </si>
  <si>
    <t>Թափառող էգ կենդանիների բուժման և ստերիլիզացիայի միջոցով վնասազերծում</t>
  </si>
  <si>
    <t xml:space="preserve">Երևան քաղաքի 2014 թվականի բյուջեի միջոցներով  նախատեսվող Աջափնյակ վարչական շրջանի </t>
  </si>
  <si>
    <t xml:space="preserve">Երևան քաղաքի  2014 թվականի բյուջեի միջոցներով նախատեսվող Ավան վարչական շրջանի </t>
  </si>
  <si>
    <t xml:space="preserve">Երևան քաղաքի  2014 թվականի բյուջեի միջոցներով նախատեսվող Դավթաշեն վարչական շրջանի </t>
  </si>
  <si>
    <t>Երևան քաղաքի 2014թվականի բյուջեի միջոցներով նախատեսվող Արաբկիր վարչական շրջանի գնումների պլան</t>
  </si>
  <si>
    <t>Կենտրոն վ.շ.–Իսակով պող. ոռոգման ցանցի ստեղծում</t>
  </si>
  <si>
    <t>Արաբկիր վ.շ.–Վաղարշյան փող. ոռոգման ցանցի ստեղծում</t>
  </si>
  <si>
    <t>Արաբկիր վ.շ.–Գրիբոյեդով փող. ոռոգման ցանցի ստեղծում</t>
  </si>
  <si>
    <t>Քանաքեռ–Զեյթուն վ.շ.–Ահարոնյան փող. ոռոգման ցանցի ստեղծում</t>
  </si>
  <si>
    <t>Քանաքեռ–Զեյթուն վ.շ.–Պ.Սևակ (Ազատություն–Ուլնեցի) ոռոգման ցանցի ստեղծում</t>
  </si>
  <si>
    <t>Մալաթիա–Սեբաստիա վ.շ.–Օգանով փող. ոռոգման ցանցի ստեղծում</t>
  </si>
  <si>
    <t>Մալաթիա–Սեբաստիա վ.շ.–Բաբաջանյան փող. ոռոգման ցանցի ստեղծում</t>
  </si>
  <si>
    <t>71240000</t>
  </si>
  <si>
    <t>Կենտրոն վ.շ.–Իսակով պող. ոռոգման ցանցի ստեղծման աշխատանքների հեղինակային հսկողություն</t>
  </si>
  <si>
    <t>Արաբկիր վ.շ.–Վաղարշյան փող. ոռոգման ցանցի ստեղծման աշխատանքների հեղինակային հսկողություն</t>
  </si>
  <si>
    <t>Արաբկիր վ.շ.–Գրիբոյեդով փող. ոռոգման ցանցի ստեղծման աշխատանքների հեղինակային հսկողություն</t>
  </si>
  <si>
    <t>Քանաքեռ–Զեյթուն վ.շ.–Ահարոնյան փող. ոռոգման ցանցի ստեղծման աշխատանքների հեղինակային հսկողություն</t>
  </si>
  <si>
    <t>Քանաքեռ–Զեյթուն վ.շ.–Պ.Սևակ (Ազատություն–Ուլնեցի)ոռոգման ցանցի ստեղծման աշխատանքների հեղինակային հսկողություն</t>
  </si>
  <si>
    <t>Մալաթիա–Սեբաստիա վ.շ.–Օգանով փող.ոռոգման ցանցի ստեղծման աշխատանքների հեղինակային հսկողություն</t>
  </si>
  <si>
    <t>Մալաթիա–Սեբաստիա վ.շ.–Բաբաջանյան փող. ոռոգման ցանցի ստեղծման աշխատանքների հեղինակային հսկողություն</t>
  </si>
  <si>
    <t>Տնկիների ձեռքբերում</t>
  </si>
  <si>
    <t>Թունաքիմիկատներ</t>
  </si>
  <si>
    <t>Բանվորական հագուստ</t>
  </si>
  <si>
    <t>Արաբկիր վ.շ.–Կոմիտասի պող.(Փափազյանից–Ազատություն)-«Կանաչ տարածքների հիմնում և պահպանում»– նախահաշվային փաստաթղթերի կազմում և փորձաքննության տրամադրում</t>
  </si>
  <si>
    <t>Քանաքեռ–Զեյթուն վ.շ.– Ռուբինյանց–Մյասնիկյան հանգույցին հարող լանջ-«Կանաչ տարածքների հիմնում և պահպանում»– նախահաշվային փաստաթղթերի կազմում և փորձաքննության տրամադրում</t>
  </si>
  <si>
    <t>Նոր–Նորք վ.շ. – Թևոսյան փող.-«Կանաչ տարածքների հիմնում և պահպանում»– նախահաշվային փաստաթղթերի կազմում և փորձաքննության տրամադրում</t>
  </si>
  <si>
    <t>Ամերիկյան համալսարանին կից պուրակի ստեղծում-«Կանաչ տարածքների հիմնում և պահպանում»– նախագծա–նախահաշվային փաստաթղթերի կազմում և փորձաքննության տրամադրում</t>
  </si>
  <si>
    <t>«Երևանի կենդանաբանական այգի» ՀՈԱԿ–ի (հասցե՝ Մյասնիկյան 20) առյուծների ազատավանդակների հիմնանորոգում</t>
  </si>
  <si>
    <r>
      <t>բ</t>
    </r>
    <r>
      <rPr>
        <b/>
        <sz val="10"/>
        <color theme="1"/>
        <rFont val="Arial LatArm Unicode"/>
        <family val="2"/>
      </rPr>
      <t>աժին 04 խումբ 05 դաս 01</t>
    </r>
    <r>
      <rPr>
        <b/>
        <sz val="11"/>
        <color theme="1"/>
        <rFont val="Arial LatArm Unicode"/>
        <family val="2"/>
      </rPr>
      <t xml:space="preserve">           6. Կամրջային կառուցվածքների վերանորոգում և պահպանում</t>
    </r>
  </si>
  <si>
    <t>45316100</t>
  </si>
  <si>
    <t xml:space="preserve"> </t>
  </si>
  <si>
    <t>Վարչական շենքի հիմնանորոգման աշխատանքներ</t>
  </si>
  <si>
    <t xml:space="preserve"> ԾԱՌԱՅՈՒԹՅՈՒՆ</t>
  </si>
  <si>
    <t>Շենքերի և շինությունների կապիտալ վերանորոգման տեղնիկական հսկողություն</t>
  </si>
  <si>
    <t>&lt;Ասֆալտ-բետոնյա ծածկի վերանորոգում և պահպանում&gt; ծրագիր 04 բաժին 5 խումբ 1 դաս</t>
  </si>
  <si>
    <t>ԱՇԽԱՏԱՆՔ</t>
  </si>
  <si>
    <t>Գետերի հուների մաքրման տեխ. հսկողություն</t>
  </si>
  <si>
    <t>Շենքերի և շինությունների կապիտալ վերանորոգման հեղինակային հսկողություն</t>
  </si>
  <si>
    <t>Հուղարկավորությունների կազմակերպում</t>
  </si>
  <si>
    <t>&lt;Առողջության ապահովագրություն&gt; ծրագիր 10 բաժին 9 խումբ 2 դաս</t>
  </si>
  <si>
    <t xml:space="preserve">Երևան քաղաքի 2014 թվականի բյուջեի միջոցներով նախատեսվող Էրեբունի վարչական շրջանի </t>
  </si>
  <si>
    <t xml:space="preserve">Երևան քաղաքի 2014 թվականի բյուջեի միջոցներով նախատեսվող Կենտրոն վարչական շրջանի </t>
  </si>
  <si>
    <t xml:space="preserve">Երևան քաղաքի 2014 թվականի բյուջեի միջոցներով նախատեսվող Մալաթիա-Սեբաստիա  վարչական շրջանի </t>
  </si>
  <si>
    <t xml:space="preserve">Երևան քաղաքի 2014թվականի բյուջեի միջոցներով նախատեսվող  Նոր Նորք վարչական շրջանի </t>
  </si>
  <si>
    <t xml:space="preserve">Երևան քաղաքի 2014 թվականի բյուջեի միջոցներով նախատեսվող Շենգավիթ վարչական շրջանի </t>
  </si>
  <si>
    <t xml:space="preserve">Երևան քաղաքի 2014 թվականի բյուջեի միջոցներով նախատեսվող Քանաքեռ-Զեյթուն վարչական շրջանի </t>
  </si>
  <si>
    <t>էլեկտրաէներգիայի գծով</t>
  </si>
  <si>
    <t>ջեռուցման գծով</t>
  </si>
  <si>
    <t>էներգեծիկ ծառայություններ</t>
  </si>
  <si>
    <t>Հեռախոս կառավարման լսափողով</t>
  </si>
  <si>
    <t>Հեռուստատեսային և տեսաձայնային սարքեր /կոմպլեկտ/</t>
  </si>
  <si>
    <t>բենզին /պրեմիում/ ձեռքբերում</t>
  </si>
  <si>
    <t>բենզին /ռեգուլյար/ ձեռքբերում</t>
  </si>
  <si>
    <t>վիրտուալ–դեկադային հեռախոսահամարի գծով</t>
  </si>
  <si>
    <t>ուղիղ գծի համար</t>
  </si>
  <si>
    <t>զանգող համարի ներկայացում</t>
  </si>
  <si>
    <t>զանգերի վարձ /ռոպեավճար/</t>
  </si>
  <si>
    <t>բջջային կապի գծով</t>
  </si>
  <si>
    <t>հատուկ կապի ծառայության /կառավարական քաղաքային հեռախոսակապ/ գծով</t>
  </si>
  <si>
    <t>Ֆիքսված հեռախոսահամարների կապի մատուցում /Բուզանդի 1/3 վարչական շենքի համար/</t>
  </si>
  <si>
    <t>ջրամատակարարման և ջրահեռացման գծով</t>
  </si>
  <si>
    <t>ԲԸԱՀ/ՇՀ</t>
  </si>
  <si>
    <t xml:space="preserve">համակարգչային ծրագրերի սպասարկում (Երևան համայնքի գույքային հարկերի և աղբահանության վճարների ծրագրային ավտոմատացված համակարգի                  սպասարկում) </t>
  </si>
  <si>
    <t xml:space="preserve">համակարգչային ծրագրերի սպասարկում (Երևան համայնքի հողի վարձակալության ծրագրային ավտոմատացված համակարգի սպասարկում) </t>
  </si>
  <si>
    <t>Տեղական տուրքերի և վճարների հաշվառման ավտոմատացված տեղեկատվական  համակարգի սպասարկում</t>
  </si>
  <si>
    <t xml:space="preserve"> Վճարումների ընդունման առցանց համակարգ</t>
  </si>
  <si>
    <t xml:space="preserve">Ինտերակտիվ բյուջե </t>
  </si>
  <si>
    <t xml:space="preserve">LSBUDGET ծրագրի սպասրկման ծառայություն </t>
  </si>
  <si>
    <t>LSFINANS համակարգչային ծրագրերի սպասարկում (Տեղեկատվական  մատչելիության ծրագրային համակարգի սպասարկման ծառայություն)</t>
  </si>
  <si>
    <t xml:space="preserve">«Հայկական ծրագրեր» համակարգչային ծրագրի թարմացում՝ անցման գումար </t>
  </si>
  <si>
    <t xml:space="preserve">«Հայկական ծրագրեր» համակարգչային ծրագրի սպասարկում </t>
  </si>
  <si>
    <t>Աուդիտորական ծառայության ձեռքբերում</t>
  </si>
  <si>
    <t xml:space="preserve">բաժին 01  խումբ 01  դաս 01   2.Վարչական օբյեկտների հիմնանորոգում </t>
  </si>
  <si>
    <t>Երևան քաղաքի Գր. Լուսավորչի 7 հասցեում գտնվող վարչական տարածքի հիմնանորոգման աշխատանքներ</t>
  </si>
  <si>
    <t xml:space="preserve">բաժին 01  խումբ 05  դաս 01   1.Նախագծային աշխատանքներ </t>
  </si>
  <si>
    <t xml:space="preserve">բաժին 01  խումբ 05  դաս 01   2.Երևան քաղաքի գլխավոր հատակագծի ճշգրտում </t>
  </si>
  <si>
    <t>Երևան քաղաքի  գլխավոր հատակագծի վարման աշխատանքներ</t>
  </si>
  <si>
    <t xml:space="preserve">բաժին 01  խումբ 05  դաս 01   3.Գոտիավորման և կառուցապատման նախագծերի մշակում </t>
  </si>
  <si>
    <t>Իսակովի պող., Լենինգրադյան և Աթենքի փող. պարփակված տարածքների գոտիավորման և կառուցապատման նախագծի մշակում</t>
  </si>
  <si>
    <t xml:space="preserve">բաժին 01  խումբ 05  դաս 01   4.Քաղաքաշինական ներդրումային ծրագրերի  մշակում </t>
  </si>
  <si>
    <t>Իրացման գոտիներում քաղաքաշինական ներդրումային ծրագրերի մշակում</t>
  </si>
  <si>
    <t xml:space="preserve">բաժին 01  խումբ 06  դաս 01   2.Գույքի նկատմամբ իրավունքների գրանցման, գնահատման և տեղեկատվության տրամադրման հետ կապված վճարումներ </t>
  </si>
  <si>
    <t>Երևան համայնքի սեփականություն համարվող գույքի շուկայական գնահատման ծառայություններ</t>
  </si>
  <si>
    <t>Բաժին 04 Խումբ 02 Դաս 04 1. Ոռոգման ցանցի կառուցում և վերանորոգում</t>
  </si>
  <si>
    <t>Ոռոգման ցանցի կառուցման աշխատանքներ</t>
  </si>
  <si>
    <t>Կենտրոն վ.շ.–Իսակով պող. ոռոգման ցանցի ստեղծման աշխատանքների տեխնիկական հսկողություն</t>
  </si>
  <si>
    <t>Արաբկիր վ.շ.–Վաղարշյան փող. ոռոգման ցանցի ստեղծման աշխատանքների տեխնիկական հսկողություն</t>
  </si>
  <si>
    <t>Արաբկիր վ.շ.–Գրիբոյեդով փող. ոռոգման ցանցի ստեղծման աշխատանքների տեխնիկական հսկողություն</t>
  </si>
  <si>
    <t>Քանաքեռ–Զեյթուն վ.շ.–Ահարոնյան փող. ոռոգման ցանցի ստեղծման աշխատանքների տեխնիկական հսկողություն</t>
  </si>
  <si>
    <t>Քանաքեռ–Զեյթուն վ.շ.–Պ.Սևակ (Ազատություն–Ուլնեցի)ոռոգման ցանցի ստեղծման աշխատանքների տեխնիկական հսկողություն</t>
  </si>
  <si>
    <t>Մալաթիա–Սեբաստիա վ.շ.–Օգանով փող.ոռոգման ցանցի ստեղծման աշխատանքների տեխնիկական հսկողություն</t>
  </si>
  <si>
    <t>Մալաթիա–Սեբաստիա վ.շ.–Բաբաջանյան փող. ոռոգման ցանցի ստեղծման աշխատանքների տեխնիկական հսկողություն</t>
  </si>
  <si>
    <t xml:space="preserve">  բաժին 04 խումբ 05 դաս 01              1. Ասֆալտ–բետոնյա ծածկի վերանորոգում և պահպանում      </t>
  </si>
  <si>
    <t>Երևան քաղաքի մայթերի ասֆալտապատում</t>
  </si>
  <si>
    <t>Երևան քաղաք իփողոցների ասֆալտ-բետոնյա ծածկի վերանորոգման և պահպանման աշխատանքների տեխնիկական հսկողության ծառայություններ</t>
  </si>
  <si>
    <t>Երևան քաղաքի մայթերի ասֆալտապատման աշխատանքների տեխնիկական հսկողության ծառայություններ</t>
  </si>
  <si>
    <t xml:space="preserve">  բաժին 04 խումբ 05 դաս 01              2. Ասֆալտ–բետոնյա ծածկի հիմնանորոգում  </t>
  </si>
  <si>
    <t>Գրունտային փողոցների աëý³Éï-µեïáÝյա Í³ÍÏÇ ÑÇÙÝ³Ýáñá·áõÙ</t>
  </si>
  <si>
    <t>Գրունտային փողոցների աëý³Éï-µեïáÝյա Í³ÍÏÇ ÑÇÙÝ³Ýáñá·ման աշխատանքների տեխնիկական հսկողության ծառայություններ</t>
  </si>
  <si>
    <t xml:space="preserve">  բաժին 04  խումբ 05  դաս 01  3.Եզրաքարերի հիմնանորոգում</t>
  </si>
  <si>
    <t>Նոր վերգետնյա հետիոտն  անցումների կառուցում</t>
  </si>
  <si>
    <t>Մետրոպոլիտենի «Գարեգին Նժդեհ» կայարանի հարակից տարածքի ջրամեկուսացման աշխատանքներ /Նժդեհի հրապարակի նորոգման աշխատանքների հետ համատեղ/</t>
  </si>
  <si>
    <t xml:space="preserve">  բաժին 04, խումբ 05,  դաս  01       10. Ավտոկայանատեղերի կազմակերպման ծառայություն</t>
  </si>
  <si>
    <t>Երևան քաղաքում վճարովի ավտոկայանատեղերի կազմակերպման ծառայություններ</t>
  </si>
  <si>
    <t xml:space="preserve"> բաժին 04  խումբ 05  դաս  01        11. Թեքահարթակների կառուցում</t>
  </si>
  <si>
    <t xml:space="preserve"> բաժին 04  խումբ 05  դաս  01        12. Ավտոբուսներում թեքահարթակների ապահովում</t>
  </si>
  <si>
    <t>Թվով 10 ավտոբուսներում թեքահարթակների կամ հատուկ վերելակային հարմարանքների ձեռք բերում և տեղադրում</t>
  </si>
  <si>
    <t xml:space="preserve"> բաժին 04  խումբ 05  դաս  01        13. Փողոցների, հրապարակների և այգիների կահավորում</t>
  </si>
  <si>
    <t>Փողոցների, հրապարակների և այգիների կահավորում /նստարան, աղբաման և այլն/</t>
  </si>
  <si>
    <t>Անվճար հայտարարությունների տախտակների պատրաստում</t>
  </si>
  <si>
    <t>Ծառաբների մետաղական ծածկույթի պատրաստման և տեղադրման աշխատանքներ</t>
  </si>
  <si>
    <t>Միջոցառումների կազմակերպման և մի շարք քաղաքային ծրագրերի իրականացման համար արգելափակոցների ձեռք բերում</t>
  </si>
  <si>
    <t>Փողոցների ուղենիշերի պատրաստում և տեղադրում</t>
  </si>
  <si>
    <t xml:space="preserve"> բաժին 04  խումբ 05  դաս  05  7.  «Երևանի էլեկտրատրանսպորտ» ՓԲԸ ենթակառուցվածքների նորոգում</t>
  </si>
  <si>
    <t>Թևոսյան 12 հասցեի մեքենայական բաժնի տանիքի վերանորոգում («Էլեկտրոտրանսպորտ» ՓԲԸ)
/իրականացնել փուլերով/</t>
  </si>
  <si>
    <t xml:space="preserve"> բաժին 04  խումբ 09  դաս  01  1.  Դրոշների տեղադրում</t>
  </si>
  <si>
    <t>¸ñáßակահենքերի պատրաստում և տեղադրում</t>
  </si>
  <si>
    <t xml:space="preserve"> բաժին 04  խումբ 09  դաս  01  7.  Հասցեավորման աշխատանքներ</t>
  </si>
  <si>
    <t>Երևան քաղաքում հասցեների տրամադրման ծառայություններ</t>
  </si>
  <si>
    <t xml:space="preserve"> բաժին 04  խումբ 09  դաս  01  8.  Ներդրումային ծրագրերի իրականացում</t>
  </si>
  <si>
    <t>Տեղեկատվական գրքույկների ïå³·ñáõÃÛáõÝ</t>
  </si>
  <si>
    <t xml:space="preserve">Üեñ¹ñáõÙ³ÛÇÝ բրոշյուրների ïå³·ñáõÃÛáõÝ </t>
  </si>
  <si>
    <t xml:space="preserve">Կրիչների ձեռք բերում </t>
  </si>
  <si>
    <t xml:space="preserve"> բաժին 04  խումբ 09  դաս  01  9.  Պարտադիր վճարների գանձման ծառայություններ</t>
  </si>
  <si>
    <t>Աղբահանության բլանկների տպագրություն</t>
  </si>
  <si>
    <t>Բաժին 05 Խումբ 06 Դաս 01      1. Կանաչ տարածքների հիմնում և պահպանում</t>
  </si>
  <si>
    <t>Ծառերի էտման ծառայություններ</t>
  </si>
  <si>
    <t>03452000</t>
  </si>
  <si>
    <t>Նոր կանաչապատ տարածքների ստեղծում</t>
  </si>
  <si>
    <t>Բաժին 05 Խումբ 06 Դաս 01       5. Սիզամարգերի ստեղծում և ծաղկապատում</t>
  </si>
  <si>
    <t>Սիզամարգերի ձևավորում /թիթեռ, սիրամարգ, ժամացույց/</t>
  </si>
  <si>
    <t xml:space="preserve"> Բաժին 05, խումբ 01, դաս 06,   5. Թափառող կենդանիների վնասազերծում</t>
  </si>
  <si>
    <t>Թափառող արու կենդանիների բուժման և ստերիլիզացիայի միջոցով վնասազերծում</t>
  </si>
  <si>
    <t xml:space="preserve"> Բաժին 06, խումբ 01, դաս 01,   2. Չորրորդ աստիճանի վթարային շենքերի քանդման հետևանքով բնակտարածություններից զրկված բնակիչների փոխհատուցման համար բնակարանների  ձեռքբերում</t>
  </si>
  <si>
    <t xml:space="preserve">45211341 </t>
  </si>
  <si>
    <t>ՎÃ³ñ³ÛÇÝ ßեÝùեñÇ µÝ³ÏÇãÝեñÇ Ñ³Ù³ñ Ýáñ µÝ³Ï³ñ³ÝÝեñÇ ÓեéùµեñáõÙ Երևան քաղաքի Մարգարյան 45 հասցեում կառոցվող շենքում</t>
  </si>
  <si>
    <t>Բաժին 06, խումբ 04, դաս 01,        1. Արտաքին լուսավորության ցանցի հիմնանորոգում</t>
  </si>
  <si>
    <t>Արտաքին լուսավորության ցանցի հիմնանորոգման համար սարքավորումների ձեռք բերում և նորոգում</t>
  </si>
  <si>
    <t>Բաժին 06, խումբ 04, դաս 01,        2. Արտաքին լուսավորության ցանցի շահագործման և պահպանման աշխատանքներ</t>
  </si>
  <si>
    <t>50232110</t>
  </si>
  <si>
    <t>Բաժին 06, խումբ 04, դաս 01,        4. «Երքաղլույս» ՓԲԸ–ի շենքերի նորոգում</t>
  </si>
  <si>
    <t>«Երքաղլույս» ՓԲԸ շենքի տանիքի վերանորոգման աշխատանքներ</t>
  </si>
  <si>
    <t xml:space="preserve"> բաժին 06, խումբ 05, դաս 01, 1.Շենքերի և շինությունների հետազոտման աշխատանքներ</t>
  </si>
  <si>
    <t xml:space="preserve"> բաժին 06, խումբ 06,դաս 01, 3.Բակային տարածքների և խաղահրապարակների հիմնանորոգում և պահպանում</t>
  </si>
  <si>
    <t>Մինի ֆուտբոլի դաշտերի կառուցում, այդ թվում՝</t>
  </si>
  <si>
    <t xml:space="preserve"> բաժին 06  խումբ 06  դաս 01   5.Ջրային կառույցների շահագործում և պահպանում</t>
  </si>
  <si>
    <t>Ջրային կառույցների շահագործում և պահպանում /թվով 30 ջրային կառույց/</t>
  </si>
  <si>
    <t xml:space="preserve"> բաժին 06  խումբ 06  դաս 01   7. Կամարանցումների և այլ շինությունների վերանորոգում և գունազարդում</t>
  </si>
  <si>
    <t>կամարանցումների ընթացիկ  վերանորոգում</t>
  </si>
  <si>
    <t>Շենքերի ֆասադների դեկորատիվ գունազարդում</t>
  </si>
  <si>
    <t>Քաղաքային ինստալյացիաների տեղադրում</t>
  </si>
  <si>
    <r>
      <t xml:space="preserve">  բաժին </t>
    </r>
    <r>
      <rPr>
        <b/>
        <sz val="10"/>
        <color theme="1"/>
        <rFont val="Arial LatArm Unicode"/>
        <family val="2"/>
      </rPr>
      <t>06</t>
    </r>
    <r>
      <rPr>
        <b/>
        <sz val="11"/>
        <color theme="1"/>
        <rFont val="Arial LatArm Unicode"/>
        <family val="2"/>
      </rPr>
      <t xml:space="preserve"> խումբ 06 դաս 01     8. Վթարային պատշգամբների նորոգում</t>
    </r>
  </si>
  <si>
    <t>Բաժին 06, խումբ 06, դաս 01,  Կոյուղագծերի կառուցում և վերանորոգում</t>
  </si>
  <si>
    <t>Կոյուղագծերի և հեղեղատարների հիմնանորոգում</t>
  </si>
  <si>
    <t xml:space="preserve"> բաժին 07,  խումբ 01,  դաս 01      1. Առողջապահական կազմակերպություններին համար բժշկական սարքավորումների ձեռքբերում</t>
  </si>
  <si>
    <t>Առողջապահական օբյեկտների  ջեռուցման համակարգերի  կառուցում</t>
  </si>
  <si>
    <t xml:space="preserve">  բաժին 07 խումբ 06 դաս 01  2. Դժվարամատչելի հետազոտությունների իրականացում</t>
  </si>
  <si>
    <t>Գրադարանների հիմնանորոգում, այդ թվում՝</t>
  </si>
  <si>
    <t>Գրադարանների վերանորոգման աշխատանքներ</t>
  </si>
  <si>
    <t xml:space="preserve">08 բաժին 02 խումբ 04 դաս      3. Կենդանաբանական այգու հիմնանորոգում </t>
  </si>
  <si>
    <t>բաժին 08 խումբ 03 դաս 01  1.Քաղաքապետարանի աշխատանքների լուսաբանում</t>
  </si>
  <si>
    <t>"ՄԱՅՐԱՔԱՂԱՔ" հեռուստահաղորդաշարի հեռարձակման ծառայություններ</t>
  </si>
  <si>
    <t>Երևանի քաղաքապետարանի գործունեությունը լուսաբանող հեռուստահաղորդաշարի նկարահանման, պատրաստման և հեռարձակման  ծառայություններ</t>
  </si>
  <si>
    <t>բաժին 09 խումբ 01 դաս 01           2. Նախադպրոցական ուսուցման կազմակերպման համար անհրաժեշտ գույքի ձեռքբերում</t>
  </si>
  <si>
    <t>Ü³Ë³¹åñáó³Ï³Ý Ñ³ëï³ïáõÃÛáõÝÝեñÇ համար գույքի ձեռք բերում</t>
  </si>
  <si>
    <t>Արվեստի դպրոցների հիմնանորոգում, այդ թվում՝</t>
  </si>
  <si>
    <t>Երաժշտական դպրոցների հիմնանորոգում, այդ թվում՝</t>
  </si>
  <si>
    <t>Մարզադպրոցների ջեռուցման անցկացման աշխատանքներ, այդ թվում՝</t>
  </si>
  <si>
    <t>Արտադպրոցական հաստատությունների վերանորոգման աշխատանքներ</t>
  </si>
  <si>
    <t>Նախադպրոցական հաստատությունների հիմնանորոգում, այդ թվում՝</t>
  </si>
  <si>
    <t>բաժին 10 խումբ 09 դաս 02  2.Առողջության ապահովագրություն</t>
  </si>
  <si>
    <t xml:space="preserve">  Բաժին 01, խումբ 01, դաս   01                                           1. Կառավարման մարմնի պահպանում</t>
  </si>
  <si>
    <t>Թուղթ Ա-4 ֆորմատի</t>
  </si>
  <si>
    <t>Դակիչ  քանոնով</t>
  </si>
  <si>
    <t>Թուղթ ինքնակպչուն</t>
  </si>
  <si>
    <t>Սեղմակ  միջին</t>
  </si>
  <si>
    <t xml:space="preserve">Հաշվիչ  մեքենա </t>
  </si>
  <si>
    <t xml:space="preserve">Դանակ </t>
  </si>
  <si>
    <t>Շտամպի  թանաք</t>
  </si>
  <si>
    <t>Սկոչ 1</t>
  </si>
  <si>
    <t>Սկոչ 2</t>
  </si>
  <si>
    <t>Աշխատանքային գրքույկ</t>
  </si>
  <si>
    <t>Կնիք / ավտոմատ/</t>
  </si>
  <si>
    <t>Կնիք  /մեխանիկական/</t>
  </si>
  <si>
    <t>Ծրար 1</t>
  </si>
  <si>
    <t>Ծրար  2</t>
  </si>
  <si>
    <t>Ֆաքսի թուղթ</t>
  </si>
  <si>
    <t>Բացիկ  1</t>
  </si>
  <si>
    <t>Բացիկ  2</t>
  </si>
  <si>
    <t>Տրանսպորտային  նյութեր</t>
  </si>
  <si>
    <t>0.9132200</t>
  </si>
  <si>
    <t>Բենզին    / ռեգուլյար/</t>
  </si>
  <si>
    <t>Ախտահանիչ մաքրող միջոց</t>
  </si>
  <si>
    <t>Ձեռքի  հեղուկ  օճառ</t>
  </si>
  <si>
    <t>Վարչական  սարքավորումներ</t>
  </si>
  <si>
    <t>Օդորակիչ, օդակարգավորիչ</t>
  </si>
  <si>
    <t>Տաքացուցիչ /յուղային/</t>
  </si>
  <si>
    <t>Տաքացուցիչ /փչող/</t>
  </si>
  <si>
    <t>Համակարգիչ-1</t>
  </si>
  <si>
    <t>Համակարգիչ-2</t>
  </si>
  <si>
    <t>Նոթբուկ /դյուրակիր համակարգիչ/ -1</t>
  </si>
  <si>
    <t>Ծառայողական ավտոմեքենա /մարդատար սեդան/</t>
  </si>
  <si>
    <t>Էլեկտրաէներգիայի բախշման ծառայություններ</t>
  </si>
  <si>
    <t>Կոմունալ  ծառայություններ</t>
  </si>
  <si>
    <t>Ջրի բախշման ծառայություններ</t>
  </si>
  <si>
    <t>Կապի  ծառայություններ</t>
  </si>
  <si>
    <t>Ընդ. օգտ. հեռախոսացանցի  ծառայություններ</t>
  </si>
  <si>
    <t>Ինտերնետ  ծառայություն</t>
  </si>
  <si>
    <t>Ապահովագրական  ծախսեր</t>
  </si>
  <si>
    <t>Ապահովագրական ծառայություն</t>
  </si>
  <si>
    <t>Պարբերական մամուլի  բաժանորդագրություն</t>
  </si>
  <si>
    <t>ՀՀ պաշտոնական տեղեկագրի բաժանորդագրություն</t>
  </si>
  <si>
    <t>Խորհրդակցական  ծառայություններ /ներկ. ծախսեր/</t>
  </si>
  <si>
    <t>Մեքենաների սարքավորումների ընթացիկ նորոգում և պահպանում</t>
  </si>
  <si>
    <t>Մարդատար ավտոմեքենաների նորոգում</t>
  </si>
  <si>
    <t>Սարքավորումների վերանորոգման ծառայություն</t>
  </si>
  <si>
    <t>Պարտադիր վճարներ</t>
  </si>
  <si>
    <t>Ա/մ  տեխ.զննության ծառայություններ</t>
  </si>
  <si>
    <t>Այլ  ծախսեր</t>
  </si>
  <si>
    <t>Ընդ. բնույթի հանրային ծառայություններ                                                     բաժին 01, խումբ 5, դաս 0</t>
  </si>
  <si>
    <t>Նախագծահետազոտական  ծախսեր</t>
  </si>
  <si>
    <t>Ասֆալտ բետոնյա ծածկի ընթացիկ նորոգում և պահպանում                                                                           բաժին 04, խումբ 5, դաս 1</t>
  </si>
  <si>
    <t>Ասֆալտ բետոնյա ծածկի ընթացիկ նորոգում և պահպանում</t>
  </si>
  <si>
    <t>Կանաչ  տարածքների հիմնում  պահպանում   բաժին 05, խումբ 6, դաս 1</t>
  </si>
  <si>
    <t>Կանաչ  տարածքների  պահպանման ծառայություն</t>
  </si>
  <si>
    <t>Աղբահանության և սանմաքրման ծառայություններ  բաժին 05, խումբ 1, դաս 1</t>
  </si>
  <si>
    <t xml:space="preserve">Սոցիալապես անապահով ընտանիքների երեխաների հանգստի կազմակերպում բաժին 10, խումբ 7, դաս </t>
  </si>
  <si>
    <t>Տրանսպորտի  վարձակալություն</t>
  </si>
  <si>
    <t>Հարազատ չունեցող անձանց հուղարկավորություն</t>
  </si>
  <si>
    <t>Բնակարանային շինարարության և կոմունալ ծառայություններ  բաժին 06, խումբ 0, դաս 0</t>
  </si>
  <si>
    <t>Ինքնակամ  կառույցների քանդում</t>
  </si>
  <si>
    <t>Բազմաբնակարանի թեք տանիքների վերանորոգում ,Նուբ.11փ,1շ;12փ,2շ</t>
  </si>
  <si>
    <t xml:space="preserve">Բակային  տարածքի և խաղահրապարակի հիմնանորոգում  և պահպանում </t>
  </si>
  <si>
    <t>Բազմաբնակ.  բարեկարգման այլ աշխատանքներ</t>
  </si>
  <si>
    <t>Սոցիալական պաշտպանություն  բաժին 10, խումբ 9, դաս 1</t>
  </si>
  <si>
    <t>Գրասենյակային գիրք, մատյան  /70-200էջ/</t>
  </si>
  <si>
    <t>Կարիչ /ստեպլեր/  30-50 թերթի/</t>
  </si>
  <si>
    <t>Սոսինձ /թղթի/</t>
  </si>
  <si>
    <t>Օրցույց /սեղանի/</t>
  </si>
  <si>
    <t>Ամրակ  /մետաղյա փոքր/</t>
  </si>
  <si>
    <t>Կարիչի մետաղապլաստե կապեր  /փոքր/</t>
  </si>
  <si>
    <t>Կարիչի մետաղապլաստե կապեր  /միջին/</t>
  </si>
  <si>
    <t>Շտամպի, բարձիկի  թանաք</t>
  </si>
  <si>
    <t>Մկրատ  /գրասենյակային/</t>
  </si>
  <si>
    <t>Կրիչ /ֆլեշ/ 16GB</t>
  </si>
  <si>
    <t>Առողջապահության ապահովագրություն բաժին 10, խումբ 9, դաս 2</t>
  </si>
  <si>
    <t xml:space="preserve">Երևան քաղաքի 2014 թվականի բյուջեի միջոցներով նախատեսվող Նուբարաշեն  վարչական շրջանի </t>
  </si>
  <si>
    <r>
      <t>Քարթիրջ</t>
    </r>
    <r>
      <rPr>
        <sz val="12"/>
        <rFont val="Arial LatArm"/>
        <family val="2"/>
      </rPr>
      <t xml:space="preserve">  Canon 728 start </t>
    </r>
  </si>
  <si>
    <r>
      <t>Քարթիրջ</t>
    </r>
    <r>
      <rPr>
        <sz val="12"/>
        <rFont val="Arial LatArm"/>
        <family val="2"/>
      </rPr>
      <t xml:space="preserve">   HP Laserjet 1102</t>
    </r>
  </si>
  <si>
    <r>
      <t>Քարթիրջ</t>
    </r>
    <r>
      <rPr>
        <sz val="12"/>
        <rFont val="Arial LatArm"/>
        <family val="2"/>
      </rPr>
      <t xml:space="preserve">   HP Laserjet 1300</t>
    </r>
  </si>
  <si>
    <r>
      <t xml:space="preserve">Ավել  </t>
    </r>
    <r>
      <rPr>
        <sz val="12"/>
        <rFont val="Times New Roman"/>
        <family val="1"/>
        <charset val="204"/>
      </rPr>
      <t xml:space="preserve"> </t>
    </r>
    <r>
      <rPr>
        <sz val="12"/>
        <rFont val="Sylfaen"/>
        <family val="1"/>
        <charset val="204"/>
      </rPr>
      <t>գոգաթիակի</t>
    </r>
    <r>
      <rPr>
        <sz val="12"/>
        <rFont val="Times New Roman"/>
        <family val="1"/>
        <charset val="204"/>
      </rPr>
      <t xml:space="preserve"> </t>
    </r>
    <r>
      <rPr>
        <sz val="12"/>
        <rFont val="Sylfaen"/>
        <family val="1"/>
        <charset val="204"/>
      </rPr>
      <t>հետ</t>
    </r>
    <r>
      <rPr>
        <sz val="12"/>
        <rFont val="Times New Roman"/>
        <family val="1"/>
        <charset val="204"/>
      </rPr>
      <t xml:space="preserve"> /պ</t>
    </r>
    <r>
      <rPr>
        <sz val="12"/>
        <rFont val="Sylfaen"/>
        <family val="1"/>
        <charset val="204"/>
      </rPr>
      <t>լաստմասսայից/</t>
    </r>
  </si>
  <si>
    <r>
      <t>Զուգարանի</t>
    </r>
    <r>
      <rPr>
        <sz val="12"/>
        <rFont val="Times New Roman"/>
        <family val="1"/>
        <charset val="204"/>
      </rPr>
      <t xml:space="preserve"> </t>
    </r>
    <r>
      <rPr>
        <sz val="12"/>
        <rFont val="Sylfaen"/>
        <family val="1"/>
        <charset val="204"/>
      </rPr>
      <t>թուղթ</t>
    </r>
  </si>
  <si>
    <r>
      <t>Էլեկտրական</t>
    </r>
    <r>
      <rPr>
        <sz val="12"/>
        <rFont val="Times New Roman"/>
        <family val="1"/>
        <charset val="204"/>
      </rPr>
      <t xml:space="preserve"> </t>
    </r>
    <r>
      <rPr>
        <sz val="12"/>
        <rFont val="Sylfaen"/>
        <family val="1"/>
        <charset val="204"/>
      </rPr>
      <t>լամպ</t>
    </r>
  </si>
  <si>
    <r>
      <t>Թղթե</t>
    </r>
    <r>
      <rPr>
        <sz val="12"/>
        <rFont val="Times New Roman"/>
        <family val="1"/>
        <charset val="204"/>
      </rPr>
      <t xml:space="preserve">, </t>
    </r>
    <r>
      <rPr>
        <sz val="12"/>
        <rFont val="Sylfaen"/>
        <family val="1"/>
        <charset val="204"/>
      </rPr>
      <t>անձեռոցիկ</t>
    </r>
  </si>
  <si>
    <r>
      <t>Հոտազերծիչ</t>
    </r>
    <r>
      <rPr>
        <sz val="12"/>
        <rFont val="Times New Roman"/>
        <family val="1"/>
        <charset val="204"/>
      </rPr>
      <t xml:space="preserve"> </t>
    </r>
    <r>
      <rPr>
        <sz val="12"/>
        <rFont val="Sylfaen"/>
        <family val="1"/>
        <charset val="204"/>
      </rPr>
      <t>դեզոդոր</t>
    </r>
  </si>
  <si>
    <r>
      <t>Լվացող</t>
    </r>
    <r>
      <rPr>
        <sz val="12"/>
        <rFont val="Times New Roman"/>
        <family val="1"/>
        <charset val="204"/>
      </rPr>
      <t xml:space="preserve"> </t>
    </r>
    <r>
      <rPr>
        <sz val="12"/>
        <rFont val="Sylfaen"/>
        <family val="1"/>
        <charset val="204"/>
      </rPr>
      <t>և</t>
    </r>
    <r>
      <rPr>
        <sz val="12"/>
        <rFont val="Times New Roman"/>
        <family val="1"/>
        <charset val="204"/>
      </rPr>
      <t xml:space="preserve"> </t>
    </r>
    <r>
      <rPr>
        <sz val="12"/>
        <rFont val="Sylfaen"/>
        <family val="1"/>
        <charset val="204"/>
      </rPr>
      <t>մաքրող</t>
    </r>
    <r>
      <rPr>
        <sz val="12"/>
        <rFont val="Times New Roman"/>
        <family val="1"/>
        <charset val="204"/>
      </rPr>
      <t xml:space="preserve"> </t>
    </r>
    <r>
      <rPr>
        <sz val="12"/>
        <rFont val="Sylfaen"/>
        <family val="1"/>
        <charset val="204"/>
      </rPr>
      <t>միջոցներ</t>
    </r>
  </si>
  <si>
    <r>
      <t>Կահույքի</t>
    </r>
    <r>
      <rPr>
        <sz val="12"/>
        <rFont val="Arial LatArm"/>
        <family val="2"/>
      </rPr>
      <t xml:space="preserve">   </t>
    </r>
    <r>
      <rPr>
        <sz val="12"/>
        <rFont val="Sylfaen"/>
        <family val="1"/>
        <charset val="204"/>
      </rPr>
      <t>հավաքածու</t>
    </r>
    <r>
      <rPr>
        <sz val="12"/>
        <rFont val="Arial LatArm"/>
        <family val="2"/>
      </rPr>
      <t xml:space="preserve">   /</t>
    </r>
    <r>
      <rPr>
        <sz val="12"/>
        <rFont val="Sylfaen"/>
        <family val="1"/>
        <charset val="204"/>
      </rPr>
      <t>ղեկավարի</t>
    </r>
    <r>
      <rPr>
        <sz val="12"/>
        <rFont val="Arial LatArm"/>
        <family val="2"/>
      </rPr>
      <t>/</t>
    </r>
  </si>
  <si>
    <r>
      <t>Աթոռ</t>
    </r>
    <r>
      <rPr>
        <sz val="12"/>
        <rFont val="Arial LatArm"/>
        <family val="2"/>
      </rPr>
      <t xml:space="preserve">  </t>
    </r>
    <r>
      <rPr>
        <sz val="12"/>
        <rFont val="Sylfaen"/>
        <family val="1"/>
        <charset val="204"/>
      </rPr>
      <t>աշխատանքային</t>
    </r>
  </si>
  <si>
    <r>
      <t>Աթոռ</t>
    </r>
    <r>
      <rPr>
        <sz val="12"/>
        <rFont val="Arial LatArm"/>
        <family val="2"/>
      </rPr>
      <t xml:space="preserve"> </t>
    </r>
    <r>
      <rPr>
        <sz val="12"/>
        <rFont val="Sylfaen"/>
        <family val="1"/>
        <charset val="204"/>
      </rPr>
      <t>գրասենյակային</t>
    </r>
    <r>
      <rPr>
        <sz val="12"/>
        <rFont val="Arial LatArm"/>
        <family val="2"/>
      </rPr>
      <t xml:space="preserve"> </t>
    </r>
  </si>
  <si>
    <r>
      <t>Բազկաթոռ</t>
    </r>
    <r>
      <rPr>
        <sz val="12"/>
        <rFont val="Arial LatArm"/>
        <family val="2"/>
      </rPr>
      <t xml:space="preserve">  </t>
    </r>
    <r>
      <rPr>
        <sz val="12"/>
        <rFont val="Sylfaen"/>
        <family val="1"/>
        <charset val="204"/>
      </rPr>
      <t>համակարգչային</t>
    </r>
  </si>
  <si>
    <r>
      <t>Բազկաթոռ</t>
    </r>
    <r>
      <rPr>
        <sz val="12"/>
        <rFont val="Arial LatArm"/>
        <family val="2"/>
      </rPr>
      <t xml:space="preserve"> </t>
    </r>
  </si>
  <si>
    <t>թվով 25 բակային տարածքների ընթացիկ վերանորոգում</t>
  </si>
  <si>
    <t>Հարթ տանիքների ընթացիկ նորոգում և պահպանում</t>
  </si>
  <si>
    <t xml:space="preserve">թվով 22 հարթ տանիքների ընթացիկ նորոգում և պահպանում </t>
  </si>
  <si>
    <t xml:space="preserve">Շենքերի և կառույցների ընթացիկ նորոգում և պահպանման </t>
  </si>
  <si>
    <t>թվով 7 մանկապարտեզների ընթացիկ նորոգման աշխատանքների տեխնիկական հսկողություն</t>
  </si>
  <si>
    <r>
      <t>Բազմոց /</t>
    </r>
    <r>
      <rPr>
        <sz val="12"/>
        <rFont val="Arial Armenian"/>
        <family val="2"/>
      </rPr>
      <t>բազկաթոռով 2 հատ/</t>
    </r>
  </si>
  <si>
    <r>
      <t xml:space="preserve">Սեղան Ղեկավարի </t>
    </r>
    <r>
      <rPr>
        <sz val="12"/>
        <rFont val="GHEA Grapalat"/>
        <family val="3"/>
      </rPr>
      <t>/դիմադիրով  և կողադիրով/</t>
    </r>
  </si>
  <si>
    <t>Բազկաթոռ 4 /ղեկավարի/</t>
  </si>
  <si>
    <t xml:space="preserve">Բաժին-04, Խումբ-05, Դաս-01, ծրագիր-4. հենապատի վերանորոգում </t>
  </si>
  <si>
    <t xml:space="preserve">բաժին 08 խումբ 02  դաս 02 2.Թանգարանների նորոգում </t>
  </si>
  <si>
    <t>Էրեբունի թանգարանի նորոգում</t>
  </si>
  <si>
    <t xml:space="preserve">բաժին 08 խումբ 02  դաս 03 2.Մշակույթի տների հիմնանորոգում և վերանորոգում </t>
  </si>
  <si>
    <t>Նորք–Մարաշի մշակույթի տան վերանորոգում</t>
  </si>
  <si>
    <t>ոչ նյութական հիմնական միջոցներ</t>
  </si>
  <si>
    <t>Նախագծանախահաշվային փաստաթղթերի մշակում</t>
  </si>
  <si>
    <t xml:space="preserve">Փոստային կապի ծառայություններ            </t>
  </si>
  <si>
    <t>բաժին 10 խումբ 07 դաս 01  4.Սոցիալապես անապահով անձանց աջակցություն</t>
  </si>
  <si>
    <t>Տրանսպորտային ծառայություններ</t>
  </si>
  <si>
    <t>Բաժին-04, Խումբ-05, Դաս-01, ծրագիր-13. Փողոցների, հրապարակների և այգիների կահավորում</t>
  </si>
  <si>
    <t>Գ. Գյուլբենկյանի կիսանդրին Ա.Խաչատրյանի և Գյուլբենկյանի խարմերուկներում հարող նոր բարեկարգվող այգում դեղադրման աշխատանքներ</t>
  </si>
  <si>
    <t>Զրուցարան մետաղական</t>
  </si>
  <si>
    <t>Դիմումների և առաջարկությունների արկղ</t>
  </si>
  <si>
    <t>43325000</t>
  </si>
  <si>
    <t>30196300</t>
  </si>
  <si>
    <t>Չարենցի 5 բազմաբնակարան շենքի թեք տանիքի վերանորոգման աշխատանքներ</t>
  </si>
  <si>
    <t>Չարենցի 7 բազմաբնակարան շենքի թեք տանիքի վերանորոգման աշխատանքներ</t>
  </si>
  <si>
    <t>Չարենցի 5 բազմաբնակարան շենքի թեք տանիքի վերանորոգման աշխատանքների հեղինակային հսկողություն</t>
  </si>
  <si>
    <t>Չարենցի 7 բազմաբնակարան շենքի թեք տանիքի վերանորոգման աշխատանքների հեղինակային հսկողություն</t>
  </si>
  <si>
    <t>Աբովյան 37  բազմաբնակարան շենքի թեք տանիքի վերանորոգման աշխատանքների հեղինակային հսկողություն</t>
  </si>
  <si>
    <t>«Յու. Բախշյանի անվան մանկական ֆիլհարմոնիա»ՀՈԱԿ-ի  վերանորոգման աշխատանքներ</t>
  </si>
  <si>
    <t>ՏԵԽՆԻԿԱԿԱՆ ՀՍԿՈՂՈՒԹՅԱՆ ԾԱՌԱՅՈՒԹՅՈՒՆ</t>
  </si>
  <si>
    <t xml:space="preserve">Բազկաթոռ </t>
  </si>
  <si>
    <t>Գ. Նժդեհի 9, 9ա /Մանթաշյան 28/ շենքերի միացյալ բակային տարածքի բարեկարգում</t>
  </si>
  <si>
    <t>Եղ. Թադևոսյան նրբ 2 և 4 շենքերի միացյալ բակային տարածքի բարեկարգում</t>
  </si>
  <si>
    <t>Գ. Նժդեհի 9, 9ա /Մանթաշյան 28/ շենքերի միացյալ բակային տարածքի բարեկարգման հեղինակային հսկողություն</t>
  </si>
  <si>
    <t>Գ. Նժդեհի 9, 9ա /Մանթաշյան 28/ շենքերի միացյալ բակային տարածքի բարեկարգման տեխնիկական հսկողություն</t>
  </si>
  <si>
    <t>Եղ. Թադևոսյան նրբ 2 և 4 շենքերի միացյալ բակային տարածքի բարեկարգման հեղինակային հսկողություն</t>
  </si>
  <si>
    <t>Եղ. Թադևոսյան նրբ 2 և 4 շենքերի միացյալ բակային տարածքի բարեկարգման տեխնիկական հսկողություն</t>
  </si>
  <si>
    <t>ԲԸՀ</t>
  </si>
  <si>
    <t xml:space="preserve">Երևանի քաղաքապետարանի վարչական շենքի /Արգիշտիի 1/ աշտարակի օդակարգավորման համակարգերի տեղադրման </t>
  </si>
  <si>
    <t>Երևան քաղաքի փողոցների ասֆալտ-բետոնյա ծածկի վերանորոգում և պահպանում</t>
  </si>
  <si>
    <t>Բաժին 01, Խումբ 5, դաս 1, ծրագիր՝    Նախագծային աշխատանքներ</t>
  </si>
  <si>
    <t>Շենքերի կառուցում</t>
  </si>
  <si>
    <t>Շենքերի կապիտալ վերանորոգում</t>
  </si>
  <si>
    <t>Էլեկտրաէներգիայի պարտքի և կուտակված տույժերի մարում</t>
  </si>
  <si>
    <t>|Կապի ծառայություններ</t>
  </si>
  <si>
    <t>45214101</t>
  </si>
  <si>
    <t xml:space="preserve"> Երևանի 147 մանկապարտեզ ՀՈԱԿ` սանհանգույցների վերանորոգում և ներքին հարդարում</t>
  </si>
  <si>
    <t>71356101</t>
  </si>
  <si>
    <t xml:space="preserve"> Երևանի 147 մանկապարտեզ ՀՈԱԿ` սանհանգույցների վերանորոգում և ներքին հարդարման տեխնիկական հսկողություն</t>
  </si>
  <si>
    <t>Կենցաղային և հանրային սննդի նյութեր</t>
  </si>
  <si>
    <t>Արմյանկա  Армянка /2015/</t>
  </si>
  <si>
    <r>
      <t xml:space="preserve"> Ռեսպուբլիկա Արմենիա  Республика</t>
    </r>
    <r>
      <rPr>
        <sz val="10"/>
        <rFont val="Arial AMU"/>
        <family val="2"/>
      </rPr>
      <t xml:space="preserve"> </t>
    </r>
    <r>
      <rPr>
        <sz val="10"/>
        <rFont val="Sylfaen"/>
        <family val="1"/>
        <charset val="204"/>
      </rPr>
      <t>Армения /2015/</t>
    </r>
  </si>
  <si>
    <t xml:space="preserve"> Արգումենտի ի ֆակտի  Аргументы и факты/2015/</t>
  </si>
  <si>
    <t>Ազգ/2015/</t>
  </si>
  <si>
    <t>Կրթություն/2015/</t>
  </si>
  <si>
    <r>
      <t>Новое</t>
    </r>
    <r>
      <rPr>
        <sz val="10"/>
        <rFont val="Arial AMU"/>
        <family val="2"/>
      </rPr>
      <t xml:space="preserve"> </t>
    </r>
    <r>
      <rPr>
        <sz val="10"/>
        <rFont val="Sylfaen"/>
        <family val="1"/>
        <charset val="204"/>
      </rPr>
      <t xml:space="preserve">время  Նովոյե վրեմյա /2015/ </t>
    </r>
  </si>
  <si>
    <t>Հայոց Աշխարհ/2015/</t>
  </si>
  <si>
    <r>
      <t>4-</t>
    </r>
    <r>
      <rPr>
        <sz val="10"/>
        <rFont val="Sylfaen"/>
        <family val="1"/>
        <charset val="204"/>
      </rPr>
      <t>րդ</t>
    </r>
    <r>
      <rPr>
        <sz val="10"/>
        <rFont val="Arial AMU"/>
        <family val="2"/>
      </rPr>
      <t xml:space="preserve"> իշխանություն/2015/</t>
    </r>
  </si>
  <si>
    <t>Հրապարակ/2015/</t>
  </si>
  <si>
    <t>168 ժամ/2015/</t>
  </si>
  <si>
    <t>Գոլոս Արմենիի/2015/</t>
  </si>
  <si>
    <t>Իրավունք/2015/</t>
  </si>
  <si>
    <t>Առավոտ/2015/</t>
  </si>
  <si>
    <t>Հայկական Ժամանակ/2015/</t>
  </si>
  <si>
    <t>Հայաստանի Հանրապետություն/2015/</t>
  </si>
  <si>
    <t>*</t>
  </si>
  <si>
    <t>ՀՀ Պաշտոնական և  գերատեսչական նորմատիվ ակտերի տեղեկագրերի բաժանորդագրություն /2015/</t>
  </si>
  <si>
    <t>Հայաստանի Հանրապետություն /2015/</t>
  </si>
  <si>
    <t>Առավոտ /2015/</t>
  </si>
  <si>
    <t>Հայկական Ժամանակ /2015/</t>
  </si>
  <si>
    <t>Ժողովուրդ /2015/</t>
  </si>
  <si>
    <t>168 Ժամ /2015/</t>
  </si>
  <si>
    <t>Կրթություն /2015/</t>
  </si>
  <si>
    <t>Ազգ /2015/</t>
  </si>
  <si>
    <t>Ժամանակ /2015/</t>
  </si>
  <si>
    <t>կրթություն/2015/</t>
  </si>
  <si>
    <t>Հայաստանի հանրապետություն/2015/</t>
  </si>
  <si>
    <t>Հայկական ժամանակ/2015/</t>
  </si>
  <si>
    <t>Հայոց աշխարհ/2015/</t>
  </si>
  <si>
    <t>Չորրորդ իշխանություն /2015/</t>
  </si>
  <si>
    <t>Էկոնոմիկա /2015/</t>
  </si>
  <si>
    <t>Պաշտոնական պատվիրակության ընդունելություն/2015/</t>
  </si>
  <si>
    <t>Պաշտոնական և գերատեսչական նորմատիվ ակտերի տեղեկագրի բաժանորդագրություն/2015/</t>
  </si>
  <si>
    <t>Չորրորդ իշխանություն/2015/</t>
  </si>
  <si>
    <t>Դոշկոլնոյե վոսպիտանիե/2015/</t>
  </si>
  <si>
    <t>Էկոնոմիկա/2015/</t>
  </si>
  <si>
    <t>Էկոնոմիկա և իրավունք/2015/</t>
  </si>
  <si>
    <t>§Ð³Û³ëï³ÝÇ Ð³Ýñ³å»ïáõÃÛ³Ý ·»ñ³ï»ëã³Ï³Ý ÝáñÙ³ïÇí ³Ïï»ñÇ ï»Õ»Ï³·Çñ¦ å³ñµ»ñ³Ï³Ý/2015/</t>
  </si>
  <si>
    <t>§Ð³Û³ëï³ÝÇ Ð³Ýñ³å»ïáõÃÛ³Ý å³ßïáÝ³Ï³Ý ï»Õ»Ï³·Çñ¦ å³ñµ»ñ³Ï³Ý/2015/</t>
  </si>
  <si>
    <t xml:space="preserve">գազասպառման համակարգերի տեխնիկական սպասարկման ծառայություններ/2015/                                                   </t>
  </si>
  <si>
    <t xml:space="preserve">Պարբերական հրատարակությունների բաժանորդագրություն/2015/   </t>
  </si>
  <si>
    <t xml:space="preserve">Էկոնոմիկա/2015/   </t>
  </si>
  <si>
    <t xml:space="preserve">168 ժամ/2015/   </t>
  </si>
  <si>
    <t xml:space="preserve">Չորրորդ իշխանություն/2015/   </t>
  </si>
  <si>
    <t xml:space="preserve">Հայաստանի հանրապետություն/2015/   </t>
  </si>
  <si>
    <t xml:space="preserve">Հայկական ժամանակ/2015/   </t>
  </si>
  <si>
    <t xml:space="preserve">Առավոտ/2015/   </t>
  </si>
  <si>
    <t xml:space="preserve">Պաշտոնական պատվիրակության ընդունելություն/2015/   </t>
  </si>
  <si>
    <t xml:space="preserve">168 Å³Ù ß³µ³Ã³Ã»ñÃ/2015/   </t>
  </si>
  <si>
    <t xml:space="preserve">Ðñ³å³ñ³Ï    ûñ³Ã»ñÃ/2015/   </t>
  </si>
  <si>
    <t xml:space="preserve">Ð³ÛÏ³Ï³Ý Å³Ù³Ý³Ï ûñ³Ã»ñÃ/2015/   </t>
  </si>
  <si>
    <t xml:space="preserve">Ժողովուրդ ûñ³Ã»ñÃ/2015/   </t>
  </si>
  <si>
    <t xml:space="preserve">²é³íáï ûñ³Ã»ñÃ/2015/   </t>
  </si>
  <si>
    <t xml:space="preserve">Ð³Û³ëï³ÝÇ Ð³Ýñ³å»ïáõÃÛ³Ý ûñ³Ã»ñÃ/2015/   </t>
  </si>
  <si>
    <t xml:space="preserve">ä³ßïáÝ³Ï³Ý ¨ ·»ñ³ï»ëã³Ï³Ý ÝáñÙ³ïÇí ³Ïï»ñÇ ï»Õ»Ï³·ñÇ µ³Å³Ýáñ¹³·ñáõÃÛáõÝ/2015/   </t>
  </si>
  <si>
    <t>Գազասպառման համակարգի տեխնիկական սպասարկում/2015/</t>
  </si>
  <si>
    <t>Գազի սպասարկում/2015/</t>
  </si>
  <si>
    <t>Գազի խողովակաշարի սպասարկում/2015/</t>
  </si>
  <si>
    <t>գազի .սպասարկում /2015/</t>
  </si>
  <si>
    <t>Էկոնոմիկա ամսագիր /2015/</t>
  </si>
  <si>
    <t>168-ժամ/2015/</t>
  </si>
  <si>
    <t>Ժամանակ/2015/</t>
  </si>
  <si>
    <t>Ժողովուրդ օրաթերթ/2015/</t>
  </si>
  <si>
    <t>ԱԻՖ շաբաթաթերթ/2015/</t>
  </si>
  <si>
    <t>Իրավունք օրաթերթ/2015/</t>
  </si>
  <si>
    <t>Հայկական ժամանկ օրաթերթ/2015/</t>
  </si>
  <si>
    <t>Առավոտ օրաթերթ/2015/</t>
  </si>
  <si>
    <t>Հայաստանի Հանրապետության օրաթերթ/2015/</t>
  </si>
  <si>
    <t>&lt;&lt;ՀՀ գերատեսչական նորմատիվ ակտերի տեղեկագիր&gt;&gt; պարբերական/2015/</t>
  </si>
  <si>
    <t>&lt;&lt;ՀՀ պաշտոնական տեղեկագիր&gt;&gt; պարբերական/2015/</t>
  </si>
  <si>
    <t>Թերթերի և ամսագրերի բաժանորդագրություն/2015/</t>
  </si>
  <si>
    <t>Պաշտոնական տեղեկագիր/2015/</t>
  </si>
  <si>
    <t xml:space="preserve">Ð³Û³ëï³ÝÇ Ð³Ýñ³å»ïáõÃÛáõÝ  ûñ³Ã»ñÃ/2015/ </t>
  </si>
  <si>
    <t xml:space="preserve">ºñÏÇñ ûñ³Ã»ñÃ/2015/ </t>
  </si>
  <si>
    <t xml:space="preserve">²é³íáï ûñ³Ã»ñÃ/2015/ </t>
  </si>
  <si>
    <t xml:space="preserve">Ð³ÛÏ³Ï³Ý Å³Ù³Ý³Ï ûñ³Ã»ñÃ/2015/ </t>
  </si>
  <si>
    <t xml:space="preserve">ºÃ»ñ ß³µ³Ã³Ã»ñÃ/2015/ </t>
  </si>
  <si>
    <t xml:space="preserve">à½ÝÇ ³Ùë³·Çñ/2015/ </t>
  </si>
  <si>
    <t xml:space="preserve">Չորրորդ ինքնիշխանություն/2015/ </t>
  </si>
  <si>
    <t xml:space="preserve">îÝ³ÛÇÝ ³éáÕç³ñ³Ý/2015/ </t>
  </si>
  <si>
    <t xml:space="preserve">ՀՀ պաշտոնական և գերատեսչական նորմատիվ ակտերի տեղեկագրերի բաժանորդագրություն/2015/ </t>
  </si>
  <si>
    <t>Պարբերական մամուլի  բաժանորդագրություն/2015/</t>
  </si>
  <si>
    <t>ՀՀ պաշտոնական տեղեկագրի բաժանորդագրություն/2015/</t>
  </si>
  <si>
    <t>Արտակարգ՚ թերթ /2015/</t>
  </si>
  <si>
    <t>ՙՄարզաշխարհ՚ թերթ/2015/</t>
  </si>
  <si>
    <t>ՙԱԶԳ՚ թերթ/2015/</t>
  </si>
  <si>
    <t>ՙՀայկական ժամանակ՚ թերթ/2015/</t>
  </si>
  <si>
    <t>ՙԻրավունք՚ թերթ/2015/</t>
  </si>
  <si>
    <t>ՙՉորրորդ ինքնիշխանություն՚ թերթ/2015/</t>
  </si>
  <si>
    <t>ՙՀայաստանի Հանրապետություն՚ թերթ/2015/</t>
  </si>
  <si>
    <t>ՙԺողովուրդ՚ թերթ/2015/</t>
  </si>
  <si>
    <t>ՙՀայաստան՚ թերթ/2015/</t>
  </si>
  <si>
    <t>ՙԳոլոս Արմենիա՚ թերթ/2015/</t>
  </si>
  <si>
    <t>ՙՆովոյե Վրեմյա՚ թերթ/2015/</t>
  </si>
  <si>
    <t>ՙԱռավոտ՚ թերթ/2015/</t>
  </si>
  <si>
    <t>ՙ168 ժամ՚ թերթ/2015/</t>
  </si>
  <si>
    <t>ՙՀայոց Աշխարհ՚ թերթ/2015/</t>
  </si>
  <si>
    <t>ՙԺամանակ՚ թերթ/2015/</t>
  </si>
  <si>
    <t>ՙՀրապարակ՚ թերթ/2015/</t>
  </si>
  <si>
    <t>&lt;&lt;Հայաստանի Հանրապետության պաշտոնական տեղեկագիր&gt;&gt; պարբերական/2015/</t>
  </si>
  <si>
    <t>&lt;&lt;Հայաստանի Հանրապետության գերատեսչական նորմատիվ ակտերի տեղեկագիր&gt;&gt; պարբերական/2015/</t>
  </si>
  <si>
    <t>Հայաստանի Հանրապետության օրենսգիրք/2015/</t>
  </si>
  <si>
    <t xml:space="preserve"> 168 ժամ /2015/</t>
  </si>
  <si>
    <t xml:space="preserve"> Հայաստանի հանրապետություն /2015/</t>
  </si>
  <si>
    <t xml:space="preserve"> Առավոտ /2015/</t>
  </si>
  <si>
    <t xml:space="preserve"> Հայկական ժամանակ /2015/</t>
  </si>
  <si>
    <t xml:space="preserve"> 4-րդ իշխանություն /2015/</t>
  </si>
  <si>
    <t>Էկոնոմիկա և իրավունք /2015/</t>
  </si>
  <si>
    <t>Գնագոյացման ինֆորմացիոն տեղեկագիր /2015/</t>
  </si>
  <si>
    <t>Պաշտոնական տեղեկագիր /2015/</t>
  </si>
  <si>
    <t>Հուղարկավորության ծառայություններ/2015/</t>
  </si>
  <si>
    <t>Հարազատ չունեցող անձանց և սոցիալապես անապահով ընտանիքների համար հուղարկավորության կազմակերպում/2015/</t>
  </si>
  <si>
    <t>Հուղարկավորությունների կազմակերպում /2015/</t>
  </si>
  <si>
    <t>Դագաղների ձեռք բերում և տրամադրում/2015/</t>
  </si>
  <si>
    <t>Հարազատ չունեցող անձանց հուղարկավորության կազմակերպում/2015/</t>
  </si>
  <si>
    <t>Սոցիալապես անապահով ընտանիքներին հուղարկավորության հետ կապված ծառայության կազմակերպում/2015/</t>
  </si>
  <si>
    <t>Հարազատ չունեցող անձանց և սոցիալապես անապահով ընտանիքների համար հուղարկավորության կազմակերպում /2015/</t>
  </si>
  <si>
    <t>Հարազատ չունեցող անձանց հուղարկավորություն/2015/</t>
  </si>
  <si>
    <t>Դեռատիզացիոն ծառայություն Փ.Բուզանդի 1/3 հասցեի վարչական շենքում/2015/</t>
  </si>
  <si>
    <t>Դեռատիզացիոն ծառայություն Արգիշտի 1 հասցեի վարչական շենքում/2015/</t>
  </si>
  <si>
    <t>Դեռատիզացիա/2015/</t>
  </si>
  <si>
    <t xml:space="preserve">Կանաչ տարածքների խնամք և պահպանում /2015/  </t>
  </si>
  <si>
    <t>ախտահանման և միջատազերծման ծառայություններ (դեռատիզացիա ) /2015/</t>
  </si>
  <si>
    <t>Ախտահանման և միջատազերծման ծառայություն /դեռատիզացիա//2015/</t>
  </si>
  <si>
    <t>Ախտահանման և միջատազերծման ծառայություններ / դեռատիզացիա //2015/</t>
  </si>
  <si>
    <t>Ախտահանման և միջատազերծման ծառայություններ/2015/</t>
  </si>
  <si>
    <t>Ախտահանման և միջատազերծման ծառայություններ /դեռատիզացիա//2015/</t>
  </si>
  <si>
    <t>¸»³éïÇ½³óÇáÝ Í³é³ÛáõÃÛáõÝÝ»ñ/2015/</t>
  </si>
  <si>
    <t>¸Çë»ÝÏóÇáÝ Í³é³ÛáõÃÛáõÝÝ»ñ/2015/</t>
  </si>
  <si>
    <t>Ախտահանման և միջատեզերծման ծառայություններ /դեռատիզացիա/2015/</t>
  </si>
  <si>
    <t>Ախտահանման և միջատեզերծման ծառայություններ /դեռատիզացիա//2015/</t>
  </si>
  <si>
    <t xml:space="preserve"> -Կանաչ տարածքների պահպանման աշխատանքներ/2015/</t>
  </si>
  <si>
    <t>Հեծանվահրապարակի պահպանում և շահագործում/2015/</t>
  </si>
  <si>
    <t>Կանաչապատման և ոռոգման ընթ. Աշխատանքներ/2015/</t>
  </si>
  <si>
    <t>Կանաչ տարածքների հիմնում և պահպանում/2015/</t>
  </si>
  <si>
    <t>Կանաչ տարածքների պահպանման ծառայություններ/2015/</t>
  </si>
  <si>
    <t>Կանաչ տարածքների պահպանում/2015/</t>
  </si>
  <si>
    <t>Կանաչ տարածքների հիմնման և  պահպանման ծառայություններ/2015/</t>
  </si>
  <si>
    <t>Կանաչ  տարածքների  պահպանման ծառայություն/2015/</t>
  </si>
  <si>
    <t>Վարչական շենքերի պահպանում և շահագործում/2015/</t>
  </si>
  <si>
    <t>Հասարակական կարգի պահպանություն  Փ.Բուզանդի 1/3 հասցեի վարչական շենքում /2015/</t>
  </si>
  <si>
    <t>Հասարակական կարգի պահպանություն  Արգիշտիի 1 հասցեի վարչական շենքում/2015/</t>
  </si>
  <si>
    <t>Բենզին ռեգուլյար/2015/</t>
  </si>
  <si>
    <t>Բենզին պրեմիում/2015/</t>
  </si>
  <si>
    <t>Պրեմիում բենզին/2015/</t>
  </si>
  <si>
    <t>Ռեգուլիար բենզին2015/</t>
  </si>
  <si>
    <t>Շշալցված ջուր/2015/</t>
  </si>
  <si>
    <r>
      <t>Խմելու բնական</t>
    </r>
    <r>
      <rPr>
        <sz val="10"/>
        <rFont val="Sylfaen"/>
        <family val="1"/>
        <charset val="204"/>
      </rPr>
      <t xml:space="preserve"> </t>
    </r>
    <r>
      <rPr>
        <sz val="10"/>
        <rFont val="Arial AMU"/>
        <family val="2"/>
      </rPr>
      <t>աղբյուրի ջուր/2015/</t>
    </r>
  </si>
  <si>
    <t>Մարդատար ավտոմեքենաների պահպանում և սպասարկում/2015/</t>
  </si>
  <si>
    <t>Ջեռուցման համակարգի սպասարկում/2015/</t>
  </si>
  <si>
    <t>Կամուրջների շահագործում և սպասարկում/2015/</t>
  </si>
  <si>
    <t>Թափառող կենդանիների բուժման և ստերիլիզացիայի միջոցով վնասազերծման ծառայություն/2015թ./</t>
  </si>
  <si>
    <t>Թափառող կենդանիների վնասազերծման ծառայություն/2015թ./</t>
  </si>
  <si>
    <t>Արգելափակոցի վերանորոգում/2015/</t>
  </si>
  <si>
    <t>Երևան համայնքի սեփականություն համարվող գույքի շուկայական գնահատման ծառայություններ/2015/</t>
  </si>
  <si>
    <t>Երևան համայնքի սեփականություն համարվող շենքերի, շինությունների չափագրման /հաշվառման/ ծառայություններ/2015/</t>
  </si>
  <si>
    <t>ԱՀԿ մասնագետի ծառայություն/2015/</t>
  </si>
  <si>
    <t>կաթսայատան շահագործում և սպասարկում/2015/</t>
  </si>
  <si>
    <t>Հնոցապանի ծառայություններ/2015/</t>
  </si>
  <si>
    <t>Վարչական շրջանի ղեկավարի աշխատակազմի քարտուղարի  բլանկ</t>
  </si>
  <si>
    <t>Հաշվառման քարտ /գ/հ և հ/հ իրավաբանական անձանց հաշվի /քարտ/</t>
  </si>
  <si>
    <t>ÞÝáñÑ³Ï³É³·Çñ</t>
  </si>
  <si>
    <t>Պատվոգիր</t>
  </si>
  <si>
    <t>àôÕ»ñÓ</t>
  </si>
  <si>
    <t>ì³ñã³Ï³Ý ßñç³ÝÇ µÉ³ÝÏÝ»ñ</t>
  </si>
  <si>
    <t>ì³ñã³Ï³Ý ßñç³ÝÇ Õ»Ï³í³ñÇ µÉ³ÝÏÝ»ñ</t>
  </si>
  <si>
    <t>ì³ñã³Ï³Ý ßñç³ÝÇ Õ»Ï³í³ñÇ աշխատակազմի քարտուղարի µÉ³ÝÏÝ»ñ</t>
  </si>
  <si>
    <t>Գրքերի կարման ծառայություններ/2015/</t>
  </si>
  <si>
    <t>Փոստային կապի ծառայություն /2015/</t>
  </si>
  <si>
    <t>Փոստային ծառայություն /2015/</t>
  </si>
  <si>
    <t xml:space="preserve">Փոստային կապի ծառայություն /2015/ </t>
  </si>
  <si>
    <t>Փոստային կապի ծառայություններ /2015/</t>
  </si>
  <si>
    <t>Փոստային  կապի ծառայություններ /2015//</t>
  </si>
  <si>
    <t xml:space="preserve">Փոստային կապի ծառայություններ /2015/           </t>
  </si>
  <si>
    <t>Փոստային  կապի ծառայություններ/2015/</t>
  </si>
  <si>
    <t>Փոստային  կապի ծառայություններ /2015/</t>
  </si>
  <si>
    <t>կաթսայատան ծխատարների և օդատարերի ստուգման ծառայություն /2015/</t>
  </si>
  <si>
    <t>Ֆիքսված հեռախոսահամարների կապի մատուցում /Բուզանդի 1/3 վարչական շենքի համար//2015/</t>
  </si>
  <si>
    <t>«Իրտեկ» իրավական տեղեկատվական համակարգչային համակարգի սպասարկում/2015/</t>
  </si>
  <si>
    <t>Տվյալների մուտքի ծառայություններ (Իրտեկ)/2015/</t>
  </si>
  <si>
    <t>Տվյալների մուտքի ծառայություն/2015/</t>
  </si>
  <si>
    <t xml:space="preserve">&lt;&lt;Իրտեկ&gt;&gt; համակարգչային ծրագրի սպաս. Ծառայություն/2015/ </t>
  </si>
  <si>
    <t>Տվյալների մուտքի ծառայություններ (Իրտեկ) /2015/</t>
  </si>
  <si>
    <t>&lt;&lt; Հաշվապահ-6&gt;&gt; ծրագրի սպասարկում/2015/</t>
  </si>
  <si>
    <r>
      <t xml:space="preserve">A4 </t>
    </r>
    <r>
      <rPr>
        <sz val="9"/>
        <color theme="1"/>
        <rFont val="Arial AMU"/>
        <family val="2"/>
      </rPr>
      <t>ֆորմատի</t>
    </r>
    <r>
      <rPr>
        <sz val="9"/>
        <color theme="1"/>
        <rFont val="Arial Armenian"/>
        <family val="2"/>
      </rPr>
      <t xml:space="preserve"> </t>
    </r>
    <r>
      <rPr>
        <sz val="9"/>
        <color theme="1"/>
        <rFont val="Arial AMU"/>
        <family val="2"/>
      </rPr>
      <t>ձ</t>
    </r>
    <r>
      <rPr>
        <sz val="9"/>
        <color rgb="FF333333"/>
        <rFont val="Arial AMU"/>
        <family val="2"/>
      </rPr>
      <t>և</t>
    </r>
    <r>
      <rPr>
        <sz val="9"/>
        <color rgb="FF333333"/>
        <rFont val="Arial Armenian"/>
        <family val="2"/>
      </rPr>
      <t>³ÃÕÃ»ñ  /</t>
    </r>
    <r>
      <rPr>
        <sz val="9"/>
        <color theme="1"/>
        <rFont val="Arial AMU"/>
        <family val="2"/>
      </rPr>
      <t>բլանկներ</t>
    </r>
    <r>
      <rPr>
        <sz val="9"/>
        <color theme="1"/>
        <rFont val="Arial Armenian"/>
        <family val="2"/>
      </rPr>
      <t>/</t>
    </r>
  </si>
  <si>
    <r>
      <t xml:space="preserve">A4 </t>
    </r>
    <r>
      <rPr>
        <sz val="9"/>
        <color theme="1"/>
        <rFont val="Arial AMU"/>
        <family val="2"/>
      </rPr>
      <t>ֆորմատի</t>
    </r>
    <r>
      <rPr>
        <sz val="9"/>
        <color theme="1"/>
        <rFont val="Arial Armenian"/>
        <family val="2"/>
      </rPr>
      <t xml:space="preserve"> </t>
    </r>
    <r>
      <rPr>
        <sz val="9"/>
        <color theme="1"/>
        <rFont val="Arial AMU"/>
        <family val="2"/>
      </rPr>
      <t>ձ</t>
    </r>
    <r>
      <rPr>
        <sz val="9"/>
        <color rgb="FF333333"/>
        <rFont val="Arial AMU"/>
        <family val="2"/>
      </rPr>
      <t>և</t>
    </r>
    <r>
      <rPr>
        <sz val="9"/>
        <color rgb="FF333333"/>
        <rFont val="Arial Armenian"/>
        <family val="2"/>
      </rPr>
      <t xml:space="preserve">³ÃÕÃ»ñ  </t>
    </r>
  </si>
  <si>
    <t xml:space="preserve">Կաշվե վկայական
/Երևանի պատվավոր քաղաքացի/
</t>
  </si>
  <si>
    <t>Հանրային միջոցառումների անցկացման իրազեկումների գրանցամատյան</t>
  </si>
  <si>
    <t>Երևանի ավագանուն տրամադրվող նյութերի գրանցամատյան</t>
  </si>
  <si>
    <t>Երևանի ավագանու նախաձեռնությունների գրանցամատյան</t>
  </si>
  <si>
    <t>Վարչական շրջանի բլանկ</t>
  </si>
  <si>
    <t xml:space="preserve">Հաշվետվություն </t>
  </si>
  <si>
    <t>Ղեկավարի հանձնարարականի բլանկ</t>
  </si>
  <si>
    <t>Ամփոփագիր /աղբահանության վճարումների կանխիկ ընդունման/</t>
  </si>
  <si>
    <t>Հաշվետվություն 1</t>
  </si>
  <si>
    <t>Հաշվետվություն 2</t>
  </si>
  <si>
    <t>Պայուսակներ</t>
  </si>
  <si>
    <t>Սուրճ լուծվող /2015/</t>
  </si>
  <si>
    <t>Հանքային ջուր  /2015/</t>
  </si>
  <si>
    <t>Բնական հյութ /2015/</t>
  </si>
  <si>
    <t>Կոնֆետեղեն /2015/</t>
  </si>
  <si>
    <t>Ջուր /2015/</t>
  </si>
  <si>
    <t>Համակարգիչ/կոմպլեկտ, 2015/</t>
  </si>
  <si>
    <t>Նոթբուք</t>
  </si>
  <si>
    <t>Տպիչ-սկան-քսերոքս</t>
  </si>
  <si>
    <t>Պատճենահանող սարք</t>
  </si>
  <si>
    <t>Տրանսպորտային ծառայություններ /2015/</t>
  </si>
  <si>
    <r>
      <t>«</t>
    </r>
    <r>
      <rPr>
        <sz val="10"/>
        <rFont val="Arial AMU"/>
        <family val="2"/>
      </rPr>
      <t>Տվյալների հաղորդում</t>
    </r>
    <r>
      <rPr>
        <sz val="10"/>
        <rFont val="Sylfaen"/>
        <family val="1"/>
        <charset val="204"/>
      </rPr>
      <t>»</t>
    </r>
    <r>
      <rPr>
        <sz val="10"/>
        <rFont val="Arial AMU"/>
        <family val="2"/>
      </rPr>
      <t xml:space="preserve"> </t>
    </r>
    <r>
      <rPr>
        <sz val="10"/>
        <color indexed="8"/>
        <rFont val="Arial AMU"/>
        <family val="2"/>
      </rPr>
      <t>ծառայություն /2015/</t>
    </r>
  </si>
  <si>
    <t>Ինտերնետային կապի ապահովման ծառայություններ /2015/</t>
  </si>
  <si>
    <t>Ինտերնետային կապի ապահովում 2015</t>
  </si>
  <si>
    <t>Ինտերնետ ցանցի մուտքի ապահովման ծառայություններ 2015</t>
  </si>
  <si>
    <t>Ինտերնետ ցանցի մուտքի ապահովման ծառայություն 2015</t>
  </si>
  <si>
    <t>ՙԻնտերնետ՚ ցանցի մուտքի   ապահովման ծառայություններ 2015</t>
  </si>
  <si>
    <t>72212199</t>
  </si>
  <si>
    <t>Ինտերնետ ցանցի մուտքի ապահովման ծառայություններ /2015/</t>
  </si>
  <si>
    <t>Գրասենյակային սարքերի ընթացիկ նորոգում և սպասարկում /2015/</t>
  </si>
  <si>
    <t>Համակարգիչ և տպիչ/ընթացիկ նորոգում և պահպանում/ 2015</t>
  </si>
  <si>
    <t>Օդորակիչ/ընթացիկ նորոգում և պահպանում/2015</t>
  </si>
  <si>
    <t>Պատճենահանող սարք/ընթացիկ նորոգում և պահպանում/ 2015</t>
  </si>
  <si>
    <t>Սառնարան/ընթացիկ նորոգում և պահպանում/2015</t>
  </si>
  <si>
    <t>Պատճենահանող սարքերի լիցքավորում2015</t>
  </si>
  <si>
    <t>Գրասենյակային սարքերի և սարքավորումների ընթացիկ նորոգման և պահպանման ծառայություններ 2015</t>
  </si>
  <si>
    <t>Գրասենյակային սարքերի և սարքավորումների ընթացիկ նորոգման և պահապանման ծառայություններ /2015/</t>
  </si>
  <si>
    <t>Քարթրիջների լիցքավորման ծառայություններ /2015/</t>
  </si>
  <si>
    <t>Գրասենյակային սարքերի և սարքավորումների ընթացիկ նորոգման և պահպանման ծառայություններ /2015/</t>
  </si>
  <si>
    <t>Գրասենյակային սարքերի և սարքավորումների ընթացիկ նորոգում /2015/</t>
  </si>
  <si>
    <t>Սարքավորումների վերանորոգման ծառայություններ /2015/</t>
  </si>
  <si>
    <t>Քաթրիչների լիցքավորում /2015/</t>
  </si>
  <si>
    <t>Օդորակիչների վերանորոգում /2015/</t>
  </si>
  <si>
    <t>Պատճենահանման սարքերի սպասարկում և ընթացիկ վերանորոգում /2015/</t>
  </si>
  <si>
    <t>Լազերային տպիչների վերանորոգում և սպասարկում /2015/</t>
  </si>
  <si>
    <t>Համակարգիչների սպասարկում և ընթացիկ վերանորոգում /2015/</t>
  </si>
  <si>
    <t>Վարչական շենքի արտաքին լուսավորության լամպերի փոխում /2015/</t>
  </si>
  <si>
    <t xml:space="preserve">ՙԻնտերնետ՚ ցանցի մուտքի   ապահովման ծառայություններ </t>
  </si>
  <si>
    <t>Քարթրիջների լիցքավորում և սարքավ.ընթացիկ վերանորոգում /2015/</t>
  </si>
  <si>
    <t>50311999</t>
  </si>
  <si>
    <t>գազատարի տեխ.սպասարկում 2015</t>
  </si>
</sst>
</file>

<file path=xl/styles.xml><?xml version="1.0" encoding="utf-8"?>
<styleSheet xmlns="http://schemas.openxmlformats.org/spreadsheetml/2006/main">
  <numFmts count="10">
    <numFmt numFmtId="43" formatCode="_-* #,##0.00_р_._-;\-* #,##0.00_р_._-;_-* &quot;-&quot;??_р_._-;_-@_-"/>
    <numFmt numFmtId="164" formatCode="0.0"/>
    <numFmt numFmtId="165" formatCode="#,##0.0"/>
    <numFmt numFmtId="166" formatCode="#,##0.000"/>
    <numFmt numFmtId="167" formatCode="_-* #,##0_р_._-;\-* #,##0_р_._-;_-* &quot;-&quot;??_р_._-;_-@_-"/>
    <numFmt numFmtId="168" formatCode="0.000"/>
    <numFmt numFmtId="169" formatCode="#,##0.0\ ;\(#,##0.0\)"/>
    <numFmt numFmtId="170" formatCode="_(* #,##0.0_);_(* \(#,##0.0\);_(* &quot;-&quot;??_);_(@_)"/>
    <numFmt numFmtId="171" formatCode="_(* #,##0_);_(* \(#,##0\);_(* &quot;-&quot;??_);_(@_)"/>
    <numFmt numFmtId="172" formatCode="_-* #,##0.0_р_._-;\-* #,##0.0_р_._-;_-* &quot;-&quot;?_р_._-;_-@_-"/>
  </numFmts>
  <fonts count="162">
    <font>
      <sz val="10"/>
      <name val="Arial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sz val="11"/>
      <name val="Arial Unicode"/>
      <family val="2"/>
    </font>
    <font>
      <sz val="12"/>
      <name val="Arial Unicode"/>
      <family val="2"/>
    </font>
    <font>
      <b/>
      <sz val="12"/>
      <name val="Arial Unicode"/>
      <family val="2"/>
    </font>
    <font>
      <b/>
      <sz val="12"/>
      <name val="Arial LatArm"/>
      <family val="2"/>
    </font>
    <font>
      <sz val="12"/>
      <name val="Arial Unicode"/>
      <family val="2"/>
      <charset val="204"/>
    </font>
    <font>
      <b/>
      <sz val="11"/>
      <name val="Arial Unicode"/>
      <family val="2"/>
    </font>
    <font>
      <b/>
      <sz val="11"/>
      <name val="Arial Unicode"/>
      <family val="2"/>
      <charset val="204"/>
    </font>
    <font>
      <b/>
      <sz val="14"/>
      <name val="Arial Unicode"/>
      <family val="2"/>
      <charset val="204"/>
    </font>
    <font>
      <sz val="11"/>
      <name val="Arial Unicode"/>
      <family val="2"/>
      <charset val="204"/>
    </font>
    <font>
      <b/>
      <sz val="12"/>
      <name val="Arial Unicode"/>
      <family val="2"/>
      <charset val="204"/>
    </font>
    <font>
      <sz val="10"/>
      <color indexed="8"/>
      <name val="GHEA Grapalat"/>
      <family val="3"/>
    </font>
    <font>
      <sz val="12"/>
      <name val="Times Armenian"/>
      <family val="1"/>
    </font>
    <font>
      <sz val="12"/>
      <color indexed="8"/>
      <name val="Times Armenian"/>
      <family val="1"/>
    </font>
    <font>
      <sz val="10"/>
      <name val="GHEA Grapalat"/>
      <family val="3"/>
    </font>
    <font>
      <sz val="12"/>
      <name val="Arial LatArm"/>
      <family val="2"/>
    </font>
    <font>
      <sz val="10"/>
      <name val="Times Armenian"/>
      <family val="1"/>
    </font>
    <font>
      <sz val="9"/>
      <name val="Arial AMU"/>
      <family val="2"/>
    </font>
    <font>
      <sz val="8"/>
      <name val="Arial Unicode"/>
      <family val="2"/>
    </font>
    <font>
      <b/>
      <sz val="12"/>
      <name val="Times Armenian"/>
      <family val="1"/>
    </font>
    <font>
      <sz val="9"/>
      <color indexed="8"/>
      <name val="GHEA Grapalat"/>
      <family val="3"/>
    </font>
    <font>
      <b/>
      <sz val="10"/>
      <color indexed="8"/>
      <name val="GHEA Grapalat"/>
      <family val="3"/>
    </font>
    <font>
      <sz val="10"/>
      <name val="Arial Armenian"/>
      <family val="2"/>
    </font>
    <font>
      <sz val="10"/>
      <color indexed="8"/>
      <name val="Arial AMU"/>
      <family val="2"/>
    </font>
    <font>
      <sz val="12"/>
      <color indexed="8"/>
      <name val="GHEA Grapalat"/>
      <family val="3"/>
    </font>
    <font>
      <sz val="10"/>
      <name val="Sylfaen"/>
      <family val="1"/>
      <charset val="204"/>
    </font>
    <font>
      <sz val="10"/>
      <color indexed="8"/>
      <name val="Sylfaen"/>
      <family val="1"/>
      <charset val="204"/>
    </font>
    <font>
      <sz val="10"/>
      <name val="Times Armenian Unicode"/>
      <family val="1"/>
    </font>
    <font>
      <sz val="10"/>
      <color indexed="8"/>
      <name val="MS Sans Serif"/>
      <family val="2"/>
      <charset val="204"/>
    </font>
    <font>
      <sz val="11"/>
      <color indexed="8"/>
      <name val="Calibri"/>
      <family val="2"/>
      <charset val="204"/>
    </font>
    <font>
      <sz val="11"/>
      <name val="GHEA Grapalat"/>
      <family val="3"/>
    </font>
    <font>
      <sz val="12"/>
      <name val="GHEA Grapalat"/>
      <family val="3"/>
    </font>
    <font>
      <sz val="12"/>
      <color indexed="8"/>
      <name val="MS Sans Serif"/>
      <family val="2"/>
      <charset val="204"/>
    </font>
    <font>
      <sz val="12"/>
      <color theme="1"/>
      <name val="Arial Unicode"/>
      <family val="2"/>
      <charset val="204"/>
    </font>
    <font>
      <b/>
      <sz val="12"/>
      <color theme="1"/>
      <name val="Arial Unicode"/>
      <family val="2"/>
      <charset val="204"/>
    </font>
    <font>
      <sz val="12"/>
      <color rgb="FFFF0000"/>
      <name val="GHEA Grapalat"/>
      <family val="3"/>
    </font>
    <font>
      <b/>
      <sz val="12"/>
      <color rgb="FFFF0000"/>
      <name val="Arial Unicode"/>
      <family val="2"/>
      <charset val="204"/>
    </font>
    <font>
      <sz val="12"/>
      <color rgb="FFFF0000"/>
      <name val="Arial Unicode"/>
      <family val="2"/>
      <charset val="204"/>
    </font>
    <font>
      <sz val="10"/>
      <name val="Arial Unicode"/>
      <family val="2"/>
      <charset val="204"/>
    </font>
    <font>
      <b/>
      <sz val="10"/>
      <name val="Arial Unicode"/>
      <family val="2"/>
      <charset val="204"/>
    </font>
    <font>
      <sz val="11"/>
      <color indexed="8"/>
      <name val="GHEA Grapalat"/>
      <family val="3"/>
    </font>
    <font>
      <b/>
      <sz val="12"/>
      <name val="Arial"/>
      <family val="2"/>
    </font>
    <font>
      <sz val="12"/>
      <name val="Arial"/>
      <family val="2"/>
    </font>
    <font>
      <b/>
      <sz val="12"/>
      <name val="Arial"/>
      <family val="2"/>
      <charset val="204"/>
    </font>
    <font>
      <b/>
      <sz val="12"/>
      <color indexed="8"/>
      <name val="Times Armenian"/>
      <family val="1"/>
    </font>
    <font>
      <sz val="12"/>
      <name val="Sylfaen"/>
      <family val="1"/>
    </font>
    <font>
      <sz val="12"/>
      <name val="Arial"/>
      <family val="2"/>
      <charset val="204"/>
    </font>
    <font>
      <b/>
      <sz val="12"/>
      <name val="Sylfaen"/>
      <family val="1"/>
    </font>
    <font>
      <sz val="12"/>
      <name val="Sylfaen"/>
      <family val="1"/>
      <charset val="204"/>
    </font>
    <font>
      <sz val="12"/>
      <color indexed="8"/>
      <name val="Sylfaen"/>
      <family val="1"/>
    </font>
    <font>
      <b/>
      <sz val="12"/>
      <name val="Sylfaen"/>
      <family val="1"/>
      <charset val="204"/>
    </font>
    <font>
      <sz val="12"/>
      <name val="Arial Armenian"/>
      <family val="2"/>
    </font>
    <font>
      <b/>
      <sz val="12"/>
      <name val="Arial Armenian"/>
      <family val="2"/>
    </font>
    <font>
      <sz val="12"/>
      <color indexed="8"/>
      <name val="Arial Armenian"/>
      <family val="2"/>
    </font>
    <font>
      <sz val="12"/>
      <color indexed="8"/>
      <name val="Sylfaen"/>
      <family val="1"/>
      <charset val="204"/>
    </font>
    <font>
      <sz val="14"/>
      <name val="Times Armenian"/>
      <family val="1"/>
    </font>
    <font>
      <sz val="10"/>
      <name val="Arial Unicode"/>
      <family val="2"/>
    </font>
    <font>
      <b/>
      <sz val="11"/>
      <color indexed="8"/>
      <name val="GHEA Grapalat"/>
      <family val="3"/>
    </font>
    <font>
      <i/>
      <sz val="10"/>
      <color indexed="8"/>
      <name val="GHEA Grapalat"/>
      <family val="3"/>
    </font>
    <font>
      <b/>
      <sz val="11"/>
      <color theme="1"/>
      <name val="Arial Unicode"/>
      <family val="2"/>
      <charset val="204"/>
    </font>
    <font>
      <sz val="10"/>
      <color rgb="FF000000"/>
      <name val="Arial Unicode"/>
      <family val="2"/>
      <charset val="204"/>
    </font>
    <font>
      <sz val="10"/>
      <name val="Arial AMU"/>
      <family val="2"/>
    </font>
    <font>
      <sz val="9"/>
      <name val="Courier New"/>
      <family val="3"/>
      <charset val="204"/>
    </font>
    <font>
      <sz val="10"/>
      <color rgb="FF000000"/>
      <name val="Arial AMU"/>
      <family val="2"/>
    </font>
    <font>
      <sz val="10"/>
      <color indexed="63"/>
      <name val="Arial AMU"/>
      <family val="2"/>
    </font>
    <font>
      <sz val="10"/>
      <color indexed="63"/>
      <name val="Arial Armenian"/>
      <family val="2"/>
    </font>
    <font>
      <sz val="9"/>
      <color indexed="8"/>
      <name val="Arial AMU"/>
      <family val="2"/>
    </font>
    <font>
      <b/>
      <sz val="11"/>
      <color indexed="8"/>
      <name val="Arial AMU"/>
      <family val="2"/>
    </font>
    <font>
      <sz val="10"/>
      <color rgb="FF000000"/>
      <name val="Sylfaen"/>
      <family val="1"/>
      <charset val="204"/>
    </font>
    <font>
      <vertAlign val="superscript"/>
      <sz val="10"/>
      <name val="Arial AMU"/>
      <family val="2"/>
    </font>
    <font>
      <sz val="10"/>
      <name val="Arial LatArm"/>
      <family val="2"/>
    </font>
    <font>
      <b/>
      <sz val="12"/>
      <name val="Arial LatArm"/>
      <family val="2"/>
    </font>
    <font>
      <sz val="8"/>
      <name val="Arial Armenian"/>
      <family val="2"/>
    </font>
    <font>
      <b/>
      <sz val="14"/>
      <name val="Sylfaen"/>
      <family val="1"/>
    </font>
    <font>
      <sz val="12"/>
      <color indexed="16"/>
      <name val="Times Armenian"/>
      <family val="1"/>
    </font>
    <font>
      <b/>
      <sz val="12"/>
      <color indexed="8"/>
      <name val="Arial LatArm"/>
      <family val="2"/>
    </font>
    <font>
      <sz val="16"/>
      <name val="Arial Unicode"/>
      <family val="2"/>
    </font>
    <font>
      <b/>
      <i/>
      <u/>
      <sz val="11"/>
      <name val="Arial Unicode"/>
      <family val="2"/>
    </font>
    <font>
      <b/>
      <sz val="16"/>
      <name val="Arial Unicode"/>
      <family val="2"/>
      <charset val="204"/>
    </font>
    <font>
      <sz val="14"/>
      <color indexed="8"/>
      <name val="GHEA Grapalat"/>
      <family val="3"/>
    </font>
    <font>
      <sz val="11"/>
      <name val="Arial AMU"/>
      <family val="2"/>
    </font>
    <font>
      <b/>
      <sz val="14"/>
      <name val="Arial Unicode"/>
      <family val="2"/>
    </font>
    <font>
      <b/>
      <u/>
      <sz val="14"/>
      <name val="Arial Unicode"/>
      <family val="2"/>
      <charset val="204"/>
    </font>
    <font>
      <b/>
      <sz val="8"/>
      <name val="Arial"/>
      <family val="2"/>
      <charset val="204"/>
    </font>
    <font>
      <b/>
      <sz val="8"/>
      <name val="Arial Armenian"/>
      <family val="2"/>
    </font>
    <font>
      <i/>
      <sz val="8"/>
      <name val="Arial Armenian"/>
      <family val="2"/>
    </font>
    <font>
      <sz val="14"/>
      <name val="Sylfaen"/>
      <family val="1"/>
    </font>
    <font>
      <sz val="14"/>
      <color indexed="8"/>
      <name val="Times Armenian"/>
      <family val="1"/>
    </font>
    <font>
      <sz val="14"/>
      <color indexed="8"/>
      <name val="Arial Armenian"/>
      <family val="2"/>
    </font>
    <font>
      <sz val="14"/>
      <color indexed="8"/>
      <name val="Sylfaen"/>
      <family val="1"/>
    </font>
    <font>
      <sz val="14"/>
      <name val="Times New Roman"/>
      <family val="1"/>
    </font>
    <font>
      <sz val="14"/>
      <name val="Arial Armenian"/>
      <family val="2"/>
    </font>
    <font>
      <sz val="14"/>
      <name val="Sylfaen"/>
      <family val="1"/>
      <charset val="204"/>
    </font>
    <font>
      <sz val="14"/>
      <color indexed="8"/>
      <name val="Sylfaen"/>
      <family val="1"/>
      <charset val="204"/>
    </font>
    <font>
      <sz val="14"/>
      <name val="GHEA Grapalat"/>
      <family val="3"/>
    </font>
    <font>
      <b/>
      <sz val="11"/>
      <color theme="1"/>
      <name val="Arial LatArm Unicode"/>
      <family val="2"/>
    </font>
    <font>
      <b/>
      <sz val="10"/>
      <color theme="1"/>
      <name val="Arial LatArm Unicode"/>
      <family val="2"/>
    </font>
    <font>
      <sz val="11"/>
      <color theme="1"/>
      <name val="Arial LatArm Unicode"/>
      <family val="2"/>
    </font>
    <font>
      <b/>
      <sz val="11"/>
      <name val="Arial LatArm Unicode"/>
      <family val="2"/>
    </font>
    <font>
      <sz val="11"/>
      <name val="Arial LatArm Unicode"/>
      <family val="2"/>
    </font>
    <font>
      <sz val="10"/>
      <name val="Arial LatArm Unicode"/>
      <family val="2"/>
    </font>
    <font>
      <sz val="10"/>
      <color theme="1"/>
      <name val="GHEA Grapalat"/>
      <family val="3"/>
    </font>
    <font>
      <sz val="9"/>
      <name val="Arial LatArm Unicode"/>
      <family val="2"/>
    </font>
    <font>
      <sz val="10"/>
      <color theme="1"/>
      <name val="Arial LatArm Unicode"/>
      <family val="2"/>
    </font>
    <font>
      <b/>
      <sz val="10.5"/>
      <color theme="1"/>
      <name val="Arial LatArm Unicode"/>
      <family val="2"/>
    </font>
    <font>
      <b/>
      <sz val="11"/>
      <color theme="1"/>
      <name val="Calibri"/>
      <family val="2"/>
      <charset val="204"/>
      <scheme val="minor"/>
    </font>
    <font>
      <sz val="11"/>
      <color theme="1"/>
      <name val="Arial Unicode"/>
      <family val="2"/>
      <charset val="204"/>
    </font>
    <font>
      <sz val="11"/>
      <color rgb="FF000000"/>
      <name val="Arial Unicode"/>
      <family val="2"/>
      <charset val="204"/>
    </font>
    <font>
      <b/>
      <sz val="10"/>
      <name val="Arial"/>
      <family val="2"/>
      <charset val="204"/>
    </font>
    <font>
      <b/>
      <sz val="10"/>
      <name val="Arial Unicode"/>
      <family val="2"/>
    </font>
    <font>
      <b/>
      <sz val="10"/>
      <name val="Arial LatArm"/>
      <family val="2"/>
    </font>
    <font>
      <b/>
      <sz val="16"/>
      <name val="Arial Armenian"/>
      <family val="2"/>
    </font>
    <font>
      <sz val="16"/>
      <name val="Arial Armenian"/>
      <family val="2"/>
    </font>
    <font>
      <sz val="16"/>
      <color indexed="8"/>
      <name val="Arial Armenian"/>
      <family val="2"/>
    </font>
    <font>
      <b/>
      <sz val="16"/>
      <color indexed="8"/>
      <name val="Arial Armenian"/>
      <family val="2"/>
    </font>
    <font>
      <b/>
      <sz val="16"/>
      <color rgb="FFFF0000"/>
      <name val="Arial Armenian"/>
      <family val="2"/>
    </font>
    <font>
      <sz val="16"/>
      <color rgb="FFFF0000"/>
      <name val="Arial Armenian"/>
      <family val="2"/>
    </font>
    <font>
      <b/>
      <sz val="12"/>
      <color theme="1"/>
      <name val="Arial Unicode"/>
      <family val="2"/>
    </font>
    <font>
      <b/>
      <sz val="14"/>
      <color theme="1"/>
      <name val="Arial Unicode"/>
      <family val="2"/>
      <charset val="204"/>
    </font>
    <font>
      <b/>
      <sz val="12"/>
      <color indexed="8"/>
      <name val="Calibri"/>
      <family val="2"/>
      <charset val="204"/>
    </font>
    <font>
      <b/>
      <sz val="12"/>
      <color indexed="8"/>
      <name val="Sylfaen"/>
      <family val="1"/>
    </font>
    <font>
      <sz val="12"/>
      <name val="Arial LatArm"/>
      <family val="2"/>
    </font>
    <font>
      <sz val="12"/>
      <name val="Times Armenian Unicode"/>
      <family val="1"/>
    </font>
    <font>
      <b/>
      <i/>
      <sz val="11"/>
      <color theme="1"/>
      <name val="Arial LatArm Unicode"/>
      <family val="2"/>
    </font>
    <font>
      <i/>
      <sz val="11"/>
      <color theme="1"/>
      <name val="Arial LatArm Unicode"/>
      <family val="2"/>
    </font>
    <font>
      <i/>
      <sz val="10"/>
      <color theme="1"/>
      <name val="Arial LatArm Unicode"/>
      <family val="2"/>
    </font>
    <font>
      <i/>
      <sz val="10"/>
      <name val="Arial LatArm Unicode"/>
      <family val="2"/>
    </font>
    <font>
      <i/>
      <sz val="10"/>
      <name val="Arial"/>
      <family val="2"/>
      <charset val="204"/>
    </font>
    <font>
      <i/>
      <sz val="10"/>
      <color theme="1"/>
      <name val="GHEA Grapalat"/>
      <family val="3"/>
    </font>
    <font>
      <i/>
      <sz val="9"/>
      <name val="Arial LatArm Unicode"/>
      <family val="2"/>
    </font>
    <font>
      <b/>
      <sz val="10"/>
      <name val="Arial LatArm Unicode"/>
      <family val="2"/>
    </font>
    <font>
      <i/>
      <sz val="11"/>
      <name val="Arial LatArm Unicode"/>
      <family val="2"/>
    </font>
    <font>
      <b/>
      <i/>
      <sz val="10"/>
      <name val="Arial"/>
      <family val="2"/>
      <charset val="204"/>
    </font>
    <font>
      <b/>
      <sz val="12"/>
      <name val="Calibri"/>
      <family val="2"/>
      <charset val="204"/>
      <scheme val="minor"/>
    </font>
    <font>
      <sz val="12"/>
      <name val="Calibri"/>
      <family val="2"/>
      <charset val="204"/>
      <scheme val="minor"/>
    </font>
    <font>
      <b/>
      <i/>
      <sz val="12"/>
      <name val="Arial Armenian"/>
      <family val="2"/>
    </font>
    <font>
      <b/>
      <i/>
      <sz val="12"/>
      <name val="Calibri"/>
      <family val="2"/>
      <charset val="204"/>
      <scheme val="minor"/>
    </font>
    <font>
      <i/>
      <sz val="12"/>
      <name val="Calibri"/>
      <family val="2"/>
      <charset val="204"/>
      <scheme val="minor"/>
    </font>
    <font>
      <b/>
      <sz val="12"/>
      <name val="Calibri"/>
      <family val="2"/>
    </font>
    <font>
      <sz val="12"/>
      <name val="Calibri"/>
      <family val="2"/>
      <charset val="204"/>
    </font>
    <font>
      <b/>
      <sz val="12"/>
      <name val="Calibri"/>
      <family val="2"/>
      <charset val="204"/>
    </font>
    <font>
      <sz val="12"/>
      <name val="Times New Roman"/>
      <family val="1"/>
      <charset val="204"/>
    </font>
    <font>
      <b/>
      <sz val="12"/>
      <name val="Calibri"/>
      <family val="2"/>
      <scheme val="minor"/>
    </font>
    <font>
      <b/>
      <i/>
      <u/>
      <sz val="12"/>
      <name val="Arial Unicode"/>
      <family val="2"/>
      <charset val="204"/>
    </font>
    <font>
      <sz val="12"/>
      <color theme="1"/>
      <name val="Times LatArm"/>
    </font>
    <font>
      <i/>
      <u/>
      <sz val="12"/>
      <name val="Arial Unicode"/>
      <family val="2"/>
      <charset val="204"/>
    </font>
    <font>
      <b/>
      <sz val="12"/>
      <name val="GHEA Grapalat"/>
      <family val="3"/>
    </font>
    <font>
      <sz val="12"/>
      <name val="Times New Roman"/>
      <family val="1"/>
    </font>
    <font>
      <i/>
      <u/>
      <sz val="12"/>
      <name val="Times Armenian"/>
      <family val="1"/>
    </font>
    <font>
      <i/>
      <u/>
      <sz val="11"/>
      <name val="Arial Unicode"/>
      <family val="2"/>
    </font>
    <font>
      <b/>
      <i/>
      <u/>
      <sz val="12"/>
      <name val="Arial LatArm"/>
      <family val="2"/>
    </font>
    <font>
      <i/>
      <u/>
      <sz val="12"/>
      <color indexed="8"/>
      <name val="GHEA Grapalat"/>
      <family val="3"/>
    </font>
    <font>
      <i/>
      <u/>
      <sz val="12"/>
      <name val="Arial Unicode"/>
      <family val="2"/>
    </font>
    <font>
      <b/>
      <sz val="14"/>
      <name val="Sylfaen"/>
      <family val="1"/>
      <charset val="204"/>
    </font>
    <font>
      <sz val="11"/>
      <name val="Times Armenian"/>
      <family val="1"/>
    </font>
    <font>
      <sz val="9"/>
      <color theme="1"/>
      <name val="Arial Armenian"/>
      <family val="2"/>
    </font>
    <font>
      <sz val="9"/>
      <color theme="1"/>
      <name val="Arial AMU"/>
      <family val="2"/>
    </font>
    <font>
      <sz val="9"/>
      <color rgb="FF333333"/>
      <name val="Arial AMU"/>
      <family val="2"/>
    </font>
    <font>
      <sz val="9"/>
      <color rgb="FF333333"/>
      <name val="Arial Armenian"/>
      <family val="2"/>
    </font>
    <font>
      <sz val="10"/>
      <color theme="1"/>
      <name val="Arial AMU"/>
      <family val="2"/>
    </font>
  </fonts>
  <fills count="1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C0000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theme="6" tint="0.39997558519241921"/>
        <bgColor indexed="64"/>
      </patternFill>
    </fill>
  </fills>
  <borders count="3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8">
    <xf numFmtId="0" fontId="0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30" fillId="0" borderId="0"/>
    <xf numFmtId="43" fontId="31" fillId="0" borderId="0" applyFont="0" applyFill="0" applyBorder="0" applyAlignment="0" applyProtection="0"/>
    <xf numFmtId="0" fontId="1" fillId="0" borderId="0"/>
    <xf numFmtId="0" fontId="1" fillId="0" borderId="0"/>
  </cellStyleXfs>
  <cellXfs count="1939">
    <xf numFmtId="0" fontId="0" fillId="0" borderId="0" xfId="0"/>
    <xf numFmtId="0" fontId="4" fillId="0" borderId="1" xfId="0" applyFont="1" applyBorder="1" applyAlignment="1">
      <alignment horizontal="center"/>
    </xf>
    <xf numFmtId="0" fontId="4" fillId="0" borderId="1" xfId="0" applyFont="1" applyBorder="1"/>
    <xf numFmtId="0" fontId="4" fillId="0" borderId="0" xfId="0" applyFont="1"/>
    <xf numFmtId="165" fontId="4" fillId="2" borderId="1" xfId="0" applyNumberFormat="1" applyFont="1" applyFill="1" applyBorder="1" applyAlignment="1">
      <alignment horizontal="center" vertical="center"/>
    </xf>
    <xf numFmtId="164" fontId="6" fillId="0" borderId="1" xfId="0" applyNumberFormat="1" applyFont="1" applyFill="1" applyBorder="1" applyAlignment="1">
      <alignment horizontal="center" vertical="top" wrapText="1"/>
    </xf>
    <xf numFmtId="164" fontId="6" fillId="2" borderId="1" xfId="0" applyNumberFormat="1" applyFont="1" applyFill="1" applyBorder="1" applyAlignment="1">
      <alignment horizontal="center" vertical="top" wrapText="1"/>
    </xf>
    <xf numFmtId="165" fontId="4" fillId="0" borderId="0" xfId="0" applyNumberFormat="1" applyFont="1" applyAlignment="1">
      <alignment horizontal="center"/>
    </xf>
    <xf numFmtId="164" fontId="6" fillId="0" borderId="1" xfId="0" applyNumberFormat="1" applyFont="1" applyFill="1" applyBorder="1" applyAlignment="1">
      <alignment horizontal="center" vertical="center" wrapText="1"/>
    </xf>
    <xf numFmtId="164" fontId="6" fillId="2" borderId="1" xfId="0" applyNumberFormat="1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3" fillId="0" borderId="0" xfId="0" applyFont="1"/>
    <xf numFmtId="165" fontId="3" fillId="2" borderId="1" xfId="0" applyNumberFormat="1" applyFont="1" applyFill="1" applyBorder="1" applyAlignment="1">
      <alignment horizontal="center" vertical="center"/>
    </xf>
    <xf numFmtId="0" fontId="8" fillId="2" borderId="1" xfId="0" applyFont="1" applyFill="1" applyBorder="1" applyAlignment="1">
      <alignment horizontal="center" vertical="center" wrapText="1"/>
    </xf>
    <xf numFmtId="0" fontId="3" fillId="0" borderId="1" xfId="0" applyFont="1" applyBorder="1"/>
    <xf numFmtId="0" fontId="3" fillId="0" borderId="0" xfId="0" applyFont="1" applyBorder="1"/>
    <xf numFmtId="0" fontId="8" fillId="2" borderId="1" xfId="0" applyFont="1" applyFill="1" applyBorder="1" applyAlignment="1">
      <alignment horizontal="center"/>
    </xf>
    <xf numFmtId="165" fontId="3" fillId="3" borderId="1" xfId="0" applyNumberFormat="1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165" fontId="3" fillId="0" borderId="1" xfId="0" applyNumberFormat="1" applyFont="1" applyBorder="1"/>
    <xf numFmtId="165" fontId="3" fillId="0" borderId="0" xfId="0" applyNumberFormat="1" applyFont="1" applyAlignment="1">
      <alignment horizontal="center"/>
    </xf>
    <xf numFmtId="0" fontId="3" fillId="2" borderId="1" xfId="0" applyFont="1" applyFill="1" applyBorder="1"/>
    <xf numFmtId="165" fontId="4" fillId="0" borderId="1" xfId="0" applyNumberFormat="1" applyFont="1" applyBorder="1"/>
    <xf numFmtId="0" fontId="3" fillId="2" borderId="0" xfId="0" applyFont="1" applyFill="1"/>
    <xf numFmtId="0" fontId="11" fillId="0" borderId="1" xfId="0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/>
    </xf>
    <xf numFmtId="0" fontId="3" fillId="0" borderId="1" xfId="0" applyFont="1" applyBorder="1" applyAlignment="1">
      <alignment vertical="center"/>
    </xf>
    <xf numFmtId="165" fontId="9" fillId="2" borderId="1" xfId="0" applyNumberFormat="1" applyFont="1" applyFill="1" applyBorder="1" applyAlignment="1">
      <alignment horizontal="center" vertical="center" wrapText="1"/>
    </xf>
    <xf numFmtId="165" fontId="9" fillId="3" borderId="1" xfId="0" applyNumberFormat="1" applyFont="1" applyFill="1" applyBorder="1" applyAlignment="1">
      <alignment horizontal="center" vertical="center"/>
    </xf>
    <xf numFmtId="0" fontId="9" fillId="3" borderId="1" xfId="0" applyFont="1" applyFill="1" applyBorder="1" applyAlignment="1">
      <alignment horizontal="center" vertical="center" wrapText="1"/>
    </xf>
    <xf numFmtId="4" fontId="9" fillId="3" borderId="1" xfId="0" applyNumberFormat="1" applyFont="1" applyFill="1" applyBorder="1" applyAlignment="1">
      <alignment horizontal="center" vertical="center"/>
    </xf>
    <xf numFmtId="165" fontId="8" fillId="2" borderId="1" xfId="0" applyNumberFormat="1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165" fontId="12" fillId="3" borderId="1" xfId="0" applyNumberFormat="1" applyFont="1" applyFill="1" applyBorder="1" applyAlignment="1">
      <alignment horizontal="center" vertical="center"/>
    </xf>
    <xf numFmtId="165" fontId="9" fillId="4" borderId="1" xfId="0" applyNumberFormat="1" applyFont="1" applyFill="1" applyBorder="1" applyAlignment="1">
      <alignment horizontal="center" vertical="center"/>
    </xf>
    <xf numFmtId="0" fontId="13" fillId="0" borderId="1" xfId="0" applyFont="1" applyFill="1" applyBorder="1" applyAlignment="1">
      <alignment horizontal="center" vertical="center"/>
    </xf>
    <xf numFmtId="0" fontId="22" fillId="0" borderId="1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/>
    </xf>
    <xf numFmtId="0" fontId="16" fillId="2" borderId="1" xfId="0" applyFont="1" applyFill="1" applyBorder="1" applyAlignment="1">
      <alignment horizontal="center" vertical="center"/>
    </xf>
    <xf numFmtId="0" fontId="16" fillId="0" borderId="1" xfId="0" applyFont="1" applyFill="1" applyBorder="1" applyAlignment="1">
      <alignment horizontal="center" vertical="center"/>
    </xf>
    <xf numFmtId="0" fontId="26" fillId="0" borderId="1" xfId="0" applyFont="1" applyFill="1" applyBorder="1" applyAlignment="1">
      <alignment horizontal="center"/>
    </xf>
    <xf numFmtId="0" fontId="26" fillId="0" borderId="1" xfId="0" applyFont="1" applyBorder="1" applyAlignment="1">
      <alignment horizontal="center"/>
    </xf>
    <xf numFmtId="0" fontId="14" fillId="0" borderId="1" xfId="0" applyFont="1" applyFill="1" applyBorder="1" applyAlignment="1">
      <alignment horizontal="center" vertical="center" wrapText="1"/>
    </xf>
    <xf numFmtId="0" fontId="19" fillId="0" borderId="1" xfId="0" applyFont="1" applyBorder="1" applyAlignment="1">
      <alignment wrapText="1"/>
    </xf>
    <xf numFmtId="0" fontId="4" fillId="0" borderId="0" xfId="0" applyFont="1" applyFill="1"/>
    <xf numFmtId="0" fontId="5" fillId="0" borderId="0" xfId="0" applyFont="1"/>
    <xf numFmtId="165" fontId="5" fillId="2" borderId="1" xfId="0" applyNumberFormat="1" applyFont="1" applyFill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vertical="center"/>
    </xf>
    <xf numFmtId="0" fontId="9" fillId="4" borderId="1" xfId="0" applyFont="1" applyFill="1" applyBorder="1" applyAlignment="1">
      <alignment horizontal="center" vertical="center" wrapText="1"/>
    </xf>
    <xf numFmtId="0" fontId="9" fillId="4" borderId="3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165" fontId="12" fillId="0" borderId="1" xfId="0" applyNumberFormat="1" applyFont="1" applyFill="1" applyBorder="1" applyAlignment="1">
      <alignment horizontal="center" vertical="center"/>
    </xf>
    <xf numFmtId="0" fontId="12" fillId="0" borderId="0" xfId="0" applyFont="1"/>
    <xf numFmtId="0" fontId="4" fillId="0" borderId="1" xfId="0" applyFont="1" applyFill="1" applyBorder="1" applyAlignment="1">
      <alignment horizontal="center" vertical="center"/>
    </xf>
    <xf numFmtId="0" fontId="4" fillId="5" borderId="1" xfId="0" applyFont="1" applyFill="1" applyBorder="1" applyAlignment="1">
      <alignment horizontal="center"/>
    </xf>
    <xf numFmtId="0" fontId="14" fillId="0" borderId="1" xfId="0" applyFont="1" applyFill="1" applyBorder="1" applyAlignment="1">
      <alignment horizontal="center" vertical="center"/>
    </xf>
    <xf numFmtId="165" fontId="8" fillId="2" borderId="1" xfId="0" applyNumberFormat="1" applyFont="1" applyFill="1" applyBorder="1" applyAlignment="1">
      <alignment horizontal="center" vertical="center" wrapText="1"/>
    </xf>
    <xf numFmtId="1" fontId="26" fillId="0" borderId="1" xfId="0" applyNumberFormat="1" applyFont="1" applyFill="1" applyBorder="1" applyAlignment="1">
      <alignment horizontal="center"/>
    </xf>
    <xf numFmtId="0" fontId="4" fillId="0" borderId="0" xfId="0" applyFont="1" applyFill="1" applyBorder="1"/>
    <xf numFmtId="0" fontId="33" fillId="0" borderId="1" xfId="0" applyFont="1" applyBorder="1" applyAlignment="1">
      <alignment horizontal="center"/>
    </xf>
    <xf numFmtId="0" fontId="33" fillId="0" borderId="1" xfId="0" applyFont="1" applyFill="1" applyBorder="1" applyAlignment="1">
      <alignment horizontal="center"/>
    </xf>
    <xf numFmtId="0" fontId="12" fillId="0" borderId="1" xfId="0" applyFont="1" applyFill="1" applyBorder="1" applyAlignment="1">
      <alignment horizontal="center" vertical="center" textRotation="90"/>
    </xf>
    <xf numFmtId="1" fontId="34" fillId="0" borderId="1" xfId="0" applyNumberFormat="1" applyFont="1" applyFill="1" applyBorder="1" applyAlignment="1">
      <alignment horizontal="center"/>
    </xf>
    <xf numFmtId="0" fontId="15" fillId="2" borderId="1" xfId="0" applyFont="1" applyFill="1" applyBorder="1" applyAlignment="1">
      <alignment horizontal="center" vertical="center"/>
    </xf>
    <xf numFmtId="0" fontId="26" fillId="0" borderId="1" xfId="0" applyFont="1" applyFill="1" applyBorder="1" applyAlignment="1">
      <alignment horizontal="center" vertical="center"/>
    </xf>
    <xf numFmtId="1" fontId="26" fillId="0" borderId="1" xfId="0" applyNumberFormat="1" applyFont="1" applyFill="1" applyBorder="1" applyAlignment="1">
      <alignment horizontal="center" vertical="center"/>
    </xf>
    <xf numFmtId="165" fontId="12" fillId="3" borderId="3" xfId="0" applyNumberFormat="1" applyFont="1" applyFill="1" applyBorder="1" applyAlignment="1">
      <alignment horizontal="center" vertical="center"/>
    </xf>
    <xf numFmtId="1" fontId="34" fillId="0" borderId="1" xfId="0" applyNumberFormat="1" applyFont="1" applyFill="1" applyBorder="1" applyAlignment="1">
      <alignment horizontal="center" vertical="center"/>
    </xf>
    <xf numFmtId="168" fontId="34" fillId="0" borderId="1" xfId="0" applyNumberFormat="1" applyFont="1" applyFill="1" applyBorder="1" applyAlignment="1">
      <alignment horizontal="center" vertical="center"/>
    </xf>
    <xf numFmtId="1" fontId="14" fillId="0" borderId="1" xfId="0" applyNumberFormat="1" applyFont="1" applyFill="1" applyBorder="1" applyAlignment="1">
      <alignment horizontal="center" vertical="center" wrapText="1"/>
    </xf>
    <xf numFmtId="0" fontId="33" fillId="0" borderId="1" xfId="0" applyFont="1" applyFill="1" applyBorder="1" applyAlignment="1">
      <alignment horizontal="center" vertical="center"/>
    </xf>
    <xf numFmtId="0" fontId="15" fillId="0" borderId="1" xfId="0" applyFont="1" applyBorder="1" applyAlignment="1">
      <alignment horizontal="center" vertical="center" wrapText="1"/>
    </xf>
    <xf numFmtId="1" fontId="14" fillId="0" borderId="1" xfId="0" quotePrefix="1" applyNumberFormat="1" applyFont="1" applyFill="1" applyBorder="1" applyAlignment="1">
      <alignment horizontal="center" vertical="center" wrapText="1"/>
    </xf>
    <xf numFmtId="0" fontId="33" fillId="0" borderId="1" xfId="0" applyFont="1" applyBorder="1" applyAlignment="1">
      <alignment horizontal="center" vertical="center"/>
    </xf>
    <xf numFmtId="0" fontId="4" fillId="0" borderId="1" xfId="0" applyFont="1" applyFill="1" applyBorder="1" applyAlignment="1">
      <alignment horizontal="center"/>
    </xf>
    <xf numFmtId="0" fontId="4" fillId="0" borderId="1" xfId="0" applyFont="1" applyBorder="1" applyAlignment="1">
      <alignment horizontal="center" wrapText="1"/>
    </xf>
    <xf numFmtId="0" fontId="35" fillId="0" borderId="0" xfId="0" applyFont="1" applyBorder="1"/>
    <xf numFmtId="0" fontId="36" fillId="0" borderId="0" xfId="0" applyFont="1" applyBorder="1" applyAlignment="1">
      <alignment horizontal="center"/>
    </xf>
    <xf numFmtId="0" fontId="35" fillId="0" borderId="0" xfId="0" applyFont="1"/>
    <xf numFmtId="0" fontId="7" fillId="0" borderId="1" xfId="0" applyFont="1" applyBorder="1"/>
    <xf numFmtId="0" fontId="7" fillId="0" borderId="1" xfId="0" applyNumberFormat="1" applyFont="1" applyBorder="1" applyAlignment="1">
      <alignment horizontal="center" vertical="center" wrapText="1"/>
    </xf>
    <xf numFmtId="0" fontId="36" fillId="0" borderId="0" xfId="0" applyFont="1" applyBorder="1" applyAlignment="1">
      <alignment horizontal="center" vertical="center"/>
    </xf>
    <xf numFmtId="0" fontId="33" fillId="0" borderId="0" xfId="0" applyFont="1"/>
    <xf numFmtId="0" fontId="7" fillId="0" borderId="1" xfId="0" applyFont="1" applyBorder="1" applyAlignment="1">
      <alignment vertical="center"/>
    </xf>
    <xf numFmtId="0" fontId="7" fillId="0" borderId="1" xfId="0" applyFont="1" applyBorder="1" applyAlignment="1">
      <alignment vertical="center" wrapText="1"/>
    </xf>
    <xf numFmtId="0" fontId="7" fillId="0" borderId="1" xfId="0" applyFont="1" applyBorder="1" applyAlignment="1">
      <alignment horizontal="center"/>
    </xf>
    <xf numFmtId="0" fontId="12" fillId="0" borderId="1" xfId="0" applyFont="1" applyBorder="1" applyAlignment="1">
      <alignment horizontal="center"/>
    </xf>
    <xf numFmtId="0" fontId="7" fillId="0" borderId="0" xfId="0" applyFont="1" applyBorder="1" applyAlignment="1">
      <alignment horizontal="center" vertical="center"/>
    </xf>
    <xf numFmtId="0" fontId="7" fillId="0" borderId="0" xfId="0" applyFont="1" applyBorder="1" applyAlignment="1">
      <alignment horizontal="left" vertical="center"/>
    </xf>
    <xf numFmtId="0" fontId="12" fillId="0" borderId="0" xfId="0" applyFont="1" applyBorder="1" applyAlignment="1">
      <alignment horizontal="center" vertical="center"/>
    </xf>
    <xf numFmtId="0" fontId="7" fillId="0" borderId="0" xfId="0" applyFont="1" applyBorder="1" applyAlignment="1">
      <alignment horizontal="left" vertical="center" wrapText="1"/>
    </xf>
    <xf numFmtId="0" fontId="7" fillId="0" borderId="0" xfId="0" applyFont="1" applyBorder="1" applyAlignment="1">
      <alignment vertical="center" wrapText="1"/>
    </xf>
    <xf numFmtId="0" fontId="38" fillId="0" borderId="0" xfId="0" applyFont="1" applyBorder="1" applyAlignment="1">
      <alignment horizontal="left"/>
    </xf>
    <xf numFmtId="0" fontId="39" fillId="0" borderId="0" xfId="0" applyFont="1" applyBorder="1" applyAlignment="1">
      <alignment horizontal="left"/>
    </xf>
    <xf numFmtId="0" fontId="35" fillId="0" borderId="2" xfId="0" applyFont="1" applyBorder="1" applyAlignment="1">
      <alignment horizontal="center" vertical="center"/>
    </xf>
    <xf numFmtId="0" fontId="36" fillId="0" borderId="0" xfId="0" applyFont="1" applyAlignment="1">
      <alignment horizontal="center"/>
    </xf>
    <xf numFmtId="0" fontId="35" fillId="0" borderId="0" xfId="0" applyFont="1" applyAlignment="1">
      <alignment horizontal="center"/>
    </xf>
    <xf numFmtId="0" fontId="35" fillId="0" borderId="0" xfId="0" applyFont="1" applyAlignment="1">
      <alignment horizontal="center" vertical="center"/>
    </xf>
    <xf numFmtId="0" fontId="14" fillId="2" borderId="1" xfId="0" applyFont="1" applyFill="1" applyBorder="1" applyAlignment="1">
      <alignment horizontal="center" vertical="center"/>
    </xf>
    <xf numFmtId="0" fontId="40" fillId="0" borderId="1" xfId="0" applyFont="1" applyBorder="1" applyAlignment="1">
      <alignment horizontal="center" vertical="center"/>
    </xf>
    <xf numFmtId="0" fontId="43" fillId="0" borderId="0" xfId="0" applyFont="1"/>
    <xf numFmtId="0" fontId="44" fillId="0" borderId="0" xfId="0" applyFont="1"/>
    <xf numFmtId="0" fontId="7" fillId="4" borderId="5" xfId="0" applyFont="1" applyFill="1" applyBorder="1" applyAlignment="1">
      <alignment horizontal="center" vertical="center"/>
    </xf>
    <xf numFmtId="0" fontId="7" fillId="8" borderId="1" xfId="0" applyFont="1" applyFill="1" applyBorder="1" applyAlignment="1">
      <alignment horizontal="center" vertical="center"/>
    </xf>
    <xf numFmtId="0" fontId="21" fillId="0" borderId="1" xfId="0" applyFont="1" applyBorder="1" applyAlignment="1">
      <alignment horizontal="center" vertical="center"/>
    </xf>
    <xf numFmtId="0" fontId="21" fillId="0" borderId="0" xfId="0" applyFont="1"/>
    <xf numFmtId="0" fontId="17" fillId="0" borderId="0" xfId="0" applyFont="1"/>
    <xf numFmtId="0" fontId="14" fillId="0" borderId="1" xfId="0" applyFont="1" applyBorder="1" applyAlignment="1">
      <alignment horizontal="center" vertical="center" wrapText="1"/>
    </xf>
    <xf numFmtId="0" fontId="41" fillId="3" borderId="3" xfId="0" applyFont="1" applyFill="1" applyBorder="1" applyAlignment="1">
      <alignment horizontal="center" vertical="center" wrapText="1"/>
    </xf>
    <xf numFmtId="1" fontId="41" fillId="3" borderId="1" xfId="0" applyNumberFormat="1" applyFont="1" applyFill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left" vertical="center" wrapText="1"/>
    </xf>
    <xf numFmtId="164" fontId="12" fillId="0" borderId="3" xfId="0" applyNumberFormat="1" applyFont="1" applyFill="1" applyBorder="1" applyAlignment="1">
      <alignment horizontal="center" vertical="center" wrapText="1"/>
    </xf>
    <xf numFmtId="164" fontId="12" fillId="3" borderId="3" xfId="0" applyNumberFormat="1" applyFont="1" applyFill="1" applyBorder="1" applyAlignment="1">
      <alignment horizontal="center" vertical="center" wrapText="1"/>
    </xf>
    <xf numFmtId="0" fontId="12" fillId="0" borderId="3" xfId="0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0" fontId="48" fillId="0" borderId="0" xfId="0" applyFont="1" applyBorder="1"/>
    <xf numFmtId="0" fontId="48" fillId="0" borderId="0" xfId="0" applyFont="1" applyBorder="1" applyAlignment="1">
      <alignment horizontal="center"/>
    </xf>
    <xf numFmtId="0" fontId="47" fillId="3" borderId="1" xfId="6" applyFont="1" applyFill="1" applyBorder="1" applyAlignment="1">
      <alignment horizontal="center" vertical="center" wrapText="1"/>
    </xf>
    <xf numFmtId="0" fontId="47" fillId="0" borderId="1" xfId="6" applyFont="1" applyBorder="1"/>
    <xf numFmtId="0" fontId="47" fillId="0" borderId="1" xfId="6" applyFont="1" applyBorder="1" applyAlignment="1">
      <alignment horizontal="center"/>
    </xf>
    <xf numFmtId="0" fontId="47" fillId="2" borderId="1" xfId="6" applyFont="1" applyFill="1" applyBorder="1" applyAlignment="1">
      <alignment horizontal="center" vertical="center" wrapText="1"/>
    </xf>
    <xf numFmtId="0" fontId="50" fillId="0" borderId="1" xfId="6" applyNumberFormat="1" applyFont="1" applyBorder="1" applyAlignment="1">
      <alignment horizontal="center"/>
    </xf>
    <xf numFmtId="49" fontId="50" fillId="0" borderId="1" xfId="6" applyNumberFormat="1" applyFont="1" applyBorder="1" applyAlignment="1">
      <alignment horizontal="center"/>
    </xf>
    <xf numFmtId="0" fontId="47" fillId="3" borderId="1" xfId="6" applyFont="1" applyFill="1" applyBorder="1" applyAlignment="1">
      <alignment vertical="center"/>
    </xf>
    <xf numFmtId="0" fontId="47" fillId="3" borderId="1" xfId="6" applyFont="1" applyFill="1" applyBorder="1" applyAlignment="1">
      <alignment horizontal="center" wrapText="1"/>
    </xf>
    <xf numFmtId="0" fontId="49" fillId="3" borderId="1" xfId="6" applyFont="1" applyFill="1" applyBorder="1" applyAlignment="1">
      <alignment horizontal="center" vertical="center" wrapText="1"/>
    </xf>
    <xf numFmtId="165" fontId="49" fillId="3" borderId="1" xfId="6" applyNumberFormat="1" applyFont="1" applyFill="1" applyBorder="1" applyAlignment="1">
      <alignment horizontal="center" vertical="center" wrapText="1"/>
    </xf>
    <xf numFmtId="0" fontId="49" fillId="3" borderId="1" xfId="6" applyFont="1" applyFill="1" applyBorder="1" applyAlignment="1">
      <alignment vertical="center" wrapText="1"/>
    </xf>
    <xf numFmtId="0" fontId="49" fillId="3" borderId="1" xfId="6" applyNumberFormat="1" applyFont="1" applyFill="1" applyBorder="1" applyAlignment="1">
      <alignment horizontal="center" vertical="center" wrapText="1"/>
    </xf>
    <xf numFmtId="0" fontId="48" fillId="0" borderId="0" xfId="6" applyFont="1" applyBorder="1"/>
    <xf numFmtId="0" fontId="47" fillId="0" borderId="0" xfId="6" applyFont="1" applyBorder="1"/>
    <xf numFmtId="0" fontId="49" fillId="3" borderId="1" xfId="6" applyFont="1" applyFill="1" applyBorder="1" applyAlignment="1">
      <alignment vertical="center"/>
    </xf>
    <xf numFmtId="0" fontId="49" fillId="3" borderId="1" xfId="6" applyFont="1" applyFill="1" applyBorder="1" applyAlignment="1">
      <alignment horizontal="center" wrapText="1"/>
    </xf>
    <xf numFmtId="1" fontId="48" fillId="0" borderId="0" xfId="0" applyNumberFormat="1" applyFont="1" applyBorder="1"/>
    <xf numFmtId="0" fontId="48" fillId="0" borderId="1" xfId="0" applyFont="1" applyBorder="1"/>
    <xf numFmtId="0" fontId="48" fillId="0" borderId="1" xfId="0" applyFont="1" applyBorder="1" applyAlignment="1">
      <alignment horizontal="center"/>
    </xf>
    <xf numFmtId="0" fontId="47" fillId="8" borderId="1" xfId="6" applyFont="1" applyFill="1" applyBorder="1"/>
    <xf numFmtId="0" fontId="47" fillId="8" borderId="1" xfId="6" applyFont="1" applyFill="1" applyBorder="1" applyAlignment="1">
      <alignment horizontal="center"/>
    </xf>
    <xf numFmtId="0" fontId="49" fillId="8" borderId="1" xfId="6" applyNumberFormat="1" applyFont="1" applyFill="1" applyBorder="1" applyAlignment="1">
      <alignment horizontal="center" vertical="center" wrapText="1"/>
    </xf>
    <xf numFmtId="0" fontId="49" fillId="8" borderId="1" xfId="6" applyNumberFormat="1" applyFont="1" applyFill="1" applyBorder="1" applyAlignment="1">
      <alignment horizontal="center" vertical="center"/>
    </xf>
    <xf numFmtId="0" fontId="49" fillId="8" borderId="1" xfId="6" applyNumberFormat="1" applyFont="1" applyFill="1" applyBorder="1" applyAlignment="1">
      <alignment vertical="center" wrapText="1"/>
    </xf>
    <xf numFmtId="0" fontId="47" fillId="8" borderId="1" xfId="6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/>
    </xf>
    <xf numFmtId="0" fontId="13" fillId="0" borderId="4" xfId="0" applyFont="1" applyBorder="1" applyAlignment="1">
      <alignment horizontal="left" vertical="top" wrapText="1"/>
    </xf>
    <xf numFmtId="0" fontId="4" fillId="2" borderId="1" xfId="0" applyFont="1" applyFill="1" applyBorder="1" applyAlignment="1">
      <alignment horizontal="center" vertical="center" wrapText="1"/>
    </xf>
    <xf numFmtId="0" fontId="4" fillId="5" borderId="1" xfId="0" applyFont="1" applyFill="1" applyBorder="1" applyAlignment="1">
      <alignment horizontal="center" vertical="center" wrapText="1"/>
    </xf>
    <xf numFmtId="0" fontId="12" fillId="3" borderId="1" xfId="0" applyFont="1" applyFill="1" applyBorder="1" applyAlignment="1">
      <alignment horizontal="center" vertical="center" wrapText="1"/>
    </xf>
    <xf numFmtId="1" fontId="12" fillId="3" borderId="1" xfId="0" applyNumberFormat="1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 wrapText="1"/>
    </xf>
    <xf numFmtId="0" fontId="3" fillId="2" borderId="3" xfId="0" applyFont="1" applyFill="1" applyBorder="1" applyAlignment="1">
      <alignment horizontal="left" vertical="center"/>
    </xf>
    <xf numFmtId="0" fontId="48" fillId="0" borderId="0" xfId="0" applyFont="1"/>
    <xf numFmtId="169" fontId="48" fillId="0" borderId="1" xfId="0" applyNumberFormat="1" applyFont="1" applyFill="1" applyBorder="1" applyAlignment="1">
      <alignment horizontal="right" vertical="top"/>
    </xf>
    <xf numFmtId="169" fontId="53" fillId="0" borderId="1" xfId="0" applyNumberFormat="1" applyFont="1" applyFill="1" applyBorder="1" applyAlignment="1">
      <alignment horizontal="right" vertical="top"/>
    </xf>
    <xf numFmtId="0" fontId="55" fillId="0" borderId="1" xfId="0" applyFont="1" applyBorder="1" applyAlignment="1">
      <alignment horizontal="left" vertical="center" wrapText="1"/>
    </xf>
    <xf numFmtId="169" fontId="53" fillId="0" borderId="1" xfId="0" applyNumberFormat="1" applyFont="1" applyBorder="1" applyAlignment="1">
      <alignment horizontal="center" vertical="top"/>
    </xf>
    <xf numFmtId="1" fontId="53" fillId="0" borderId="1" xfId="0" applyNumberFormat="1" applyFont="1" applyBorder="1" applyAlignment="1">
      <alignment horizontal="center" vertical="top"/>
    </xf>
    <xf numFmtId="0" fontId="53" fillId="0" borderId="1" xfId="0" applyFont="1" applyBorder="1" applyAlignment="1">
      <alignment horizontal="justify" vertical="top" wrapText="1"/>
    </xf>
    <xf numFmtId="0" fontId="55" fillId="0" borderId="1" xfId="0" applyFont="1" applyBorder="1" applyAlignment="1">
      <alignment horizontal="center" vertical="top" wrapText="1"/>
    </xf>
    <xf numFmtId="1" fontId="48" fillId="0" borderId="1" xfId="0" applyNumberFormat="1" applyFont="1" applyBorder="1" applyAlignment="1">
      <alignment horizontal="center" vertical="top"/>
    </xf>
    <xf numFmtId="0" fontId="14" fillId="0" borderId="1" xfId="0" applyFont="1" applyBorder="1" applyAlignment="1">
      <alignment horizontal="center" wrapText="1"/>
    </xf>
    <xf numFmtId="0" fontId="53" fillId="0" borderId="1" xfId="0" applyFont="1" applyBorder="1" applyAlignment="1">
      <alignment vertical="top" wrapText="1"/>
    </xf>
    <xf numFmtId="0" fontId="55" fillId="0" borderId="1" xfId="0" applyFont="1" applyBorder="1" applyAlignment="1">
      <alignment horizontal="center" wrapText="1"/>
    </xf>
    <xf numFmtId="0" fontId="15" fillId="0" borderId="1" xfId="0" applyFont="1" applyBorder="1" applyAlignment="1">
      <alignment horizontal="center" vertical="top" wrapText="1"/>
    </xf>
    <xf numFmtId="0" fontId="53" fillId="0" borderId="1" xfId="0" applyFont="1" applyBorder="1" applyAlignment="1">
      <alignment horizontal="center" vertical="top" wrapText="1"/>
    </xf>
    <xf numFmtId="0" fontId="26" fillId="0" borderId="1" xfId="0" applyFont="1" applyBorder="1" applyAlignment="1">
      <alignment horizontal="center" wrapText="1"/>
    </xf>
    <xf numFmtId="0" fontId="55" fillId="0" borderId="1" xfId="0" applyFont="1" applyBorder="1" applyAlignment="1">
      <alignment vertical="top" wrapText="1"/>
    </xf>
    <xf numFmtId="0" fontId="53" fillId="0" borderId="1" xfId="0" applyFont="1" applyBorder="1" applyAlignment="1">
      <alignment wrapText="1"/>
    </xf>
    <xf numFmtId="0" fontId="53" fillId="0" borderId="1" xfId="0" applyFont="1" applyBorder="1" applyAlignment="1">
      <alignment horizontal="center" wrapText="1"/>
    </xf>
    <xf numFmtId="0" fontId="21" fillId="0" borderId="1" xfId="0" applyFont="1" applyFill="1" applyBorder="1" applyAlignment="1">
      <alignment horizontal="center" vertical="top" wrapText="1"/>
    </xf>
    <xf numFmtId="169" fontId="53" fillId="0" borderId="1" xfId="0" applyNumberFormat="1" applyFont="1" applyFill="1" applyBorder="1" applyAlignment="1">
      <alignment horizontal="center" vertical="top"/>
    </xf>
    <xf numFmtId="0" fontId="55" fillId="0" borderId="1" xfId="0" applyFont="1" applyFill="1" applyBorder="1" applyAlignment="1">
      <alignment horizontal="center" vertical="top" wrapText="1"/>
    </xf>
    <xf numFmtId="1" fontId="53" fillId="0" borderId="1" xfId="0" applyNumberFormat="1" applyFont="1" applyFill="1" applyBorder="1" applyAlignment="1">
      <alignment horizontal="center" vertical="top"/>
    </xf>
    <xf numFmtId="0" fontId="14" fillId="0" borderId="1" xfId="0" applyFont="1" applyFill="1" applyBorder="1" applyAlignment="1">
      <alignment horizontal="center" wrapText="1"/>
    </xf>
    <xf numFmtId="1" fontId="55" fillId="0" borderId="1" xfId="0" applyNumberFormat="1" applyFont="1" applyFill="1" applyBorder="1" applyAlignment="1">
      <alignment horizontal="center"/>
    </xf>
    <xf numFmtId="0" fontId="55" fillId="0" borderId="1" xfId="0" applyFont="1" applyFill="1" applyBorder="1" applyAlignment="1">
      <alignment horizontal="center"/>
    </xf>
    <xf numFmtId="0" fontId="55" fillId="0" borderId="1" xfId="0" applyFont="1" applyFill="1" applyBorder="1" applyAlignment="1">
      <alignment horizontal="left" wrapText="1"/>
    </xf>
    <xf numFmtId="0" fontId="55" fillId="0" borderId="1" xfId="0" applyFont="1" applyFill="1" applyBorder="1" applyAlignment="1">
      <alignment horizontal="center" wrapText="1"/>
    </xf>
    <xf numFmtId="0" fontId="53" fillId="0" borderId="1" xfId="0" applyFont="1" applyBorder="1"/>
    <xf numFmtId="0" fontId="53" fillId="0" borderId="1" xfId="0" applyFont="1" applyBorder="1" applyAlignment="1">
      <alignment horizontal="center"/>
    </xf>
    <xf numFmtId="0" fontId="53" fillId="0" borderId="1" xfId="0" applyFont="1" applyFill="1" applyBorder="1" applyAlignment="1">
      <alignment horizontal="left" vertical="top" wrapText="1"/>
    </xf>
    <xf numFmtId="1" fontId="48" fillId="0" borderId="1" xfId="0" applyNumberFormat="1" applyFont="1" applyFill="1" applyBorder="1" applyAlignment="1">
      <alignment horizontal="center" vertical="top"/>
    </xf>
    <xf numFmtId="0" fontId="53" fillId="0" borderId="1" xfId="0" applyFont="1" applyFill="1" applyBorder="1"/>
    <xf numFmtId="0" fontId="48" fillId="0" borderId="1" xfId="0" applyFont="1" applyFill="1" applyBorder="1"/>
    <xf numFmtId="0" fontId="48" fillId="0" borderId="0" xfId="0" applyFont="1" applyBorder="1" applyAlignment="1">
      <alignment horizontal="center" vertical="top"/>
    </xf>
    <xf numFmtId="169" fontId="48" fillId="0" borderId="0" xfId="0" applyNumberFormat="1" applyFont="1" applyBorder="1" applyAlignment="1">
      <alignment horizontal="right" vertical="top"/>
    </xf>
    <xf numFmtId="0" fontId="14" fillId="0" borderId="0" xfId="0" applyFont="1" applyBorder="1" applyAlignment="1">
      <alignment horizontal="justify" vertical="top" wrapText="1"/>
    </xf>
    <xf numFmtId="169" fontId="48" fillId="0" borderId="0" xfId="0" applyNumberFormat="1" applyFont="1" applyBorder="1" applyAlignment="1">
      <alignment horizontal="center" vertical="top"/>
    </xf>
    <xf numFmtId="0" fontId="56" fillId="0" borderId="0" xfId="0" applyFont="1" applyBorder="1" applyAlignment="1">
      <alignment horizontal="center" vertical="top" wrapText="1"/>
    </xf>
    <xf numFmtId="1" fontId="48" fillId="0" borderId="0" xfId="0" applyNumberFormat="1" applyFont="1" applyBorder="1" applyAlignment="1">
      <alignment horizontal="center" vertical="top"/>
    </xf>
    <xf numFmtId="0" fontId="14" fillId="0" borderId="0" xfId="0" applyFont="1" applyBorder="1" applyAlignment="1">
      <alignment horizontal="center" wrapText="1"/>
    </xf>
    <xf numFmtId="0" fontId="50" fillId="0" borderId="1" xfId="0" applyFont="1" applyBorder="1" applyAlignment="1">
      <alignment wrapText="1"/>
    </xf>
    <xf numFmtId="0" fontId="53" fillId="0" borderId="1" xfId="0" applyFont="1" applyFill="1" applyBorder="1" applyAlignment="1">
      <alignment horizontal="center"/>
    </xf>
    <xf numFmtId="0" fontId="52" fillId="0" borderId="1" xfId="0" applyFont="1" applyFill="1" applyBorder="1" applyAlignment="1">
      <alignment horizontal="center" wrapText="1"/>
    </xf>
    <xf numFmtId="0" fontId="53" fillId="0" borderId="1" xfId="0" applyFont="1" applyFill="1" applyBorder="1" applyAlignment="1">
      <alignment horizontal="center" vertical="top" wrapText="1"/>
    </xf>
    <xf numFmtId="0" fontId="53" fillId="0" borderId="1" xfId="0" applyFont="1" applyFill="1" applyBorder="1" applyAlignment="1">
      <alignment horizontal="center" wrapText="1"/>
    </xf>
    <xf numFmtId="0" fontId="53" fillId="0" borderId="1" xfId="0" applyFont="1" applyFill="1" applyBorder="1" applyAlignment="1">
      <alignment horizontal="justify" vertical="top" wrapText="1"/>
    </xf>
    <xf numFmtId="0" fontId="53" fillId="0" borderId="1" xfId="0" applyFont="1" applyFill="1" applyBorder="1" applyAlignment="1">
      <alignment wrapText="1"/>
    </xf>
    <xf numFmtId="0" fontId="48" fillId="0" borderId="1" xfId="0" applyFont="1" applyFill="1" applyBorder="1" applyAlignment="1">
      <alignment horizontal="center"/>
    </xf>
    <xf numFmtId="0" fontId="54" fillId="0" borderId="1" xfId="0" applyFont="1" applyFill="1" applyBorder="1" applyAlignment="1">
      <alignment horizontal="center"/>
    </xf>
    <xf numFmtId="0" fontId="52" fillId="0" borderId="1" xfId="0" applyFont="1" applyFill="1" applyBorder="1" applyAlignment="1">
      <alignment wrapText="1"/>
    </xf>
    <xf numFmtId="0" fontId="21" fillId="0" borderId="1" xfId="0" applyFont="1" applyFill="1" applyBorder="1" applyAlignment="1">
      <alignment horizontal="justify" vertical="top" wrapText="1"/>
    </xf>
    <xf numFmtId="0" fontId="54" fillId="0" borderId="1" xfId="0" applyNumberFormat="1" applyFont="1" applyBorder="1" applyAlignment="1">
      <alignment horizontal="center" vertical="center" wrapText="1"/>
    </xf>
    <xf numFmtId="49" fontId="53" fillId="0" borderId="5" xfId="0" applyNumberFormat="1" applyFont="1" applyBorder="1" applyAlignment="1">
      <alignment horizontal="center" vertical="center"/>
    </xf>
    <xf numFmtId="49" fontId="53" fillId="0" borderId="1" xfId="0" applyNumberFormat="1" applyFont="1" applyBorder="1" applyAlignment="1">
      <alignment horizontal="center" vertical="center"/>
    </xf>
    <xf numFmtId="49" fontId="53" fillId="2" borderId="1" xfId="0" applyNumberFormat="1" applyFont="1" applyFill="1" applyBorder="1" applyAlignment="1">
      <alignment horizontal="center" vertical="center"/>
    </xf>
    <xf numFmtId="49" fontId="53" fillId="2" borderId="5" xfId="0" applyNumberFormat="1" applyFont="1" applyFill="1" applyBorder="1" applyAlignment="1">
      <alignment horizontal="center" vertical="center"/>
    </xf>
    <xf numFmtId="169" fontId="54" fillId="0" borderId="1" xfId="0" applyNumberFormat="1" applyFont="1" applyFill="1" applyBorder="1" applyAlignment="1">
      <alignment horizontal="center" vertical="top" wrapText="1"/>
    </xf>
    <xf numFmtId="0" fontId="53" fillId="0" borderId="1" xfId="0" applyFont="1" applyBorder="1" applyAlignment="1">
      <alignment vertical="center" wrapText="1"/>
    </xf>
    <xf numFmtId="169" fontId="53" fillId="0" borderId="1" xfId="0" applyNumberFormat="1" applyFont="1" applyBorder="1" applyAlignment="1">
      <alignment horizontal="left" vertical="top" wrapText="1"/>
    </xf>
    <xf numFmtId="169" fontId="45" fillId="0" borderId="1" xfId="0" applyNumberFormat="1" applyFont="1" applyFill="1" applyBorder="1" applyAlignment="1">
      <alignment horizontal="center" vertical="top" wrapText="1"/>
    </xf>
    <xf numFmtId="0" fontId="48" fillId="0" borderId="1" xfId="0" applyFont="1" applyBorder="1" applyAlignment="1">
      <alignment wrapText="1"/>
    </xf>
    <xf numFmtId="0" fontId="45" fillId="0" borderId="1" xfId="0" applyFont="1" applyFill="1" applyBorder="1" applyAlignment="1">
      <alignment horizontal="center" wrapText="1"/>
    </xf>
    <xf numFmtId="0" fontId="53" fillId="0" borderId="1" xfId="0" applyFont="1" applyFill="1" applyBorder="1" applyAlignment="1">
      <alignment horizontal="left" wrapText="1"/>
    </xf>
    <xf numFmtId="0" fontId="45" fillId="0" borderId="1" xfId="0" applyFont="1" applyFill="1" applyBorder="1" applyAlignment="1">
      <alignment wrapText="1"/>
    </xf>
    <xf numFmtId="0" fontId="45" fillId="0" borderId="1" xfId="0" applyFont="1" applyBorder="1" applyAlignment="1">
      <alignment wrapText="1"/>
    </xf>
    <xf numFmtId="0" fontId="48" fillId="0" borderId="1" xfId="0" applyFont="1" applyFill="1" applyBorder="1" applyAlignment="1">
      <alignment wrapText="1"/>
    </xf>
    <xf numFmtId="0" fontId="45" fillId="0" borderId="1" xfId="0" applyFont="1" applyFill="1" applyBorder="1" applyAlignment="1">
      <alignment horizontal="left" wrapText="1"/>
    </xf>
    <xf numFmtId="169" fontId="53" fillId="0" borderId="1" xfId="0" applyNumberFormat="1" applyFont="1" applyFill="1" applyBorder="1" applyAlignment="1">
      <alignment horizontal="center" vertical="top" wrapText="1"/>
    </xf>
    <xf numFmtId="0" fontId="48" fillId="0" borderId="0" xfId="0" applyFont="1" applyAlignment="1">
      <alignment wrapText="1"/>
    </xf>
    <xf numFmtId="169" fontId="48" fillId="4" borderId="1" xfId="0" applyNumberFormat="1" applyFont="1" applyFill="1" applyBorder="1" applyAlignment="1">
      <alignment horizontal="right" vertical="top"/>
    </xf>
    <xf numFmtId="169" fontId="45" fillId="4" borderId="1" xfId="0" applyNumberFormat="1" applyFont="1" applyFill="1" applyBorder="1" applyAlignment="1">
      <alignment horizontal="center" vertical="top" wrapText="1"/>
    </xf>
    <xf numFmtId="169" fontId="53" fillId="4" borderId="1" xfId="0" applyNumberFormat="1" applyFont="1" applyFill="1" applyBorder="1" applyAlignment="1">
      <alignment horizontal="right" vertical="top"/>
    </xf>
    <xf numFmtId="0" fontId="53" fillId="8" borderId="0" xfId="0" applyFont="1" applyFill="1"/>
    <xf numFmtId="169" fontId="45" fillId="8" borderId="1" xfId="0" applyNumberFormat="1" applyFont="1" applyFill="1" applyBorder="1" applyAlignment="1">
      <alignment horizontal="center" vertical="top" wrapText="1"/>
    </xf>
    <xf numFmtId="0" fontId="48" fillId="8" borderId="1" xfId="0" applyFont="1" applyFill="1" applyBorder="1"/>
    <xf numFmtId="0" fontId="53" fillId="8" borderId="1" xfId="0" applyFont="1" applyFill="1" applyBorder="1"/>
    <xf numFmtId="0" fontId="53" fillId="5" borderId="1" xfId="0" applyNumberFormat="1" applyFont="1" applyFill="1" applyBorder="1" applyAlignment="1">
      <alignment horizontal="center" vertical="center"/>
    </xf>
    <xf numFmtId="0" fontId="53" fillId="5" borderId="1" xfId="0" applyNumberFormat="1" applyFont="1" applyFill="1" applyBorder="1" applyAlignment="1">
      <alignment horizontal="center" vertical="center" wrapText="1"/>
    </xf>
    <xf numFmtId="0" fontId="47" fillId="5" borderId="1" xfId="6" applyFont="1" applyFill="1" applyBorder="1"/>
    <xf numFmtId="0" fontId="47" fillId="5" borderId="1" xfId="6" applyFont="1" applyFill="1" applyBorder="1" applyAlignment="1">
      <alignment horizontal="center"/>
    </xf>
    <xf numFmtId="0" fontId="47" fillId="5" borderId="1" xfId="6" applyFont="1" applyFill="1" applyBorder="1" applyAlignment="1">
      <alignment horizontal="center" vertical="center" wrapText="1"/>
    </xf>
    <xf numFmtId="3" fontId="47" fillId="5" borderId="1" xfId="6" applyNumberFormat="1" applyFont="1" applyFill="1" applyBorder="1" applyAlignment="1">
      <alignment horizontal="center" vertical="center"/>
    </xf>
    <xf numFmtId="0" fontId="49" fillId="2" borderId="1" xfId="6" applyFont="1" applyFill="1" applyBorder="1" applyAlignment="1">
      <alignment horizontal="left" vertical="center" wrapText="1"/>
    </xf>
    <xf numFmtId="165" fontId="49" fillId="0" borderId="1" xfId="6" applyNumberFormat="1" applyFont="1" applyBorder="1"/>
    <xf numFmtId="0" fontId="49" fillId="2" borderId="1" xfId="6" applyFont="1" applyFill="1" applyBorder="1" applyAlignment="1">
      <alignment horizontal="center" vertical="center" wrapText="1"/>
    </xf>
    <xf numFmtId="0" fontId="49" fillId="2" borderId="1" xfId="6" applyFont="1" applyFill="1" applyBorder="1" applyAlignment="1">
      <alignment vertical="center" wrapText="1"/>
    </xf>
    <xf numFmtId="1" fontId="49" fillId="2" borderId="1" xfId="6" applyNumberFormat="1" applyFont="1" applyFill="1" applyBorder="1" applyAlignment="1">
      <alignment horizontal="center" vertical="center" wrapText="1"/>
    </xf>
    <xf numFmtId="165" fontId="49" fillId="2" borderId="1" xfId="6" applyNumberFormat="1" applyFont="1" applyFill="1" applyBorder="1"/>
    <xf numFmtId="0" fontId="49" fillId="2" borderId="1" xfId="6" applyFont="1" applyFill="1" applyBorder="1" applyAlignment="1">
      <alignment horizontal="center" vertical="center"/>
    </xf>
    <xf numFmtId="0" fontId="49" fillId="2" borderId="1" xfId="6" applyFont="1" applyFill="1" applyBorder="1" applyAlignment="1">
      <alignment vertical="center"/>
    </xf>
    <xf numFmtId="1" fontId="49" fillId="2" borderId="1" xfId="6" applyNumberFormat="1" applyFont="1" applyFill="1" applyBorder="1" applyAlignment="1">
      <alignment horizontal="center" vertical="center"/>
    </xf>
    <xf numFmtId="0" fontId="49" fillId="2" borderId="1" xfId="6" applyFont="1" applyFill="1" applyBorder="1" applyAlignment="1">
      <alignment horizontal="center"/>
    </xf>
    <xf numFmtId="0" fontId="49" fillId="2" borderId="1" xfId="6" applyFont="1" applyFill="1" applyBorder="1" applyAlignment="1"/>
    <xf numFmtId="1" fontId="49" fillId="2" borderId="1" xfId="6" applyNumberFormat="1" applyFont="1" applyFill="1" applyBorder="1" applyAlignment="1">
      <alignment horizontal="center"/>
    </xf>
    <xf numFmtId="0" fontId="49" fillId="0" borderId="1" xfId="6" applyFont="1" applyBorder="1" applyAlignment="1">
      <alignment vertical="center"/>
    </xf>
    <xf numFmtId="0" fontId="49" fillId="2" borderId="1" xfId="6" applyNumberFormat="1" applyFont="1" applyFill="1" applyBorder="1" applyAlignment="1">
      <alignment horizontal="center" vertical="center"/>
    </xf>
    <xf numFmtId="164" fontId="49" fillId="2" borderId="1" xfId="6" applyNumberFormat="1" applyFont="1" applyFill="1" applyBorder="1" applyAlignment="1">
      <alignment horizontal="center" vertical="center" wrapText="1"/>
    </xf>
    <xf numFmtId="0" fontId="49" fillId="0" borderId="1" xfId="6" applyFont="1" applyFill="1" applyBorder="1" applyAlignment="1">
      <alignment horizontal="center"/>
    </xf>
    <xf numFmtId="0" fontId="49" fillId="0" borderId="1" xfId="6" applyFont="1" applyBorder="1" applyAlignment="1"/>
    <xf numFmtId="0" fontId="5" fillId="0" borderId="0" xfId="0" applyFont="1" applyAlignment="1">
      <alignment vertical="center"/>
    </xf>
    <xf numFmtId="49" fontId="4" fillId="0" borderId="0" xfId="0" applyNumberFormat="1" applyFont="1" applyAlignment="1">
      <alignment horizontal="center" vertical="center"/>
    </xf>
    <xf numFmtId="0" fontId="4" fillId="2" borderId="0" xfId="0" applyFont="1" applyFill="1" applyAlignment="1">
      <alignment vertical="center"/>
    </xf>
    <xf numFmtId="0" fontId="5" fillId="2" borderId="0" xfId="0" applyFont="1" applyFill="1" applyAlignment="1">
      <alignment vertical="center"/>
    </xf>
    <xf numFmtId="49" fontId="5" fillId="3" borderId="1" xfId="0" applyNumberFormat="1" applyFont="1" applyFill="1" applyBorder="1" applyAlignment="1">
      <alignment horizontal="center" vertical="center" wrapText="1"/>
    </xf>
    <xf numFmtId="0" fontId="7" fillId="0" borderId="0" xfId="0" applyFont="1" applyAlignment="1">
      <alignment vertical="center"/>
    </xf>
    <xf numFmtId="0" fontId="53" fillId="0" borderId="1" xfId="0" applyFont="1" applyBorder="1" applyAlignment="1">
      <alignment horizontal="center" vertical="center"/>
    </xf>
    <xf numFmtId="0" fontId="4" fillId="4" borderId="1" xfId="0" applyFont="1" applyFill="1" applyBorder="1" applyAlignment="1">
      <alignment horizontal="center" vertical="center"/>
    </xf>
    <xf numFmtId="0" fontId="12" fillId="3" borderId="5" xfId="0" applyFont="1" applyFill="1" applyBorder="1" applyAlignment="1">
      <alignment horizontal="center" vertical="center" wrapText="1"/>
    </xf>
    <xf numFmtId="49" fontId="5" fillId="3" borderId="5" xfId="0" applyNumberFormat="1" applyFont="1" applyFill="1" applyBorder="1" applyAlignment="1">
      <alignment horizontal="center" vertical="center" wrapText="1"/>
    </xf>
    <xf numFmtId="0" fontId="12" fillId="3" borderId="3" xfId="0" applyFont="1" applyFill="1" applyBorder="1" applyAlignment="1">
      <alignment horizontal="center" vertical="center" wrapText="1"/>
    </xf>
    <xf numFmtId="1" fontId="14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5" fillId="5" borderId="1" xfId="0" applyFont="1" applyFill="1" applyBorder="1" applyAlignment="1">
      <alignment horizontal="center" vertical="center"/>
    </xf>
    <xf numFmtId="49" fontId="4" fillId="5" borderId="1" xfId="0" applyNumberFormat="1" applyFont="1" applyFill="1" applyBorder="1" applyAlignment="1">
      <alignment horizontal="center" vertical="center"/>
    </xf>
    <xf numFmtId="49" fontId="5" fillId="2" borderId="1" xfId="0" applyNumberFormat="1" applyFont="1" applyFill="1" applyBorder="1" applyAlignment="1">
      <alignment horizontal="center" vertical="center" wrapText="1"/>
    </xf>
    <xf numFmtId="0" fontId="3" fillId="8" borderId="1" xfId="0" applyFont="1" applyFill="1" applyBorder="1"/>
    <xf numFmtId="0" fontId="13" fillId="2" borderId="1" xfId="0" applyFont="1" applyFill="1" applyBorder="1" applyAlignment="1">
      <alignment horizontal="left" vertical="top" wrapText="1"/>
    </xf>
    <xf numFmtId="0" fontId="13" fillId="0" borderId="1" xfId="0" applyFont="1" applyBorder="1" applyAlignment="1">
      <alignment horizontal="left" vertical="top" wrapText="1"/>
    </xf>
    <xf numFmtId="0" fontId="13" fillId="0" borderId="1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/>
    </xf>
    <xf numFmtId="0" fontId="13" fillId="2" borderId="1" xfId="0" applyFont="1" applyFill="1" applyBorder="1" applyAlignment="1">
      <alignment horizontal="left" wrapText="1"/>
    </xf>
    <xf numFmtId="0" fontId="13" fillId="0" borderId="1" xfId="0" applyFont="1" applyFill="1" applyBorder="1" applyAlignment="1">
      <alignment horizontal="left" wrapText="1"/>
    </xf>
    <xf numFmtId="0" fontId="16" fillId="0" borderId="1" xfId="0" applyFont="1" applyFill="1" applyBorder="1" applyAlignment="1">
      <alignment horizontal="left" vertical="top" wrapText="1"/>
    </xf>
    <xf numFmtId="0" fontId="3" fillId="0" borderId="1" xfId="0" applyFont="1" applyBorder="1" applyAlignment="1">
      <alignment horizontal="left" wrapText="1"/>
    </xf>
    <xf numFmtId="0" fontId="8" fillId="0" borderId="1" xfId="0" applyFont="1" applyBorder="1" applyAlignment="1">
      <alignment horizontal="center"/>
    </xf>
    <xf numFmtId="0" fontId="3" fillId="0" borderId="3" xfId="0" applyFont="1" applyBorder="1" applyAlignment="1">
      <alignment wrapText="1"/>
    </xf>
    <xf numFmtId="0" fontId="3" fillId="2" borderId="3" xfId="0" applyFont="1" applyFill="1" applyBorder="1" applyAlignment="1">
      <alignment vertical="center" wrapText="1"/>
    </xf>
    <xf numFmtId="0" fontId="13" fillId="0" borderId="1" xfId="0" applyFont="1" applyBorder="1" applyAlignment="1">
      <alignment horizontal="left" wrapText="1"/>
    </xf>
    <xf numFmtId="0" fontId="21" fillId="0" borderId="0" xfId="0" applyFont="1" applyAlignment="1">
      <alignment vertical="center"/>
    </xf>
    <xf numFmtId="0" fontId="60" fillId="2" borderId="1" xfId="0" applyFont="1" applyFill="1" applyBorder="1" applyAlignment="1">
      <alignment horizontal="left" wrapText="1"/>
    </xf>
    <xf numFmtId="0" fontId="3" fillId="2" borderId="1" xfId="0" applyFont="1" applyFill="1" applyBorder="1" applyAlignment="1">
      <alignment horizontal="left" vertical="top" wrapText="1"/>
    </xf>
    <xf numFmtId="0" fontId="3" fillId="0" borderId="1" xfId="0" applyFont="1" applyFill="1" applyBorder="1" applyAlignment="1">
      <alignment horizontal="left" vertical="top" wrapText="1"/>
    </xf>
    <xf numFmtId="0" fontId="16" fillId="0" borderId="1" xfId="0" applyFont="1" applyBorder="1" applyAlignment="1">
      <alignment horizontal="left" vertical="top" wrapText="1"/>
    </xf>
    <xf numFmtId="0" fontId="16" fillId="0" borderId="1" xfId="0" applyFont="1" applyFill="1" applyBorder="1" applyAlignment="1">
      <alignment horizontal="left" wrapText="1"/>
    </xf>
    <xf numFmtId="0" fontId="14" fillId="0" borderId="1" xfId="0" applyFont="1" applyBorder="1" applyAlignment="1">
      <alignment horizontal="center" vertical="center"/>
    </xf>
    <xf numFmtId="0" fontId="4" fillId="0" borderId="0" xfId="0" applyFont="1" applyFill="1" applyAlignment="1">
      <alignment horizontal="center"/>
    </xf>
    <xf numFmtId="0" fontId="4" fillId="0" borderId="0" xfId="0" applyFont="1" applyFill="1" applyAlignment="1">
      <alignment vertical="center"/>
    </xf>
    <xf numFmtId="0" fontId="4" fillId="9" borderId="1" xfId="0" applyFont="1" applyFill="1" applyBorder="1" applyAlignment="1">
      <alignment horizontal="center" vertical="center" wrapText="1"/>
    </xf>
    <xf numFmtId="0" fontId="40" fillId="0" borderId="1" xfId="0" applyFont="1" applyBorder="1" applyAlignment="1">
      <alignment wrapText="1"/>
    </xf>
    <xf numFmtId="165" fontId="40" fillId="0" borderId="1" xfId="0" applyNumberFormat="1" applyFont="1" applyFill="1" applyBorder="1" applyAlignment="1">
      <alignment horizontal="center" vertical="center"/>
    </xf>
    <xf numFmtId="0" fontId="40" fillId="0" borderId="1" xfId="0" applyFont="1" applyBorder="1" applyAlignment="1">
      <alignment vertical="top" wrapText="1"/>
    </xf>
    <xf numFmtId="0" fontId="40" fillId="0" borderId="1" xfId="0" applyFont="1" applyFill="1" applyBorder="1" applyAlignment="1">
      <alignment horizontal="center" vertical="center" wrapText="1"/>
    </xf>
    <xf numFmtId="0" fontId="63" fillId="0" borderId="1" xfId="0" applyFont="1" applyBorder="1" applyAlignment="1">
      <alignment wrapText="1"/>
    </xf>
    <xf numFmtId="0" fontId="65" fillId="0" borderId="1" xfId="0" applyFont="1" applyBorder="1" applyAlignment="1">
      <alignment wrapText="1"/>
    </xf>
    <xf numFmtId="0" fontId="63" fillId="0" borderId="1" xfId="0" applyFont="1" applyBorder="1" applyAlignment="1">
      <alignment horizontal="left" wrapText="1"/>
    </xf>
    <xf numFmtId="0" fontId="63" fillId="0" borderId="1" xfId="0" applyFont="1" applyBorder="1" applyAlignment="1">
      <alignment horizontal="center" vertical="center"/>
    </xf>
    <xf numFmtId="0" fontId="63" fillId="0" borderId="1" xfId="0" applyFont="1" applyBorder="1" applyAlignment="1">
      <alignment horizontal="left" vertical="top" wrapText="1"/>
    </xf>
    <xf numFmtId="0" fontId="63" fillId="0" borderId="1" xfId="0" applyFont="1" applyBorder="1" applyAlignment="1">
      <alignment horizontal="justify" wrapText="1"/>
    </xf>
    <xf numFmtId="0" fontId="63" fillId="0" borderId="1" xfId="0" applyFont="1" applyBorder="1" applyAlignment="1">
      <alignment horizontal="justify" vertical="top" wrapText="1"/>
    </xf>
    <xf numFmtId="0" fontId="27" fillId="0" borderId="1" xfId="0" applyFont="1" applyBorder="1" applyAlignment="1">
      <alignment horizontal="justify" vertical="top" wrapText="1"/>
    </xf>
    <xf numFmtId="0" fontId="63" fillId="0" borderId="1" xfId="0" applyFont="1" applyBorder="1" applyAlignment="1">
      <alignment vertical="top" wrapText="1"/>
    </xf>
    <xf numFmtId="0" fontId="18" fillId="0" borderId="1" xfId="0" applyFont="1" applyBorder="1" applyAlignment="1">
      <alignment horizontal="justify" wrapText="1"/>
    </xf>
    <xf numFmtId="0" fontId="27" fillId="0" borderId="1" xfId="0" applyFont="1" applyBorder="1" applyAlignment="1">
      <alignment horizontal="justify" wrapText="1"/>
    </xf>
    <xf numFmtId="0" fontId="40" fillId="0" borderId="1" xfId="0" applyFont="1" applyFill="1" applyBorder="1" applyAlignment="1">
      <alignment horizontal="left" vertical="center" wrapText="1"/>
    </xf>
    <xf numFmtId="0" fontId="24" fillId="0" borderId="1" xfId="0" applyFont="1" applyBorder="1" applyAlignment="1">
      <alignment wrapText="1"/>
    </xf>
    <xf numFmtId="0" fontId="63" fillId="0" borderId="1" xfId="0" applyFont="1" applyBorder="1" applyAlignment="1">
      <alignment horizontal="left" vertical="center" wrapText="1"/>
    </xf>
    <xf numFmtId="0" fontId="68" fillId="0" borderId="1" xfId="0" applyFont="1" applyBorder="1" applyAlignment="1">
      <alignment horizontal="center" vertical="center"/>
    </xf>
    <xf numFmtId="167" fontId="40" fillId="0" borderId="1" xfId="1" applyNumberFormat="1" applyFont="1" applyFill="1" applyBorder="1" applyAlignment="1">
      <alignment horizontal="center" vertical="center" wrapText="1"/>
    </xf>
    <xf numFmtId="0" fontId="19" fillId="0" borderId="1" xfId="0" applyFont="1" applyBorder="1" applyAlignment="1">
      <alignment horizontal="left" wrapText="1"/>
    </xf>
    <xf numFmtId="0" fontId="58" fillId="0" borderId="0" xfId="0" applyFont="1" applyFill="1" applyBorder="1" applyAlignment="1">
      <alignment wrapText="1"/>
    </xf>
    <xf numFmtId="165" fontId="20" fillId="0" borderId="0" xfId="0" applyNumberFormat="1" applyFont="1" applyAlignment="1">
      <alignment horizontal="center" vertical="center"/>
    </xf>
    <xf numFmtId="165" fontId="4" fillId="0" borderId="0" xfId="0" applyNumberFormat="1" applyFont="1" applyFill="1" applyAlignment="1">
      <alignment horizontal="center" vertical="center"/>
    </xf>
    <xf numFmtId="0" fontId="4" fillId="0" borderId="0" xfId="0" applyFont="1" applyAlignment="1">
      <alignment horizontal="center" vertical="center" wrapText="1"/>
    </xf>
    <xf numFmtId="0" fontId="4" fillId="0" borderId="0" xfId="0" applyFont="1" applyFill="1" applyAlignment="1">
      <alignment horizontal="center" vertical="center"/>
    </xf>
    <xf numFmtId="0" fontId="7" fillId="0" borderId="4" xfId="0" applyFont="1" applyFill="1" applyBorder="1" applyAlignment="1">
      <alignment vertical="center"/>
    </xf>
    <xf numFmtId="0" fontId="40" fillId="0" borderId="1" xfId="0" applyFont="1" applyBorder="1" applyAlignment="1">
      <alignment horizontal="center" vertical="center" wrapText="1"/>
    </xf>
    <xf numFmtId="0" fontId="62" fillId="0" borderId="1" xfId="0" applyFont="1" applyBorder="1" applyAlignment="1">
      <alignment horizontal="center" vertical="center" wrapText="1"/>
    </xf>
    <xf numFmtId="0" fontId="19" fillId="0" borderId="1" xfId="0" applyFont="1" applyBorder="1" applyAlignment="1">
      <alignment horizontal="center" vertical="center" wrapText="1"/>
    </xf>
    <xf numFmtId="0" fontId="63" fillId="0" borderId="1" xfId="0" applyFont="1" applyBorder="1" applyAlignment="1">
      <alignment horizontal="center" vertical="center" wrapText="1"/>
    </xf>
    <xf numFmtId="0" fontId="58" fillId="0" borderId="1" xfId="0" applyFont="1" applyFill="1" applyBorder="1" applyAlignment="1">
      <alignment horizontal="center" vertical="center"/>
    </xf>
    <xf numFmtId="49" fontId="63" fillId="0" borderId="1" xfId="0" applyNumberFormat="1" applyFont="1" applyBorder="1" applyAlignment="1">
      <alignment horizontal="center" vertical="center" wrapText="1"/>
    </xf>
    <xf numFmtId="165" fontId="58" fillId="0" borderId="1" xfId="0" applyNumberFormat="1" applyFont="1" applyFill="1" applyBorder="1" applyAlignment="1">
      <alignment horizontal="center" vertical="center"/>
    </xf>
    <xf numFmtId="165" fontId="58" fillId="0" borderId="0" xfId="0" applyNumberFormat="1" applyFont="1" applyFill="1" applyBorder="1" applyAlignment="1">
      <alignment horizontal="center" vertical="center"/>
    </xf>
    <xf numFmtId="0" fontId="63" fillId="0" borderId="0" xfId="0" applyFont="1" applyBorder="1" applyAlignment="1">
      <alignment horizontal="center" vertical="center"/>
    </xf>
    <xf numFmtId="0" fontId="58" fillId="0" borderId="0" xfId="0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 vertical="center"/>
    </xf>
    <xf numFmtId="0" fontId="4" fillId="0" borderId="0" xfId="0" applyFont="1" applyAlignment="1">
      <alignment vertical="center" wrapText="1"/>
    </xf>
    <xf numFmtId="0" fontId="4" fillId="0" borderId="0" xfId="0" applyFont="1" applyAlignment="1">
      <alignment wrapText="1"/>
    </xf>
    <xf numFmtId="0" fontId="4" fillId="0" borderId="0" xfId="0" applyFont="1" applyFill="1" applyAlignment="1">
      <alignment wrapText="1"/>
    </xf>
    <xf numFmtId="0" fontId="24" fillId="0" borderId="1" xfId="0" applyFont="1" applyBorder="1" applyAlignment="1">
      <alignment horizontal="left" wrapText="1"/>
    </xf>
    <xf numFmtId="0" fontId="27" fillId="0" borderId="1" xfId="0" applyFont="1" applyBorder="1" applyAlignment="1">
      <alignment horizontal="left" wrapText="1"/>
    </xf>
    <xf numFmtId="0" fontId="9" fillId="2" borderId="1" xfId="0" applyFont="1" applyFill="1" applyBorder="1" applyAlignment="1">
      <alignment horizontal="center" vertical="center" textRotation="90"/>
    </xf>
    <xf numFmtId="0" fontId="9" fillId="0" borderId="1" xfId="0" applyFont="1" applyBorder="1" applyAlignment="1">
      <alignment horizontal="center" vertical="center" textRotation="90"/>
    </xf>
    <xf numFmtId="0" fontId="9" fillId="0" borderId="1" xfId="0" applyFont="1" applyBorder="1" applyAlignment="1">
      <alignment horizontal="center" vertical="center"/>
    </xf>
    <xf numFmtId="0" fontId="32" fillId="0" borderId="1" xfId="0" applyFont="1" applyBorder="1" applyAlignment="1">
      <alignment horizontal="center" vertical="top" wrapText="1"/>
    </xf>
    <xf numFmtId="0" fontId="9" fillId="2" borderId="1" xfId="0" applyFont="1" applyFill="1" applyBorder="1" applyAlignment="1">
      <alignment horizontal="center" vertical="center"/>
    </xf>
    <xf numFmtId="0" fontId="42" fillId="2" borderId="1" xfId="0" applyFont="1" applyFill="1" applyBorder="1" applyAlignment="1">
      <alignment horizontal="center" wrapText="1"/>
    </xf>
    <xf numFmtId="0" fontId="72" fillId="0" borderId="0" xfId="0" applyFont="1"/>
    <xf numFmtId="0" fontId="72" fillId="0" borderId="0" xfId="0" applyFont="1" applyAlignment="1">
      <alignment horizontal="center" vertical="center"/>
    </xf>
    <xf numFmtId="1" fontId="6" fillId="0" borderId="5" xfId="0" applyNumberFormat="1" applyFont="1" applyBorder="1" applyAlignment="1">
      <alignment horizontal="center" vertical="center"/>
    </xf>
    <xf numFmtId="1" fontId="6" fillId="0" borderId="1" xfId="0" applyNumberFormat="1" applyFont="1" applyBorder="1" applyAlignment="1">
      <alignment horizontal="center" vertical="center"/>
    </xf>
    <xf numFmtId="0" fontId="13" fillId="0" borderId="1" xfId="0" applyFont="1" applyFill="1" applyBorder="1" applyAlignment="1">
      <alignment horizontal="center"/>
    </xf>
    <xf numFmtId="1" fontId="6" fillId="0" borderId="10" xfId="0" applyNumberFormat="1" applyFont="1" applyBorder="1" applyAlignment="1">
      <alignment horizontal="center" vertical="center"/>
    </xf>
    <xf numFmtId="0" fontId="47" fillId="0" borderId="5" xfId="6" applyFont="1" applyBorder="1" applyAlignment="1">
      <alignment horizontal="center"/>
    </xf>
    <xf numFmtId="0" fontId="6" fillId="0" borderId="1" xfId="0" applyFont="1" applyBorder="1" applyAlignment="1">
      <alignment horizontal="center" vertical="center"/>
    </xf>
    <xf numFmtId="0" fontId="14" fillId="5" borderId="5" xfId="0" applyFont="1" applyFill="1" applyBorder="1" applyAlignment="1">
      <alignment horizontal="center" vertical="center"/>
    </xf>
    <xf numFmtId="0" fontId="17" fillId="5" borderId="5" xfId="0" applyFont="1" applyFill="1" applyBorder="1" applyAlignment="1">
      <alignment horizontal="center" vertical="center"/>
    </xf>
    <xf numFmtId="0" fontId="17" fillId="5" borderId="22" xfId="0" applyFont="1" applyFill="1" applyBorder="1" applyAlignment="1">
      <alignment horizontal="center" vertical="center"/>
    </xf>
    <xf numFmtId="0" fontId="14" fillId="8" borderId="18" xfId="0" applyFont="1" applyFill="1" applyBorder="1" applyAlignment="1">
      <alignment horizontal="center" vertical="center"/>
    </xf>
    <xf numFmtId="0" fontId="6" fillId="8" borderId="18" xfId="0" applyFont="1" applyFill="1" applyBorder="1" applyAlignment="1">
      <alignment horizontal="justify" vertical="justify"/>
    </xf>
    <xf numFmtId="0" fontId="17" fillId="8" borderId="18" xfId="0" applyFont="1" applyFill="1" applyBorder="1" applyAlignment="1">
      <alignment horizontal="center" vertical="center"/>
    </xf>
    <xf numFmtId="1" fontId="6" fillId="8" borderId="18" xfId="0" applyNumberFormat="1" applyFont="1" applyFill="1" applyBorder="1" applyAlignment="1">
      <alignment horizontal="center" vertical="center"/>
    </xf>
    <xf numFmtId="0" fontId="17" fillId="8" borderId="19" xfId="0" applyFont="1" applyFill="1" applyBorder="1" applyAlignment="1">
      <alignment horizontal="center" vertical="center"/>
    </xf>
    <xf numFmtId="0" fontId="14" fillId="0" borderId="5" xfId="0" applyFont="1" applyBorder="1" applyAlignment="1">
      <alignment horizontal="center" vertical="center"/>
    </xf>
    <xf numFmtId="0" fontId="17" fillId="0" borderId="5" xfId="0" applyFont="1" applyBorder="1" applyAlignment="1">
      <alignment horizontal="justify" vertical="justify"/>
    </xf>
    <xf numFmtId="0" fontId="17" fillId="0" borderId="5" xfId="0" applyFont="1" applyBorder="1" applyAlignment="1">
      <alignment horizontal="center" vertical="center"/>
    </xf>
    <xf numFmtId="0" fontId="17" fillId="0" borderId="22" xfId="0" applyFont="1" applyBorder="1" applyAlignment="1">
      <alignment horizontal="center" vertical="center"/>
    </xf>
    <xf numFmtId="0" fontId="6" fillId="0" borderId="1" xfId="0" applyFont="1" applyBorder="1" applyAlignment="1">
      <alignment horizontal="justify" vertical="justify"/>
    </xf>
    <xf numFmtId="0" fontId="17" fillId="0" borderId="1" xfId="0" applyFont="1" applyBorder="1" applyAlignment="1">
      <alignment horizontal="center" vertical="center"/>
    </xf>
    <xf numFmtId="0" fontId="17" fillId="0" borderId="23" xfId="0" applyFont="1" applyBorder="1" applyAlignment="1">
      <alignment horizontal="center" vertical="center"/>
    </xf>
    <xf numFmtId="0" fontId="17" fillId="0" borderId="1" xfId="0" applyFont="1" applyBorder="1" applyAlignment="1">
      <alignment horizontal="justify" vertical="justify"/>
    </xf>
    <xf numFmtId="1" fontId="17" fillId="0" borderId="1" xfId="0" applyNumberFormat="1" applyFont="1" applyBorder="1" applyAlignment="1">
      <alignment horizontal="center" vertical="center"/>
    </xf>
    <xf numFmtId="0" fontId="14" fillId="0" borderId="1" xfId="0" applyFont="1" applyBorder="1" applyAlignment="1">
      <alignment horizontal="center"/>
    </xf>
    <xf numFmtId="0" fontId="76" fillId="2" borderId="1" xfId="0" applyFont="1" applyFill="1" applyBorder="1" applyAlignment="1">
      <alignment horizontal="center" vertical="center"/>
    </xf>
    <xf numFmtId="0" fontId="77" fillId="2" borderId="1" xfId="0" applyFont="1" applyFill="1" applyBorder="1" applyAlignment="1">
      <alignment horizontal="left" vertical="center" wrapText="1"/>
    </xf>
    <xf numFmtId="0" fontId="26" fillId="0" borderId="1" xfId="0" applyFont="1" applyFill="1" applyBorder="1" applyAlignment="1">
      <alignment horizontal="left"/>
    </xf>
    <xf numFmtId="0" fontId="53" fillId="2" borderId="1" xfId="0" applyNumberFormat="1" applyFont="1" applyFill="1" applyBorder="1" applyAlignment="1">
      <alignment horizontal="center" vertical="center"/>
    </xf>
    <xf numFmtId="0" fontId="26" fillId="0" borderId="23" xfId="0" applyFont="1" applyBorder="1" applyAlignment="1">
      <alignment horizontal="center" vertical="center"/>
    </xf>
    <xf numFmtId="0" fontId="26" fillId="0" borderId="1" xfId="0" applyFont="1" applyFill="1" applyBorder="1" applyAlignment="1">
      <alignment horizontal="left" wrapText="1"/>
    </xf>
    <xf numFmtId="0" fontId="6" fillId="0" borderId="1" xfId="0" applyFont="1" applyBorder="1" applyAlignment="1">
      <alignment horizontal="left" vertical="center"/>
    </xf>
    <xf numFmtId="0" fontId="17" fillId="0" borderId="1" xfId="0" applyFont="1" applyBorder="1" applyAlignment="1">
      <alignment horizontal="left" vertical="justify"/>
    </xf>
    <xf numFmtId="0" fontId="17" fillId="0" borderId="1" xfId="0" applyFont="1" applyBorder="1" applyAlignment="1">
      <alignment horizontal="left" vertical="center"/>
    </xf>
    <xf numFmtId="164" fontId="17" fillId="0" borderId="1" xfId="0" applyNumberFormat="1" applyFont="1" applyBorder="1" applyAlignment="1">
      <alignment horizontal="center" vertical="center"/>
    </xf>
    <xf numFmtId="0" fontId="6" fillId="0" borderId="1" xfId="0" applyFont="1" applyBorder="1" applyAlignment="1">
      <alignment horizontal="justify" vertical="center"/>
    </xf>
    <xf numFmtId="0" fontId="6" fillId="0" borderId="23" xfId="0" applyFont="1" applyBorder="1" applyAlignment="1">
      <alignment horizontal="center" vertical="center"/>
    </xf>
    <xf numFmtId="0" fontId="6" fillId="0" borderId="0" xfId="0" applyFont="1"/>
    <xf numFmtId="0" fontId="17" fillId="0" borderId="1" xfId="0" applyFont="1" applyBorder="1" applyAlignment="1">
      <alignment horizontal="justify" vertical="center"/>
    </xf>
    <xf numFmtId="0" fontId="6" fillId="0" borderId="1" xfId="0" applyFont="1" applyBorder="1" applyAlignment="1">
      <alignment horizontal="justify" vertical="top"/>
    </xf>
    <xf numFmtId="0" fontId="17" fillId="0" borderId="27" xfId="0" applyFont="1" applyBorder="1" applyAlignment="1">
      <alignment horizontal="center" vertical="center"/>
    </xf>
    <xf numFmtId="1" fontId="6" fillId="0" borderId="27" xfId="0" applyNumberFormat="1" applyFont="1" applyBorder="1" applyAlignment="1">
      <alignment horizontal="center" vertical="center"/>
    </xf>
    <xf numFmtId="0" fontId="17" fillId="0" borderId="28" xfId="0" applyFont="1" applyBorder="1" applyAlignment="1">
      <alignment horizontal="center" vertical="center"/>
    </xf>
    <xf numFmtId="0" fontId="14" fillId="0" borderId="27" xfId="0" applyFont="1" applyFill="1" applyBorder="1" applyAlignment="1">
      <alignment horizontal="center" vertical="center" wrapText="1"/>
    </xf>
    <xf numFmtId="0" fontId="17" fillId="0" borderId="27" xfId="0" applyFont="1" applyBorder="1" applyAlignment="1">
      <alignment horizontal="justify" vertical="justify"/>
    </xf>
    <xf numFmtId="1" fontId="17" fillId="0" borderId="27" xfId="0" applyNumberFormat="1" applyFont="1" applyBorder="1" applyAlignment="1">
      <alignment horizontal="center" vertical="center"/>
    </xf>
    <xf numFmtId="0" fontId="14" fillId="0" borderId="10" xfId="0" applyFont="1" applyBorder="1" applyAlignment="1">
      <alignment horizontal="center" vertical="center"/>
    </xf>
    <xf numFmtId="0" fontId="17" fillId="0" borderId="10" xfId="0" applyFont="1" applyBorder="1" applyAlignment="1">
      <alignment horizontal="center" vertical="center"/>
    </xf>
    <xf numFmtId="0" fontId="17" fillId="0" borderId="29" xfId="0" applyFont="1" applyBorder="1" applyAlignment="1">
      <alignment horizontal="center" vertical="center"/>
    </xf>
    <xf numFmtId="0" fontId="6" fillId="0" borderId="1" xfId="0" applyFont="1" applyBorder="1" applyAlignment="1">
      <alignment horizontal="center"/>
    </xf>
    <xf numFmtId="0" fontId="17" fillId="0" borderId="5" xfId="0" applyFont="1" applyBorder="1"/>
    <xf numFmtId="0" fontId="6" fillId="0" borderId="15" xfId="0" applyFont="1" applyBorder="1" applyAlignment="1">
      <alignment horizontal="center" vertical="center"/>
    </xf>
    <xf numFmtId="0" fontId="14" fillId="0" borderId="27" xfId="0" applyFont="1" applyBorder="1" applyAlignment="1">
      <alignment horizontal="center" vertical="center"/>
    </xf>
    <xf numFmtId="0" fontId="6" fillId="0" borderId="27" xfId="0" applyFont="1" applyBorder="1" applyAlignment="1">
      <alignment horizontal="justify" vertical="justify"/>
    </xf>
    <xf numFmtId="0" fontId="17" fillId="0" borderId="1" xfId="0" applyFont="1" applyBorder="1"/>
    <xf numFmtId="0" fontId="17" fillId="0" borderId="1" xfId="0" applyFont="1" applyBorder="1" applyAlignment="1">
      <alignment horizontal="center"/>
    </xf>
    <xf numFmtId="0" fontId="17" fillId="0" borderId="0" xfId="0" applyFont="1" applyBorder="1"/>
    <xf numFmtId="0" fontId="17" fillId="0" borderId="5" xfId="0" applyFont="1" applyBorder="1" applyAlignment="1">
      <alignment horizontal="center"/>
    </xf>
    <xf numFmtId="0" fontId="6" fillId="0" borderId="1" xfId="0" applyFont="1" applyBorder="1"/>
    <xf numFmtId="0" fontId="6" fillId="0" borderId="27" xfId="0" applyFont="1" applyBorder="1"/>
    <xf numFmtId="0" fontId="17" fillId="0" borderId="27" xfId="0" applyFont="1" applyBorder="1"/>
    <xf numFmtId="0" fontId="6" fillId="0" borderId="27" xfId="0" applyFont="1" applyBorder="1" applyAlignment="1">
      <alignment horizontal="center"/>
    </xf>
    <xf numFmtId="0" fontId="6" fillId="0" borderId="28" xfId="0" applyFont="1" applyBorder="1" applyAlignment="1">
      <alignment horizontal="center" vertical="center"/>
    </xf>
    <xf numFmtId="0" fontId="14" fillId="0" borderId="30" xfId="0" applyFont="1" applyBorder="1" applyAlignment="1">
      <alignment horizontal="center" vertical="center"/>
    </xf>
    <xf numFmtId="0" fontId="6" fillId="0" borderId="30" xfId="0" applyFont="1" applyBorder="1" applyAlignment="1">
      <alignment horizontal="justify" vertical="justify"/>
    </xf>
    <xf numFmtId="0" fontId="17" fillId="0" borderId="30" xfId="0" applyFont="1" applyBorder="1" applyAlignment="1">
      <alignment horizontal="center" vertical="center"/>
    </xf>
    <xf numFmtId="1" fontId="6" fillId="0" borderId="30" xfId="0" applyNumberFormat="1" applyFont="1" applyBorder="1" applyAlignment="1">
      <alignment horizontal="center" vertical="center"/>
    </xf>
    <xf numFmtId="0" fontId="17" fillId="0" borderId="31" xfId="0" applyFont="1" applyBorder="1" applyAlignment="1">
      <alignment horizontal="center" vertical="center"/>
    </xf>
    <xf numFmtId="0" fontId="48" fillId="0" borderId="23" xfId="0" applyFont="1" applyBorder="1" applyAlignment="1">
      <alignment horizontal="center"/>
    </xf>
    <xf numFmtId="0" fontId="17" fillId="0" borderId="27" xfId="0" applyFont="1" applyBorder="1" applyAlignment="1">
      <alignment horizontal="center"/>
    </xf>
    <xf numFmtId="0" fontId="53" fillId="2" borderId="2" xfId="0" applyNumberFormat="1" applyFont="1" applyFill="1" applyBorder="1" applyAlignment="1">
      <alignment horizontal="center" vertical="center"/>
    </xf>
    <xf numFmtId="0" fontId="26" fillId="0" borderId="23" xfId="0" applyFont="1" applyBorder="1" applyAlignment="1">
      <alignment horizontal="center"/>
    </xf>
    <xf numFmtId="0" fontId="17" fillId="2" borderId="1" xfId="0" applyFont="1" applyFill="1" applyBorder="1" applyAlignment="1">
      <alignment horizontal="left" vertical="center"/>
    </xf>
    <xf numFmtId="0" fontId="17" fillId="2" borderId="1" xfId="0" applyFont="1" applyFill="1" applyBorder="1" applyAlignment="1">
      <alignment horizontal="center" vertical="center"/>
    </xf>
    <xf numFmtId="0" fontId="17" fillId="2" borderId="1" xfId="0" applyFont="1" applyFill="1" applyBorder="1"/>
    <xf numFmtId="0" fontId="17" fillId="2" borderId="1" xfId="0" applyFont="1" applyFill="1" applyBorder="1" applyAlignment="1">
      <alignment horizontal="center"/>
    </xf>
    <xf numFmtId="0" fontId="47" fillId="2" borderId="23" xfId="6" applyFont="1" applyFill="1" applyBorder="1" applyAlignment="1">
      <alignment horizontal="center" vertical="center"/>
    </xf>
    <xf numFmtId="0" fontId="47" fillId="0" borderId="27" xfId="6" applyFont="1" applyBorder="1" applyAlignment="1">
      <alignment horizontal="center" vertical="center"/>
    </xf>
    <xf numFmtId="0" fontId="47" fillId="2" borderId="27" xfId="6" applyFont="1" applyFill="1" applyBorder="1" applyAlignment="1">
      <alignment vertical="center" wrapText="1"/>
    </xf>
    <xf numFmtId="164" fontId="47" fillId="0" borderId="27" xfId="6" applyNumberFormat="1" applyFont="1" applyFill="1" applyBorder="1" applyAlignment="1">
      <alignment horizontal="center" vertical="center" wrapText="1"/>
    </xf>
    <xf numFmtId="0" fontId="47" fillId="0" borderId="27" xfId="6" applyFont="1" applyBorder="1" applyAlignment="1">
      <alignment vertical="center"/>
    </xf>
    <xf numFmtId="1" fontId="47" fillId="2" borderId="27" xfId="6" applyNumberFormat="1" applyFont="1" applyFill="1" applyBorder="1" applyAlignment="1">
      <alignment horizontal="center" vertical="center"/>
    </xf>
    <xf numFmtId="0" fontId="47" fillId="0" borderId="28" xfId="6" applyFont="1" applyBorder="1" applyAlignment="1">
      <alignment horizontal="center" vertical="center"/>
    </xf>
    <xf numFmtId="0" fontId="49" fillId="3" borderId="16" xfId="6" applyFont="1" applyFill="1" applyBorder="1" applyAlignment="1">
      <alignment vertical="center"/>
    </xf>
    <xf numFmtId="0" fontId="49" fillId="3" borderId="30" xfId="6" applyFont="1" applyFill="1" applyBorder="1" applyAlignment="1">
      <alignment horizontal="center" vertical="center" wrapText="1"/>
    </xf>
    <xf numFmtId="165" fontId="49" fillId="3" borderId="30" xfId="6" applyNumberFormat="1" applyFont="1" applyFill="1" applyBorder="1" applyAlignment="1">
      <alignment horizontal="center" vertical="center" wrapText="1"/>
    </xf>
    <xf numFmtId="0" fontId="49" fillId="3" borderId="30" xfId="6" applyFont="1" applyFill="1" applyBorder="1" applyAlignment="1">
      <alignment vertical="center" wrapText="1"/>
    </xf>
    <xf numFmtId="0" fontId="49" fillId="3" borderId="30" xfId="6" applyNumberFormat="1" applyFont="1" applyFill="1" applyBorder="1" applyAlignment="1">
      <alignment horizontal="center" vertical="center" wrapText="1"/>
    </xf>
    <xf numFmtId="0" fontId="49" fillId="3" borderId="31" xfId="6" applyFont="1" applyFill="1" applyBorder="1" applyAlignment="1">
      <alignment horizontal="center" vertical="center" wrapText="1"/>
    </xf>
    <xf numFmtId="0" fontId="47" fillId="0" borderId="23" xfId="6" applyFont="1" applyBorder="1" applyAlignment="1">
      <alignment horizontal="center"/>
    </xf>
    <xf numFmtId="0" fontId="52" fillId="0" borderId="21" xfId="6" applyFont="1" applyBorder="1" applyAlignment="1">
      <alignment horizontal="center"/>
    </xf>
    <xf numFmtId="49" fontId="51" fillId="2" borderId="5" xfId="6" applyNumberFormat="1" applyFont="1" applyFill="1" applyBorder="1" applyAlignment="1">
      <alignment horizontal="left" wrapText="1"/>
    </xf>
    <xf numFmtId="0" fontId="47" fillId="0" borderId="5" xfId="6" applyFont="1" applyBorder="1" applyAlignment="1"/>
    <xf numFmtId="1" fontId="47" fillId="0" borderId="5" xfId="6" applyNumberFormat="1" applyFont="1" applyBorder="1" applyAlignment="1">
      <alignment horizontal="center"/>
    </xf>
    <xf numFmtId="0" fontId="47" fillId="0" borderId="22" xfId="6" applyFont="1" applyBorder="1" applyAlignment="1">
      <alignment horizontal="center"/>
    </xf>
    <xf numFmtId="0" fontId="17" fillId="0" borderId="33" xfId="0" applyFont="1" applyBorder="1"/>
    <xf numFmtId="0" fontId="6" fillId="0" borderId="33" xfId="0" applyFont="1" applyBorder="1"/>
    <xf numFmtId="1" fontId="6" fillId="0" borderId="33" xfId="0" applyNumberFormat="1" applyFont="1" applyBorder="1" applyAlignment="1">
      <alignment horizontal="center"/>
    </xf>
    <xf numFmtId="0" fontId="17" fillId="0" borderId="34" xfId="0" applyFont="1" applyBorder="1" applyAlignment="1">
      <alignment horizontal="center" vertical="center"/>
    </xf>
    <xf numFmtId="0" fontId="8" fillId="2" borderId="7" xfId="0" applyFont="1" applyFill="1" applyBorder="1" applyAlignment="1">
      <alignment horizontal="left" vertical="center" wrapText="1"/>
    </xf>
    <xf numFmtId="0" fontId="78" fillId="0" borderId="0" xfId="0" applyFont="1"/>
    <xf numFmtId="0" fontId="12" fillId="3" borderId="3" xfId="0" applyFont="1" applyFill="1" applyBorder="1" applyAlignment="1">
      <alignment vertical="center" wrapText="1"/>
    </xf>
    <xf numFmtId="0" fontId="79" fillId="2" borderId="7" xfId="0" applyFont="1" applyFill="1" applyBorder="1" applyAlignment="1">
      <alignment horizontal="left" vertical="center"/>
    </xf>
    <xf numFmtId="0" fontId="79" fillId="2" borderId="1" xfId="0" applyFont="1" applyFill="1" applyBorder="1" applyAlignment="1">
      <alignment horizontal="center" vertical="center"/>
    </xf>
    <xf numFmtId="0" fontId="32" fillId="0" borderId="1" xfId="0" applyFont="1" applyFill="1" applyBorder="1" applyAlignment="1">
      <alignment horizontal="center" vertical="center" wrapText="1"/>
    </xf>
    <xf numFmtId="0" fontId="81" fillId="0" borderId="1" xfId="0" applyFont="1" applyFill="1" applyBorder="1" applyAlignment="1">
      <alignment horizontal="center" vertical="center"/>
    </xf>
    <xf numFmtId="0" fontId="82" fillId="0" borderId="1" xfId="0" applyFont="1" applyBorder="1" applyAlignment="1">
      <alignment horizontal="center" vertical="center"/>
    </xf>
    <xf numFmtId="0" fontId="13" fillId="0" borderId="1" xfId="0" applyFont="1" applyBorder="1" applyAlignment="1">
      <alignment horizontal="center"/>
    </xf>
    <xf numFmtId="0" fontId="16" fillId="0" borderId="1" xfId="0" applyFont="1" applyFill="1" applyBorder="1" applyAlignment="1">
      <alignment horizontal="center"/>
    </xf>
    <xf numFmtId="0" fontId="3" fillId="3" borderId="1" xfId="0" applyFont="1" applyFill="1" applyBorder="1" applyAlignment="1">
      <alignment horizontal="center" vertical="center"/>
    </xf>
    <xf numFmtId="0" fontId="3" fillId="3" borderId="0" xfId="0" applyFont="1" applyFill="1"/>
    <xf numFmtId="0" fontId="11" fillId="0" borderId="1" xfId="0" applyFont="1" applyFill="1" applyBorder="1" applyAlignment="1">
      <alignment horizontal="center" vertical="center"/>
    </xf>
    <xf numFmtId="165" fontId="84" fillId="3" borderId="1" xfId="0" applyNumberFormat="1" applyFont="1" applyFill="1" applyBorder="1" applyAlignment="1">
      <alignment horizontal="center" vertical="center" wrapText="1"/>
    </xf>
    <xf numFmtId="0" fontId="87" fillId="0" borderId="1" xfId="0" applyFont="1" applyFill="1" applyBorder="1" applyAlignment="1">
      <alignment horizontal="center"/>
    </xf>
    <xf numFmtId="0" fontId="85" fillId="0" borderId="1" xfId="0" applyFont="1" applyBorder="1"/>
    <xf numFmtId="0" fontId="74" fillId="0" borderId="1" xfId="0" applyFont="1" applyFill="1" applyBorder="1" applyAlignment="1">
      <alignment horizontal="center"/>
    </xf>
    <xf numFmtId="0" fontId="86" fillId="0" borderId="1" xfId="0" applyFont="1" applyFill="1" applyBorder="1" applyAlignment="1">
      <alignment horizontal="center"/>
    </xf>
    <xf numFmtId="0" fontId="74" fillId="0" borderId="1" xfId="0" applyFont="1" applyFill="1" applyBorder="1" applyAlignment="1">
      <alignment horizontal="center" vertical="top" wrapText="1"/>
    </xf>
    <xf numFmtId="0" fontId="88" fillId="0" borderId="0" xfId="0" applyFont="1"/>
    <xf numFmtId="0" fontId="88" fillId="0" borderId="0" xfId="0" applyFont="1" applyAlignment="1">
      <alignment horizontal="center"/>
    </xf>
    <xf numFmtId="165" fontId="88" fillId="0" borderId="0" xfId="0" applyNumberFormat="1" applyFont="1" applyAlignment="1">
      <alignment horizontal="center"/>
    </xf>
    <xf numFmtId="0" fontId="88" fillId="2" borderId="0" xfId="0" applyFont="1" applyFill="1"/>
    <xf numFmtId="0" fontId="88" fillId="3" borderId="1" xfId="0" applyFont="1" applyFill="1" applyBorder="1"/>
    <xf numFmtId="0" fontId="75" fillId="3" borderId="3" xfId="0" applyFont="1" applyFill="1" applyBorder="1" applyAlignment="1">
      <alignment horizontal="center" vertical="center" wrapText="1"/>
    </xf>
    <xf numFmtId="165" fontId="75" fillId="3" borderId="1" xfId="0" applyNumberFormat="1" applyFont="1" applyFill="1" applyBorder="1" applyAlignment="1">
      <alignment horizontal="center" vertical="center"/>
    </xf>
    <xf numFmtId="3" fontId="75" fillId="3" borderId="1" xfId="0" applyNumberFormat="1" applyFont="1" applyFill="1" applyBorder="1" applyAlignment="1">
      <alignment horizontal="center" vertical="center"/>
    </xf>
    <xf numFmtId="165" fontId="75" fillId="0" borderId="5" xfId="0" applyNumberFormat="1" applyFont="1" applyFill="1" applyBorder="1" applyAlignment="1">
      <alignment horizontal="center" vertical="center"/>
    </xf>
    <xf numFmtId="0" fontId="75" fillId="0" borderId="3" xfId="0" applyFont="1" applyFill="1" applyBorder="1" applyAlignment="1">
      <alignment horizontal="center" vertical="center" wrapText="1"/>
    </xf>
    <xf numFmtId="3" fontId="75" fillId="0" borderId="3" xfId="0" applyNumberFormat="1" applyFont="1" applyFill="1" applyBorder="1" applyAlignment="1">
      <alignment horizontal="center" vertical="center"/>
    </xf>
    <xf numFmtId="0" fontId="88" fillId="0" borderId="3" xfId="0" applyFont="1" applyFill="1" applyBorder="1" applyAlignment="1">
      <alignment horizontal="center" vertical="center" wrapText="1"/>
    </xf>
    <xf numFmtId="0" fontId="88" fillId="0" borderId="1" xfId="0" applyFont="1" applyFill="1" applyBorder="1" applyAlignment="1">
      <alignment horizontal="center" vertical="center"/>
    </xf>
    <xf numFmtId="0" fontId="57" fillId="0" borderId="3" xfId="0" applyFont="1" applyFill="1" applyBorder="1" applyAlignment="1">
      <alignment horizontal="left" vertical="center" wrapText="1"/>
    </xf>
    <xf numFmtId="165" fontId="88" fillId="0" borderId="5" xfId="0" applyNumberFormat="1" applyFont="1" applyFill="1" applyBorder="1" applyAlignment="1">
      <alignment horizontal="center" vertical="center"/>
    </xf>
    <xf numFmtId="0" fontId="57" fillId="0" borderId="1" xfId="0" applyFont="1" applyFill="1" applyBorder="1" applyAlignment="1">
      <alignment horizontal="center" vertical="center" wrapText="1"/>
    </xf>
    <xf numFmtId="0" fontId="89" fillId="0" borderId="1" xfId="0" applyFont="1" applyFill="1" applyBorder="1" applyAlignment="1">
      <alignment horizontal="center" vertical="center" wrapText="1"/>
    </xf>
    <xf numFmtId="3" fontId="88" fillId="0" borderId="1" xfId="0" applyNumberFormat="1" applyFont="1" applyFill="1" applyBorder="1" applyAlignment="1">
      <alignment horizontal="center" vertical="center"/>
    </xf>
    <xf numFmtId="0" fontId="88" fillId="0" borderId="0" xfId="0" applyFont="1" applyBorder="1"/>
    <xf numFmtId="1" fontId="89" fillId="0" borderId="1" xfId="0" applyNumberFormat="1" applyFont="1" applyFill="1" applyBorder="1" applyAlignment="1">
      <alignment horizontal="center" vertical="center" wrapText="1"/>
    </xf>
    <xf numFmtId="0" fontId="90" fillId="0" borderId="3" xfId="0" applyFont="1" applyFill="1" applyBorder="1" applyAlignment="1">
      <alignment horizontal="left" vertical="center" wrapText="1"/>
    </xf>
    <xf numFmtId="0" fontId="88" fillId="0" borderId="5" xfId="0" applyFont="1" applyFill="1" applyBorder="1" applyAlignment="1">
      <alignment horizontal="center" vertical="center" wrapText="1"/>
    </xf>
    <xf numFmtId="3" fontId="88" fillId="0" borderId="5" xfId="0" applyNumberFormat="1" applyFont="1" applyFill="1" applyBorder="1" applyAlignment="1">
      <alignment horizontal="center" vertical="center"/>
    </xf>
    <xf numFmtId="0" fontId="91" fillId="0" borderId="5" xfId="0" applyFont="1" applyFill="1" applyBorder="1" applyAlignment="1">
      <alignment horizontal="center"/>
    </xf>
    <xf numFmtId="0" fontId="90" fillId="0" borderId="4" xfId="0" applyFont="1" applyFill="1" applyBorder="1" applyAlignment="1">
      <alignment horizontal="left" vertical="center" wrapText="1"/>
    </xf>
    <xf numFmtId="0" fontId="88" fillId="0" borderId="3" xfId="0" applyFont="1" applyFill="1" applyBorder="1" applyAlignment="1">
      <alignment horizontal="center" wrapText="1"/>
    </xf>
    <xf numFmtId="0" fontId="90" fillId="0" borderId="1" xfId="0" applyFont="1" applyFill="1" applyBorder="1" applyAlignment="1">
      <alignment horizontal="center" wrapText="1"/>
    </xf>
    <xf numFmtId="0" fontId="91" fillId="0" borderId="1" xfId="0" applyFont="1" applyFill="1" applyBorder="1" applyAlignment="1">
      <alignment horizontal="center" wrapText="1"/>
    </xf>
    <xf numFmtId="0" fontId="57" fillId="0" borderId="1" xfId="0" applyFont="1" applyFill="1" applyBorder="1" applyAlignment="1">
      <alignment horizontal="center"/>
    </xf>
    <xf numFmtId="0" fontId="89" fillId="0" borderId="1" xfId="0" applyFont="1" applyFill="1" applyBorder="1" applyAlignment="1">
      <alignment horizontal="center"/>
    </xf>
    <xf numFmtId="0" fontId="89" fillId="0" borderId="1" xfId="0" applyFont="1" applyFill="1" applyBorder="1" applyAlignment="1">
      <alignment horizontal="center" vertical="top" wrapText="1"/>
    </xf>
    <xf numFmtId="0" fontId="89" fillId="0" borderId="1" xfId="0" applyFont="1" applyFill="1" applyBorder="1" applyAlignment="1">
      <alignment horizontal="center" vertical="center"/>
    </xf>
    <xf numFmtId="0" fontId="88" fillId="0" borderId="1" xfId="0" applyFont="1" applyBorder="1" applyAlignment="1">
      <alignment horizontal="center" vertical="center"/>
    </xf>
    <xf numFmtId="0" fontId="89" fillId="0" borderId="3" xfId="0" applyFont="1" applyFill="1" applyBorder="1" applyAlignment="1">
      <alignment horizontal="left" vertical="center" wrapText="1"/>
    </xf>
    <xf numFmtId="0" fontId="90" fillId="0" borderId="1" xfId="0" applyFont="1" applyFill="1" applyBorder="1" applyAlignment="1">
      <alignment horizontal="center"/>
    </xf>
    <xf numFmtId="3" fontId="90" fillId="0" borderId="1" xfId="0" applyNumberFormat="1" applyFont="1" applyFill="1" applyBorder="1" applyAlignment="1">
      <alignment horizontal="center"/>
    </xf>
    <xf numFmtId="165" fontId="75" fillId="0" borderId="1" xfId="0" applyNumberFormat="1" applyFont="1" applyFill="1" applyBorder="1" applyAlignment="1">
      <alignment horizontal="center" vertical="center"/>
    </xf>
    <xf numFmtId="0" fontId="75" fillId="0" borderId="1" xfId="0" applyFont="1" applyFill="1" applyBorder="1" applyAlignment="1">
      <alignment horizontal="center" vertical="center"/>
    </xf>
    <xf numFmtId="3" fontId="75" fillId="0" borderId="1" xfId="0" applyNumberFormat="1" applyFont="1" applyFill="1" applyBorder="1" applyAlignment="1">
      <alignment horizontal="center" vertical="center"/>
    </xf>
    <xf numFmtId="0" fontId="88" fillId="0" borderId="3" xfId="0" applyFont="1" applyBorder="1" applyAlignment="1">
      <alignment horizontal="center" vertical="center"/>
    </xf>
    <xf numFmtId="0" fontId="88" fillId="0" borderId="1" xfId="0" applyFont="1" applyBorder="1" applyAlignment="1">
      <alignment horizontal="left" vertical="center"/>
    </xf>
    <xf numFmtId="164" fontId="88" fillId="2" borderId="1" xfId="0" applyNumberFormat="1" applyFont="1" applyFill="1" applyBorder="1" applyAlignment="1">
      <alignment horizontal="center" vertical="center" wrapText="1"/>
    </xf>
    <xf numFmtId="0" fontId="91" fillId="0" borderId="1" xfId="0" applyFont="1" applyFill="1" applyBorder="1" applyAlignment="1">
      <alignment horizontal="center"/>
    </xf>
    <xf numFmtId="0" fontId="88" fillId="0" borderId="1" xfId="0" applyFont="1" applyBorder="1" applyAlignment="1">
      <alignment horizontal="left" vertical="center" wrapText="1"/>
    </xf>
    <xf numFmtId="164" fontId="88" fillId="0" borderId="1" xfId="0" applyNumberFormat="1" applyFont="1" applyFill="1" applyBorder="1" applyAlignment="1">
      <alignment horizontal="center" vertical="center" wrapText="1"/>
    </xf>
    <xf numFmtId="1" fontId="88" fillId="0" borderId="1" xfId="0" applyNumberFormat="1" applyFont="1" applyFill="1" applyBorder="1" applyAlignment="1">
      <alignment horizontal="center" vertical="center" wrapText="1"/>
    </xf>
    <xf numFmtId="1" fontId="91" fillId="0" borderId="1" xfId="0" applyNumberFormat="1" applyFont="1" applyFill="1" applyBorder="1" applyAlignment="1">
      <alignment horizontal="center"/>
    </xf>
    <xf numFmtId="0" fontId="88" fillId="0" borderId="1" xfId="0" applyFont="1" applyFill="1" applyBorder="1" applyAlignment="1">
      <alignment horizontal="left" vertical="center" wrapText="1"/>
    </xf>
    <xf numFmtId="1" fontId="57" fillId="0" borderId="1" xfId="0" applyNumberFormat="1" applyFont="1" applyFill="1" applyBorder="1" applyAlignment="1">
      <alignment horizontal="center" vertical="center" wrapText="1"/>
    </xf>
    <xf numFmtId="0" fontId="88" fillId="2" borderId="3" xfId="0" applyFont="1" applyFill="1" applyBorder="1" applyAlignment="1">
      <alignment horizontal="center" vertical="center"/>
    </xf>
    <xf numFmtId="0" fontId="88" fillId="2" borderId="1" xfId="0" applyFont="1" applyFill="1" applyBorder="1" applyAlignment="1">
      <alignment horizontal="left" vertical="center" wrapText="1"/>
    </xf>
    <xf numFmtId="0" fontId="88" fillId="0" borderId="1" xfId="0" applyNumberFormat="1" applyFont="1" applyBorder="1" applyAlignment="1">
      <alignment horizontal="center" vertical="center"/>
    </xf>
    <xf numFmtId="164" fontId="88" fillId="2" borderId="5" xfId="0" applyNumberFormat="1" applyFont="1" applyFill="1" applyBorder="1" applyAlignment="1">
      <alignment horizontal="center" vertical="center" wrapText="1"/>
    </xf>
    <xf numFmtId="3" fontId="88" fillId="0" borderId="1" xfId="0" applyNumberFormat="1" applyFont="1" applyBorder="1" applyAlignment="1">
      <alignment horizontal="center" vertical="center"/>
    </xf>
    <xf numFmtId="0" fontId="90" fillId="0" borderId="1" xfId="0" applyFont="1" applyFill="1" applyBorder="1" applyAlignment="1">
      <alignment horizontal="left" vertical="center" wrapText="1"/>
    </xf>
    <xf numFmtId="0" fontId="88" fillId="0" borderId="5" xfId="0" applyFont="1" applyBorder="1" applyAlignment="1">
      <alignment horizontal="center" vertical="center"/>
    </xf>
    <xf numFmtId="0" fontId="93" fillId="0" borderId="1" xfId="0" applyFont="1" applyFill="1" applyBorder="1" applyAlignment="1">
      <alignment horizontal="left" vertical="center" wrapText="1"/>
    </xf>
    <xf numFmtId="0" fontId="90" fillId="0" borderId="1" xfId="0" applyFont="1" applyBorder="1" applyAlignment="1">
      <alignment horizontal="center" wrapText="1"/>
    </xf>
    <xf numFmtId="3" fontId="88" fillId="0" borderId="4" xfId="0" applyNumberFormat="1" applyFont="1" applyFill="1" applyBorder="1" applyAlignment="1">
      <alignment horizontal="center" vertical="center"/>
    </xf>
    <xf numFmtId="0" fontId="88" fillId="0" borderId="2" xfId="0" applyFont="1" applyBorder="1" applyAlignment="1">
      <alignment horizontal="center" vertical="center"/>
    </xf>
    <xf numFmtId="0" fontId="57" fillId="0" borderId="1" xfId="0" applyFont="1" applyFill="1" applyBorder="1" applyAlignment="1">
      <alignment horizontal="left" vertical="center" wrapText="1"/>
    </xf>
    <xf numFmtId="1" fontId="90" fillId="0" borderId="1" xfId="0" applyNumberFormat="1" applyFont="1" applyFill="1" applyBorder="1" applyAlignment="1">
      <alignment horizontal="center" vertical="center" wrapText="1"/>
    </xf>
    <xf numFmtId="0" fontId="88" fillId="0" borderId="8" xfId="0" applyFont="1" applyBorder="1" applyAlignment="1">
      <alignment horizontal="center" vertical="center"/>
    </xf>
    <xf numFmtId="0" fontId="93" fillId="0" borderId="3" xfId="0" applyFont="1" applyFill="1" applyBorder="1" applyAlignment="1">
      <alignment horizontal="left" vertical="center" wrapText="1"/>
    </xf>
    <xf numFmtId="0" fontId="90" fillId="0" borderId="1" xfId="0" applyFont="1" applyFill="1" applyBorder="1" applyAlignment="1">
      <alignment horizontal="center" vertical="center" wrapText="1"/>
    </xf>
    <xf numFmtId="0" fontId="88" fillId="0" borderId="6" xfId="0" applyFont="1" applyBorder="1" applyAlignment="1">
      <alignment horizontal="center" vertical="center"/>
    </xf>
    <xf numFmtId="165" fontId="88" fillId="0" borderId="1" xfId="0" applyNumberFormat="1" applyFont="1" applyFill="1" applyBorder="1" applyAlignment="1">
      <alignment horizontal="center" vertical="center"/>
    </xf>
    <xf numFmtId="0" fontId="88" fillId="0" borderId="3" xfId="0" applyFont="1" applyFill="1" applyBorder="1" applyAlignment="1">
      <alignment horizontal="left" vertical="center" wrapText="1"/>
    </xf>
    <xf numFmtId="0" fontId="88" fillId="0" borderId="0" xfId="0" applyFont="1" applyFill="1"/>
    <xf numFmtId="0" fontId="75" fillId="3" borderId="1" xfId="0" applyFont="1" applyFill="1" applyBorder="1" applyAlignment="1">
      <alignment horizontal="center" vertical="center" wrapText="1"/>
    </xf>
    <xf numFmtId="165" fontId="88" fillId="0" borderId="1" xfId="0" applyNumberFormat="1" applyFont="1" applyFill="1" applyBorder="1"/>
    <xf numFmtId="0" fontId="75" fillId="0" borderId="1" xfId="0" applyFont="1" applyFill="1" applyBorder="1" applyAlignment="1">
      <alignment horizontal="center"/>
    </xf>
    <xf numFmtId="3" fontId="75" fillId="0" borderId="1" xfId="0" applyNumberFormat="1" applyFont="1" applyFill="1" applyBorder="1" applyAlignment="1">
      <alignment horizontal="center"/>
    </xf>
    <xf numFmtId="0" fontId="88" fillId="0" borderId="1" xfId="0" applyFont="1" applyBorder="1" applyAlignment="1">
      <alignment horizontal="center"/>
    </xf>
    <xf numFmtId="0" fontId="94" fillId="0" borderId="3" xfId="0" applyFont="1" applyFill="1" applyBorder="1" applyAlignment="1">
      <alignment horizontal="left" vertical="top" wrapText="1"/>
    </xf>
    <xf numFmtId="1" fontId="95" fillId="0" borderId="1" xfId="0" applyNumberFormat="1" applyFont="1" applyBorder="1" applyAlignment="1">
      <alignment horizontal="center" vertical="center"/>
    </xf>
    <xf numFmtId="3" fontId="88" fillId="2" borderId="1" xfId="0" applyNumberFormat="1" applyFont="1" applyFill="1" applyBorder="1" applyAlignment="1">
      <alignment horizontal="center"/>
    </xf>
    <xf numFmtId="0" fontId="95" fillId="0" borderId="1" xfId="0" applyFont="1" applyBorder="1" applyAlignment="1">
      <alignment horizontal="center" vertical="center"/>
    </xf>
    <xf numFmtId="0" fontId="95" fillId="0" borderId="1" xfId="0" applyFont="1" applyFill="1" applyBorder="1" applyAlignment="1">
      <alignment horizontal="center"/>
    </xf>
    <xf numFmtId="0" fontId="95" fillId="0" borderId="1" xfId="0" applyFont="1" applyFill="1" applyBorder="1" applyAlignment="1">
      <alignment horizontal="center" vertical="center"/>
    </xf>
    <xf numFmtId="0" fontId="81" fillId="0" borderId="1" xfId="0" applyFont="1" applyBorder="1" applyAlignment="1">
      <alignment horizontal="center" vertical="center"/>
    </xf>
    <xf numFmtId="0" fontId="81" fillId="0" borderId="2" xfId="0" applyFont="1" applyFill="1" applyBorder="1" applyAlignment="1">
      <alignment horizontal="center" vertical="center" wrapText="1"/>
    </xf>
    <xf numFmtId="1" fontId="81" fillId="0" borderId="2" xfId="0" applyNumberFormat="1" applyFont="1" applyFill="1" applyBorder="1" applyAlignment="1">
      <alignment horizontal="center" vertical="center" wrapText="1"/>
    </xf>
    <xf numFmtId="0" fontId="91" fillId="0" borderId="1" xfId="0" applyFont="1" applyBorder="1" applyAlignment="1">
      <alignment horizontal="center" vertical="center"/>
    </xf>
    <xf numFmtId="0" fontId="75" fillId="0" borderId="1" xfId="0" applyFont="1" applyFill="1" applyBorder="1" applyAlignment="1">
      <alignment horizontal="center" vertical="center" wrapText="1"/>
    </xf>
    <xf numFmtId="0" fontId="88" fillId="0" borderId="6" xfId="0" applyFont="1" applyBorder="1" applyAlignment="1">
      <alignment horizontal="center"/>
    </xf>
    <xf numFmtId="0" fontId="88" fillId="0" borderId="3" xfId="0" applyFont="1" applyBorder="1" applyAlignment="1">
      <alignment horizontal="left"/>
    </xf>
    <xf numFmtId="164" fontId="88" fillId="0" borderId="1" xfId="0" applyNumberFormat="1" applyFont="1" applyFill="1" applyBorder="1" applyAlignment="1">
      <alignment horizontal="center" vertical="top" wrapText="1"/>
    </xf>
    <xf numFmtId="0" fontId="88" fillId="2" borderId="1" xfId="0" applyFont="1" applyFill="1" applyBorder="1" applyAlignment="1">
      <alignment horizontal="center" vertical="center" wrapText="1"/>
    </xf>
    <xf numFmtId="3" fontId="88" fillId="2" borderId="1" xfId="0" applyNumberFormat="1" applyFont="1" applyFill="1" applyBorder="1" applyAlignment="1">
      <alignment horizontal="center" vertical="center"/>
    </xf>
    <xf numFmtId="166" fontId="75" fillId="3" borderId="1" xfId="0" applyNumberFormat="1" applyFont="1" applyFill="1" applyBorder="1" applyAlignment="1">
      <alignment horizontal="center" vertical="center"/>
    </xf>
    <xf numFmtId="166" fontId="75" fillId="0" borderId="1" xfId="0" applyNumberFormat="1" applyFont="1" applyFill="1" applyBorder="1" applyAlignment="1">
      <alignment horizontal="center" vertical="center"/>
    </xf>
    <xf numFmtId="0" fontId="88" fillId="2" borderId="3" xfId="0" applyFont="1" applyFill="1" applyBorder="1" applyAlignment="1">
      <alignment horizontal="left" vertical="center" wrapText="1"/>
    </xf>
    <xf numFmtId="0" fontId="88" fillId="0" borderId="1" xfId="0" applyFont="1" applyFill="1" applyBorder="1" applyAlignment="1">
      <alignment horizontal="center" vertical="center" wrapText="1"/>
    </xf>
    <xf numFmtId="0" fontId="88" fillId="0" borderId="2" xfId="0" applyFont="1" applyFill="1" applyBorder="1" applyAlignment="1">
      <alignment horizontal="center" vertical="center"/>
    </xf>
    <xf numFmtId="0" fontId="88" fillId="0" borderId="3" xfId="0" applyFont="1" applyFill="1" applyBorder="1" applyAlignment="1">
      <alignment horizontal="center" vertical="center"/>
    </xf>
    <xf numFmtId="0" fontId="88" fillId="0" borderId="6" xfId="0" applyFont="1" applyFill="1" applyBorder="1" applyAlignment="1">
      <alignment horizontal="left" vertical="center" wrapText="1"/>
    </xf>
    <xf numFmtId="0" fontId="88" fillId="2" borderId="2" xfId="0" applyFont="1" applyFill="1" applyBorder="1" applyAlignment="1">
      <alignment horizontal="center" vertical="center"/>
    </xf>
    <xf numFmtId="0" fontId="88" fillId="2" borderId="6" xfId="0" applyFont="1" applyFill="1" applyBorder="1" applyAlignment="1">
      <alignment horizontal="left" vertical="center" wrapText="1"/>
    </xf>
    <xf numFmtId="0" fontId="88" fillId="2" borderId="5" xfId="0" applyFont="1" applyFill="1" applyBorder="1" applyAlignment="1">
      <alignment horizontal="center" vertical="center"/>
    </xf>
    <xf numFmtId="1" fontId="81" fillId="0" borderId="1" xfId="0" applyNumberFormat="1" applyFont="1" applyFill="1" applyBorder="1" applyAlignment="1">
      <alignment horizontal="center" vertical="center"/>
    </xf>
    <xf numFmtId="0" fontId="88" fillId="2" borderId="3" xfId="0" applyFont="1" applyFill="1" applyBorder="1" applyAlignment="1">
      <alignment horizontal="center" vertical="center" wrapText="1"/>
    </xf>
    <xf numFmtId="0" fontId="88" fillId="2" borderId="3" xfId="0" applyFont="1" applyFill="1" applyBorder="1" applyAlignment="1">
      <alignment horizontal="left" vertical="center"/>
    </xf>
    <xf numFmtId="0" fontId="88" fillId="3" borderId="1" xfId="0" applyFont="1" applyFill="1" applyBorder="1" applyAlignment="1"/>
    <xf numFmtId="0" fontId="88" fillId="0" borderId="0" xfId="0" applyFont="1" applyFill="1" applyBorder="1" applyAlignment="1"/>
    <xf numFmtId="0" fontId="88" fillId="2" borderId="5" xfId="0" applyFont="1" applyFill="1" applyBorder="1" applyAlignment="1">
      <alignment horizontal="center" vertical="center" wrapText="1"/>
    </xf>
    <xf numFmtId="164" fontId="88" fillId="0" borderId="5" xfId="0" applyNumberFormat="1" applyFont="1" applyFill="1" applyBorder="1" applyAlignment="1">
      <alignment horizontal="center" vertical="center" wrapText="1"/>
    </xf>
    <xf numFmtId="165" fontId="88" fillId="2" borderId="5" xfId="0" applyNumberFormat="1" applyFont="1" applyFill="1" applyBorder="1" applyAlignment="1">
      <alignment horizontal="center" vertical="center"/>
    </xf>
    <xf numFmtId="3" fontId="88" fillId="2" borderId="5" xfId="0" applyNumberFormat="1" applyFont="1" applyFill="1" applyBorder="1" applyAlignment="1">
      <alignment horizontal="center" vertical="center"/>
    </xf>
    <xf numFmtId="0" fontId="75" fillId="11" borderId="3" xfId="0" applyFont="1" applyFill="1" applyBorder="1" applyAlignment="1">
      <alignment horizontal="center" vertical="center" wrapText="1"/>
    </xf>
    <xf numFmtId="165" fontId="75" fillId="11" borderId="1" xfId="0" applyNumberFormat="1" applyFont="1" applyFill="1" applyBorder="1" applyAlignment="1">
      <alignment horizontal="center" vertical="center"/>
    </xf>
    <xf numFmtId="3" fontId="75" fillId="11" borderId="1" xfId="0" applyNumberFormat="1" applyFont="1" applyFill="1" applyBorder="1" applyAlignment="1">
      <alignment horizontal="center" vertical="center"/>
    </xf>
    <xf numFmtId="0" fontId="94" fillId="2" borderId="3" xfId="0" applyFont="1" applyFill="1" applyBorder="1" applyAlignment="1">
      <alignment horizontal="center" vertical="center" wrapText="1"/>
    </xf>
    <xf numFmtId="0" fontId="81" fillId="0" borderId="3" xfId="0" applyFont="1" applyBorder="1" applyAlignment="1">
      <alignment horizontal="left" vertical="center" wrapText="1"/>
    </xf>
    <xf numFmtId="164" fontId="94" fillId="0" borderId="1" xfId="0" applyNumberFormat="1" applyFont="1" applyFill="1" applyBorder="1" applyAlignment="1">
      <alignment horizontal="center" vertical="center" wrapText="1"/>
    </xf>
    <xf numFmtId="0" fontId="90" fillId="0" borderId="2" xfId="0" applyFont="1" applyBorder="1" applyAlignment="1">
      <alignment horizontal="center" vertical="center"/>
    </xf>
    <xf numFmtId="0" fontId="94" fillId="2" borderId="3" xfId="0" applyFont="1" applyFill="1" applyBorder="1" applyAlignment="1">
      <alignment vertical="center" wrapText="1"/>
    </xf>
    <xf numFmtId="0" fontId="94" fillId="2" borderId="1" xfId="0" applyFont="1" applyFill="1" applyBorder="1" applyAlignment="1">
      <alignment horizontal="center" vertical="center" wrapText="1"/>
    </xf>
    <xf numFmtId="3" fontId="94" fillId="2" borderId="1" xfId="0" applyNumberFormat="1" applyFont="1" applyFill="1" applyBorder="1" applyAlignment="1">
      <alignment horizontal="center" vertical="center"/>
    </xf>
    <xf numFmtId="0" fontId="88" fillId="2" borderId="3" xfId="0" applyFont="1" applyFill="1" applyBorder="1" applyAlignment="1">
      <alignment vertical="center" wrapText="1"/>
    </xf>
    <xf numFmtId="0" fontId="75" fillId="11" borderId="1" xfId="0" applyFont="1" applyFill="1" applyBorder="1" applyAlignment="1">
      <alignment horizontal="center" vertical="center" wrapText="1"/>
    </xf>
    <xf numFmtId="0" fontId="88" fillId="2" borderId="1" xfId="0" applyFont="1" applyFill="1" applyBorder="1" applyAlignment="1">
      <alignment horizontal="center" vertical="center"/>
    </xf>
    <xf numFmtId="0" fontId="81" fillId="2" borderId="1" xfId="0" applyFont="1" applyFill="1" applyBorder="1" applyAlignment="1">
      <alignment horizontal="center" vertical="center"/>
    </xf>
    <xf numFmtId="3" fontId="88" fillId="0" borderId="0" xfId="0" applyNumberFormat="1" applyFont="1"/>
    <xf numFmtId="0" fontId="88" fillId="0" borderId="3" xfId="0" applyFont="1" applyFill="1" applyBorder="1" applyAlignment="1">
      <alignment horizontal="left" vertical="top" wrapText="1"/>
    </xf>
    <xf numFmtId="0" fontId="88" fillId="0" borderId="1" xfId="0" applyFont="1" applyFill="1" applyBorder="1"/>
    <xf numFmtId="0" fontId="88" fillId="0" borderId="2" xfId="0" applyFont="1" applyFill="1" applyBorder="1" applyAlignment="1">
      <alignment vertical="center"/>
    </xf>
    <xf numFmtId="0" fontId="88" fillId="11" borderId="1" xfId="0" applyFont="1" applyFill="1" applyBorder="1"/>
    <xf numFmtId="0" fontId="94" fillId="0" borderId="1" xfId="0" applyFont="1" applyBorder="1" applyAlignment="1">
      <alignment horizontal="center" vertical="center"/>
    </xf>
    <xf numFmtId="0" fontId="96" fillId="0" borderId="3" xfId="0" applyFont="1" applyFill="1" applyBorder="1" applyAlignment="1">
      <alignment horizontal="left" vertical="center" wrapText="1"/>
    </xf>
    <xf numFmtId="1" fontId="81" fillId="0" borderId="1" xfId="0" applyNumberFormat="1" applyFont="1" applyFill="1" applyBorder="1" applyAlignment="1">
      <alignment horizontal="center" vertical="center" wrapText="1"/>
    </xf>
    <xf numFmtId="3" fontId="88" fillId="2" borderId="1" xfId="0" applyNumberFormat="1" applyFont="1" applyFill="1" applyBorder="1" applyAlignment="1">
      <alignment horizontal="center" vertical="center" wrapText="1"/>
    </xf>
    <xf numFmtId="0" fontId="94" fillId="2" borderId="1" xfId="0" applyFont="1" applyFill="1" applyBorder="1" applyAlignment="1">
      <alignment horizontal="center"/>
    </xf>
    <xf numFmtId="0" fontId="94" fillId="0" borderId="3" xfId="0" applyFont="1" applyFill="1" applyBorder="1" applyAlignment="1">
      <alignment horizontal="left" vertical="center" wrapText="1"/>
    </xf>
    <xf numFmtId="164" fontId="94" fillId="0" borderId="5" xfId="0" applyNumberFormat="1" applyFont="1" applyFill="1" applyBorder="1" applyAlignment="1">
      <alignment horizontal="center" vertical="center" wrapText="1"/>
    </xf>
    <xf numFmtId="0" fontId="88" fillId="0" borderId="1" xfId="0" applyFont="1" applyBorder="1"/>
    <xf numFmtId="1" fontId="89" fillId="0" borderId="1" xfId="0" applyNumberFormat="1" applyFont="1" applyBorder="1" applyAlignment="1">
      <alignment horizontal="center"/>
    </xf>
    <xf numFmtId="0" fontId="89" fillId="0" borderId="1" xfId="0" applyFont="1" applyBorder="1" applyAlignment="1">
      <alignment horizontal="center"/>
    </xf>
    <xf numFmtId="1" fontId="89" fillId="0" borderId="1" xfId="0" applyNumberFormat="1" applyFont="1" applyFill="1" applyBorder="1" applyAlignment="1">
      <alignment horizontal="center"/>
    </xf>
    <xf numFmtId="1" fontId="57" fillId="0" borderId="1" xfId="0" applyNumberFormat="1" applyFont="1" applyFill="1" applyBorder="1" applyAlignment="1">
      <alignment horizontal="center"/>
    </xf>
    <xf numFmtId="164" fontId="75" fillId="2" borderId="1" xfId="0" applyNumberFormat="1" applyFont="1" applyFill="1" applyBorder="1" applyAlignment="1">
      <alignment horizontal="center" vertical="center" wrapText="1"/>
    </xf>
    <xf numFmtId="0" fontId="75" fillId="0" borderId="1" xfId="0" applyFont="1" applyBorder="1" applyAlignment="1">
      <alignment horizontal="center" vertical="center"/>
    </xf>
    <xf numFmtId="3" fontId="75" fillId="2" borderId="1" xfId="0" applyNumberFormat="1" applyFont="1" applyFill="1" applyBorder="1" applyAlignment="1">
      <alignment horizontal="center" vertical="center"/>
    </xf>
    <xf numFmtId="0" fontId="97" fillId="4" borderId="1" xfId="0" applyFont="1" applyFill="1" applyBorder="1" applyAlignment="1">
      <alignment horizontal="center" vertical="center"/>
    </xf>
    <xf numFmtId="0" fontId="99" fillId="4" borderId="1" xfId="0" applyFont="1" applyFill="1" applyBorder="1" applyAlignment="1">
      <alignment horizontal="center" vertical="center"/>
    </xf>
    <xf numFmtId="0" fontId="99" fillId="4" borderId="5" xfId="0" applyFont="1" applyFill="1" applyBorder="1" applyAlignment="1">
      <alignment horizontal="center" vertical="center"/>
    </xf>
    <xf numFmtId="0" fontId="99" fillId="4" borderId="1" xfId="0" applyFont="1" applyFill="1" applyBorder="1" applyAlignment="1">
      <alignment horizontal="left" vertical="center" wrapText="1"/>
    </xf>
    <xf numFmtId="0" fontId="99" fillId="0" borderId="1" xfId="0" applyFont="1" applyBorder="1" applyAlignment="1">
      <alignment horizontal="center" vertical="center"/>
    </xf>
    <xf numFmtId="170" fontId="101" fillId="4" borderId="1" xfId="0" applyNumberFormat="1" applyFont="1" applyFill="1" applyBorder="1" applyAlignment="1">
      <alignment vertical="center"/>
    </xf>
    <xf numFmtId="0" fontId="99" fillId="4" borderId="1" xfId="0" applyFont="1" applyFill="1" applyBorder="1" applyAlignment="1">
      <alignment vertical="center"/>
    </xf>
    <xf numFmtId="0" fontId="97" fillId="4" borderId="1" xfId="0" applyFont="1" applyFill="1" applyBorder="1" applyAlignment="1">
      <alignment horizontal="center" wrapText="1"/>
    </xf>
    <xf numFmtId="0" fontId="99" fillId="4" borderId="1" xfId="0" applyFont="1" applyFill="1" applyBorder="1" applyAlignment="1">
      <alignment horizontal="left" wrapText="1"/>
    </xf>
    <xf numFmtId="0" fontId="99" fillId="4" borderId="1" xfId="0" applyFont="1" applyFill="1" applyBorder="1" applyAlignment="1">
      <alignment wrapText="1"/>
    </xf>
    <xf numFmtId="0" fontId="97" fillId="4" borderId="2" xfId="0" applyFont="1" applyFill="1" applyBorder="1" applyAlignment="1">
      <alignment horizontal="center" wrapText="1"/>
    </xf>
    <xf numFmtId="0" fontId="99" fillId="4" borderId="2" xfId="0" applyFont="1" applyFill="1" applyBorder="1" applyAlignment="1">
      <alignment vertical="center"/>
    </xf>
    <xf numFmtId="0" fontId="99" fillId="4" borderId="5" xfId="0" applyFont="1" applyFill="1" applyBorder="1" applyAlignment="1">
      <alignment vertical="center"/>
    </xf>
    <xf numFmtId="0" fontId="99" fillId="4" borderId="1" xfId="0" applyFont="1" applyFill="1" applyBorder="1" applyAlignment="1">
      <alignment vertical="center" wrapText="1"/>
    </xf>
    <xf numFmtId="0" fontId="103" fillId="4" borderId="0" xfId="0" applyFont="1" applyFill="1" applyBorder="1" applyAlignment="1">
      <alignment horizontal="center" vertical="center" wrapText="1"/>
    </xf>
    <xf numFmtId="170" fontId="104" fillId="4" borderId="0" xfId="0" applyNumberFormat="1" applyFont="1" applyFill="1" applyBorder="1" applyAlignment="1">
      <alignment vertical="center"/>
    </xf>
    <xf numFmtId="0" fontId="97" fillId="4" borderId="2" xfId="0" applyFont="1" applyFill="1" applyBorder="1" applyAlignment="1">
      <alignment horizontal="center" vertical="center" wrapText="1"/>
    </xf>
    <xf numFmtId="0" fontId="105" fillId="4" borderId="5" xfId="0" applyFont="1" applyFill="1" applyBorder="1" applyAlignment="1">
      <alignment horizontal="center" vertical="center"/>
    </xf>
    <xf numFmtId="0" fontId="105" fillId="4" borderId="1" xfId="0" applyFont="1" applyFill="1" applyBorder="1" applyAlignment="1">
      <alignment horizontal="center" vertical="center"/>
    </xf>
    <xf numFmtId="0" fontId="99" fillId="4" borderId="2" xfId="0" applyFont="1" applyFill="1" applyBorder="1" applyAlignment="1">
      <alignment horizontal="left" vertical="center" wrapText="1"/>
    </xf>
    <xf numFmtId="170" fontId="101" fillId="4" borderId="5" xfId="0" applyNumberFormat="1" applyFont="1" applyFill="1" applyBorder="1" applyAlignment="1">
      <alignment horizontal="center" vertical="center"/>
    </xf>
    <xf numFmtId="0" fontId="97" fillId="8" borderId="1" xfId="0" applyFont="1" applyFill="1" applyBorder="1" applyAlignment="1">
      <alignment horizontal="center" vertical="center" wrapText="1"/>
    </xf>
    <xf numFmtId="0" fontId="99" fillId="8" borderId="1" xfId="0" applyFont="1" applyFill="1" applyBorder="1" applyAlignment="1">
      <alignment vertical="center"/>
    </xf>
    <xf numFmtId="0" fontId="99" fillId="8" borderId="1" xfId="0" applyFont="1" applyFill="1" applyBorder="1" applyAlignment="1">
      <alignment horizontal="center" vertical="center"/>
    </xf>
    <xf numFmtId="0" fontId="42" fillId="0" borderId="3" xfId="0" applyFont="1" applyBorder="1" applyAlignment="1">
      <alignment vertical="center" wrapText="1"/>
    </xf>
    <xf numFmtId="0" fontId="98" fillId="4" borderId="1" xfId="0" applyFont="1" applyFill="1" applyBorder="1" applyAlignment="1">
      <alignment horizontal="center" wrapText="1"/>
    </xf>
    <xf numFmtId="0" fontId="98" fillId="4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3" fillId="2" borderId="1" xfId="0" applyFont="1" applyFill="1" applyBorder="1" applyAlignment="1">
      <alignment horizontal="left" vertical="center" wrapText="1"/>
    </xf>
    <xf numFmtId="0" fontId="54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/>
    </xf>
    <xf numFmtId="0" fontId="13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/>
    </xf>
    <xf numFmtId="0" fontId="13" fillId="0" borderId="1" xfId="0" applyFont="1" applyFill="1" applyBorder="1" applyAlignment="1">
      <alignment horizontal="center" vertical="top"/>
    </xf>
    <xf numFmtId="0" fontId="16" fillId="0" borderId="1" xfId="0" applyFont="1" applyBorder="1" applyAlignment="1">
      <alignment horizontal="center" vertical="top"/>
    </xf>
    <xf numFmtId="0" fontId="13" fillId="0" borderId="1" xfId="0" applyFont="1" applyFill="1" applyBorder="1" applyAlignment="1">
      <alignment horizontal="center" wrapText="1"/>
    </xf>
    <xf numFmtId="0" fontId="13" fillId="0" borderId="1" xfId="7" applyFont="1" applyFill="1" applyBorder="1" applyAlignment="1">
      <alignment horizontal="center" vertical="top" wrapText="1"/>
    </xf>
    <xf numFmtId="0" fontId="16" fillId="0" borderId="1" xfId="7" applyFont="1" applyFill="1" applyBorder="1" applyAlignment="1">
      <alignment horizontal="center"/>
    </xf>
    <xf numFmtId="0" fontId="22" fillId="0" borderId="1" xfId="0" applyFont="1" applyBorder="1" applyAlignment="1">
      <alignment horizontal="center" wrapText="1"/>
    </xf>
    <xf numFmtId="0" fontId="3" fillId="2" borderId="1" xfId="0" applyFont="1" applyFill="1" applyBorder="1" applyAlignment="1">
      <alignment horizontal="center"/>
    </xf>
    <xf numFmtId="0" fontId="13" fillId="2" borderId="1" xfId="0" applyFont="1" applyFill="1" applyBorder="1" applyAlignment="1">
      <alignment horizontal="center"/>
    </xf>
    <xf numFmtId="0" fontId="12" fillId="0" borderId="1" xfId="0" applyFont="1" applyFill="1" applyBorder="1" applyAlignment="1">
      <alignment horizontal="center" vertical="center"/>
    </xf>
    <xf numFmtId="0" fontId="54" fillId="0" borderId="1" xfId="0" applyNumberFormat="1" applyFont="1" applyBorder="1" applyAlignment="1">
      <alignment horizontal="center" vertical="center" wrapText="1"/>
    </xf>
    <xf numFmtId="0" fontId="54" fillId="0" borderId="0" xfId="0" applyFont="1" applyAlignment="1">
      <alignment horizontal="center" vertical="center"/>
    </xf>
    <xf numFmtId="0" fontId="12" fillId="0" borderId="1" xfId="0" applyFont="1" applyBorder="1" applyAlignment="1">
      <alignment horizontal="center" vertical="center"/>
    </xf>
    <xf numFmtId="0" fontId="35" fillId="0" borderId="0" xfId="0" applyFont="1" applyBorder="1" applyAlignment="1">
      <alignment horizontal="center" vertical="center"/>
    </xf>
    <xf numFmtId="0" fontId="12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left" vertical="center" wrapText="1"/>
    </xf>
    <xf numFmtId="0" fontId="35" fillId="0" borderId="0" xfId="0" applyFont="1" applyBorder="1" applyAlignment="1">
      <alignment horizontal="center"/>
    </xf>
    <xf numFmtId="0" fontId="7" fillId="0" borderId="1" xfId="0" applyFont="1" applyBorder="1" applyAlignment="1">
      <alignment horizontal="center" vertical="center" wrapText="1"/>
    </xf>
    <xf numFmtId="0" fontId="47" fillId="0" borderId="0" xfId="6" applyFont="1" applyBorder="1" applyAlignment="1">
      <alignment horizontal="center" wrapText="1"/>
    </xf>
    <xf numFmtId="0" fontId="12" fillId="4" borderId="1" xfId="0" applyFont="1" applyFill="1" applyBorder="1" applyAlignment="1">
      <alignment horizontal="center" vertical="center"/>
    </xf>
    <xf numFmtId="0" fontId="47" fillId="0" borderId="1" xfId="6" applyFont="1" applyBorder="1" applyAlignment="1">
      <alignment horizontal="center" vertical="center"/>
    </xf>
    <xf numFmtId="0" fontId="47" fillId="2" borderId="1" xfId="6" applyFont="1" applyFill="1" applyBorder="1" applyAlignment="1">
      <alignment horizontal="center" vertical="center"/>
    </xf>
    <xf numFmtId="0" fontId="47" fillId="0" borderId="5" xfId="6" applyFont="1" applyBorder="1" applyAlignment="1">
      <alignment horizontal="center" vertical="center"/>
    </xf>
    <xf numFmtId="0" fontId="107" fillId="0" borderId="0" xfId="0" applyFont="1" applyAlignment="1">
      <alignment vertical="center" wrapText="1"/>
    </xf>
    <xf numFmtId="0" fontId="108" fillId="0" borderId="1" xfId="0" applyFont="1" applyBorder="1" applyAlignment="1">
      <alignment wrapText="1"/>
    </xf>
    <xf numFmtId="0" fontId="108" fillId="0" borderId="1" xfId="0" applyFont="1" applyBorder="1" applyAlignment="1">
      <alignment horizontal="center" wrapText="1"/>
    </xf>
    <xf numFmtId="0" fontId="108" fillId="0" borderId="1" xfId="0" applyFont="1" applyBorder="1" applyAlignment="1">
      <alignment horizontal="center" vertical="center" wrapText="1"/>
    </xf>
    <xf numFmtId="0" fontId="61" fillId="0" borderId="1" xfId="0" applyFont="1" applyBorder="1" applyAlignment="1">
      <alignment horizontal="center" wrapText="1"/>
    </xf>
    <xf numFmtId="0" fontId="108" fillId="0" borderId="1" xfId="0" applyFont="1" applyBorder="1" applyAlignment="1">
      <alignment vertical="center" wrapText="1"/>
    </xf>
    <xf numFmtId="0" fontId="108" fillId="0" borderId="1" xfId="0" applyFont="1" applyBorder="1" applyAlignment="1">
      <alignment horizontal="left" vertical="center" wrapText="1"/>
    </xf>
    <xf numFmtId="0" fontId="109" fillId="0" borderId="1" xfId="0" applyFont="1" applyBorder="1" applyAlignment="1">
      <alignment wrapText="1"/>
    </xf>
    <xf numFmtId="0" fontId="110" fillId="8" borderId="0" xfId="0" applyFont="1" applyFill="1"/>
    <xf numFmtId="0" fontId="97" fillId="8" borderId="1" xfId="0" applyFont="1" applyFill="1" applyBorder="1" applyAlignment="1">
      <alignment horizontal="center" vertical="center"/>
    </xf>
    <xf numFmtId="0" fontId="110" fillId="8" borderId="1" xfId="0" applyFont="1" applyFill="1" applyBorder="1" applyAlignment="1">
      <alignment horizontal="center" vertical="center"/>
    </xf>
    <xf numFmtId="0" fontId="110" fillId="4" borderId="1" xfId="0" applyFont="1" applyFill="1" applyBorder="1" applyAlignment="1">
      <alignment horizontal="center" vertical="center"/>
    </xf>
    <xf numFmtId="0" fontId="1" fillId="0" borderId="1" xfId="0" applyFont="1" applyBorder="1" applyAlignment="1"/>
    <xf numFmtId="0" fontId="1" fillId="0" borderId="0" xfId="0" applyFont="1"/>
    <xf numFmtId="0" fontId="1" fillId="0" borderId="1" xfId="0" applyFont="1" applyBorder="1"/>
    <xf numFmtId="0" fontId="1" fillId="4" borderId="1" xfId="0" applyFont="1" applyFill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5" fillId="0" borderId="0" xfId="0" applyFont="1" applyAlignment="1">
      <alignment horizontal="center"/>
    </xf>
    <xf numFmtId="0" fontId="5" fillId="0" borderId="0" xfId="0" applyFont="1" applyFill="1"/>
    <xf numFmtId="0" fontId="41" fillId="0" borderId="1" xfId="0" applyFont="1" applyFill="1" applyBorder="1" applyAlignment="1">
      <alignment horizontal="center"/>
    </xf>
    <xf numFmtId="0" fontId="110" fillId="0" borderId="1" xfId="0" applyFont="1" applyBorder="1" applyAlignment="1"/>
    <xf numFmtId="0" fontId="97" fillId="4" borderId="1" xfId="0" applyFont="1" applyFill="1" applyBorder="1" applyAlignment="1">
      <alignment vertical="center"/>
    </xf>
    <xf numFmtId="0" fontId="110" fillId="0" borderId="0" xfId="0" applyFont="1"/>
    <xf numFmtId="0" fontId="110" fillId="0" borderId="1" xfId="0" applyFont="1" applyBorder="1"/>
    <xf numFmtId="0" fontId="110" fillId="4" borderId="1" xfId="0" applyFont="1" applyFill="1" applyBorder="1"/>
    <xf numFmtId="0" fontId="41" fillId="9" borderId="1" xfId="0" applyFont="1" applyFill="1" applyBorder="1" applyAlignment="1">
      <alignment horizontal="center"/>
    </xf>
    <xf numFmtId="0" fontId="41" fillId="0" borderId="0" xfId="0" applyFont="1" applyFill="1" applyBorder="1" applyAlignment="1">
      <alignment horizontal="center"/>
    </xf>
    <xf numFmtId="170" fontId="4" fillId="0" borderId="0" xfId="0" applyNumberFormat="1" applyFont="1" applyAlignment="1">
      <alignment horizontal="center" vertical="center"/>
    </xf>
    <xf numFmtId="170" fontId="20" fillId="0" borderId="0" xfId="0" applyNumberFormat="1" applyFont="1" applyAlignment="1">
      <alignment horizontal="center" vertical="center"/>
    </xf>
    <xf numFmtId="170" fontId="4" fillId="0" borderId="0" xfId="0" applyNumberFormat="1" applyFont="1" applyFill="1" applyAlignment="1">
      <alignment horizontal="center" vertical="center"/>
    </xf>
    <xf numFmtId="170" fontId="9" fillId="0" borderId="4" xfId="0" applyNumberFormat="1" applyFont="1" applyFill="1" applyBorder="1" applyAlignment="1">
      <alignment horizontal="center" vertical="center"/>
    </xf>
    <xf numFmtId="170" fontId="40" fillId="0" borderId="1" xfId="0" applyNumberFormat="1" applyFont="1" applyFill="1" applyBorder="1" applyAlignment="1">
      <alignment horizontal="center" vertical="center"/>
    </xf>
    <xf numFmtId="170" fontId="58" fillId="0" borderId="1" xfId="0" applyNumberFormat="1" applyFont="1" applyFill="1" applyBorder="1" applyAlignment="1">
      <alignment horizontal="center" vertical="center"/>
    </xf>
    <xf numFmtId="170" fontId="108" fillId="0" borderId="1" xfId="0" applyNumberFormat="1" applyFont="1" applyBorder="1" applyAlignment="1">
      <alignment horizontal="center" vertical="center"/>
    </xf>
    <xf numFmtId="170" fontId="108" fillId="0" borderId="1" xfId="0" applyNumberFormat="1" applyFont="1" applyBorder="1" applyAlignment="1">
      <alignment horizontal="center" vertical="center" wrapText="1"/>
    </xf>
    <xf numFmtId="170" fontId="9" fillId="9" borderId="1" xfId="0" applyNumberFormat="1" applyFont="1" applyFill="1" applyBorder="1" applyAlignment="1">
      <alignment horizontal="center" vertical="center"/>
    </xf>
    <xf numFmtId="170" fontId="58" fillId="0" borderId="0" xfId="0" applyNumberFormat="1" applyFont="1" applyFill="1" applyBorder="1" applyAlignment="1">
      <alignment horizontal="center" vertical="center"/>
    </xf>
    <xf numFmtId="170" fontId="100" fillId="8" borderId="1" xfId="0" applyNumberFormat="1" applyFont="1" applyFill="1" applyBorder="1" applyAlignment="1">
      <alignment horizontal="center" vertical="center"/>
    </xf>
    <xf numFmtId="170" fontId="101" fillId="4" borderId="1" xfId="0" applyNumberFormat="1" applyFont="1" applyFill="1" applyBorder="1" applyAlignment="1">
      <alignment horizontal="center" vertical="center"/>
    </xf>
    <xf numFmtId="170" fontId="100" fillId="4" borderId="1" xfId="0" applyNumberFormat="1" applyFont="1" applyFill="1" applyBorder="1" applyAlignment="1">
      <alignment horizontal="center" vertical="center"/>
    </xf>
    <xf numFmtId="170" fontId="61" fillId="0" borderId="1" xfId="0" applyNumberFormat="1" applyFont="1" applyBorder="1" applyAlignment="1">
      <alignment horizontal="center" vertical="center" wrapText="1"/>
    </xf>
    <xf numFmtId="170" fontId="100" fillId="4" borderId="2" xfId="0" applyNumberFormat="1" applyFont="1" applyFill="1" applyBorder="1" applyAlignment="1">
      <alignment horizontal="center" vertical="center"/>
    </xf>
    <xf numFmtId="170" fontId="1" fillId="0" borderId="1" xfId="1" applyNumberFormat="1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10" fillId="4" borderId="0" xfId="0" applyFont="1" applyFill="1"/>
    <xf numFmtId="0" fontId="97" fillId="4" borderId="1" xfId="0" applyFont="1" applyFill="1" applyBorder="1" applyAlignment="1">
      <alignment horizontal="center" vertical="center" wrapText="1"/>
    </xf>
    <xf numFmtId="0" fontId="41" fillId="3" borderId="5" xfId="0" applyFont="1" applyFill="1" applyBorder="1" applyAlignment="1">
      <alignment horizontal="center" vertical="center" wrapText="1"/>
    </xf>
    <xf numFmtId="49" fontId="111" fillId="3" borderId="5" xfId="0" applyNumberFormat="1" applyFont="1" applyFill="1" applyBorder="1" applyAlignment="1">
      <alignment horizontal="center" vertical="center" wrapText="1"/>
    </xf>
    <xf numFmtId="165" fontId="41" fillId="3" borderId="1" xfId="0" applyNumberFormat="1" applyFont="1" applyFill="1" applyBorder="1" applyAlignment="1">
      <alignment horizontal="center" vertical="center"/>
    </xf>
    <xf numFmtId="0" fontId="41" fillId="3" borderId="1" xfId="0" applyFont="1" applyFill="1" applyBorder="1" applyAlignment="1">
      <alignment horizontal="center" vertical="center" wrapText="1"/>
    </xf>
    <xf numFmtId="0" fontId="41" fillId="0" borderId="1" xfId="0" applyFont="1" applyBorder="1" applyAlignment="1">
      <alignment horizontal="center" vertical="center"/>
    </xf>
    <xf numFmtId="49" fontId="40" fillId="0" borderId="1" xfId="0" applyNumberFormat="1" applyFont="1" applyBorder="1" applyAlignment="1">
      <alignment horizontal="center" vertical="center"/>
    </xf>
    <xf numFmtId="164" fontId="112" fillId="0" borderId="1" xfId="0" applyNumberFormat="1" applyFont="1" applyFill="1" applyBorder="1" applyAlignment="1">
      <alignment horizontal="center" vertical="center" wrapText="1"/>
    </xf>
    <xf numFmtId="0" fontId="24" fillId="0" borderId="1" xfId="0" applyFont="1" applyBorder="1" applyAlignment="1">
      <alignment horizontal="center" vertical="center"/>
    </xf>
    <xf numFmtId="0" fontId="58" fillId="0" borderId="1" xfId="0" applyFont="1" applyBorder="1" applyAlignment="1">
      <alignment horizontal="center" vertical="center"/>
    </xf>
    <xf numFmtId="0" fontId="111" fillId="2" borderId="4" xfId="0" applyFont="1" applyFill="1" applyBorder="1" applyAlignment="1">
      <alignment horizontal="center" vertical="center"/>
    </xf>
    <xf numFmtId="0" fontId="111" fillId="2" borderId="3" xfId="0" applyFont="1" applyFill="1" applyBorder="1" applyAlignment="1">
      <alignment vertical="center"/>
    </xf>
    <xf numFmtId="0" fontId="111" fillId="2" borderId="4" xfId="0" applyFont="1" applyFill="1" applyBorder="1" applyAlignment="1">
      <alignment vertical="center"/>
    </xf>
    <xf numFmtId="0" fontId="12" fillId="9" borderId="1" xfId="0" applyFont="1" applyFill="1" applyBorder="1" applyAlignment="1">
      <alignment horizontal="left" vertical="center" wrapText="1"/>
    </xf>
    <xf numFmtId="0" fontId="110" fillId="8" borderId="1" xfId="0" applyFont="1" applyFill="1" applyBorder="1"/>
    <xf numFmtId="0" fontId="1" fillId="0" borderId="0" xfId="0" applyFont="1" applyBorder="1"/>
    <xf numFmtId="170" fontId="102" fillId="4" borderId="0" xfId="0" applyNumberFormat="1" applyFont="1" applyFill="1" applyBorder="1" applyAlignment="1">
      <alignment vertical="center"/>
    </xf>
    <xf numFmtId="0" fontId="1" fillId="4" borderId="1" xfId="0" applyFont="1" applyFill="1" applyBorder="1" applyAlignment="1">
      <alignment vertical="center"/>
    </xf>
    <xf numFmtId="0" fontId="1" fillId="4" borderId="0" xfId="0" applyFont="1" applyFill="1"/>
    <xf numFmtId="0" fontId="1" fillId="4" borderId="0" xfId="0" applyFont="1" applyFill="1" applyBorder="1"/>
    <xf numFmtId="0" fontId="1" fillId="0" borderId="5" xfId="0" applyFont="1" applyBorder="1"/>
    <xf numFmtId="171" fontId="1" fillId="0" borderId="1" xfId="1" applyNumberFormat="1" applyFont="1" applyBorder="1" applyAlignment="1">
      <alignment horizontal="center" vertical="center"/>
    </xf>
    <xf numFmtId="0" fontId="12" fillId="9" borderId="1" xfId="0" applyFont="1" applyFill="1" applyBorder="1"/>
    <xf numFmtId="0" fontId="12" fillId="9" borderId="1" xfId="0" applyFont="1" applyFill="1" applyBorder="1" applyAlignment="1">
      <alignment horizontal="center" vertical="center" wrapText="1"/>
    </xf>
    <xf numFmtId="170" fontId="12" fillId="9" borderId="1" xfId="0" applyNumberFormat="1" applyFont="1" applyFill="1" applyBorder="1" applyAlignment="1">
      <alignment horizontal="center" vertical="center" wrapText="1"/>
    </xf>
    <xf numFmtId="169" fontId="53" fillId="0" borderId="1" xfId="0" applyNumberFormat="1" applyFont="1" applyFill="1" applyBorder="1" applyAlignment="1">
      <alignment horizontal="center" vertical="center" wrapText="1"/>
    </xf>
    <xf numFmtId="0" fontId="53" fillId="0" borderId="1" xfId="0" applyFont="1" applyFill="1" applyBorder="1" applyAlignment="1">
      <alignment horizontal="center" vertical="center"/>
    </xf>
    <xf numFmtId="1" fontId="53" fillId="0" borderId="1" xfId="0" applyNumberFormat="1" applyFont="1" applyFill="1" applyBorder="1" applyAlignment="1">
      <alignment horizontal="center" vertical="center"/>
    </xf>
    <xf numFmtId="0" fontId="53" fillId="8" borderId="0" xfId="0" applyFont="1" applyFill="1" applyAlignment="1">
      <alignment vertical="center"/>
    </xf>
    <xf numFmtId="0" fontId="48" fillId="0" borderId="1" xfId="0" applyFont="1" applyFill="1" applyBorder="1" applyAlignment="1">
      <alignment horizontal="center" vertical="center"/>
    </xf>
    <xf numFmtId="0" fontId="54" fillId="2" borderId="1" xfId="0" applyFont="1" applyFill="1" applyBorder="1" applyAlignment="1">
      <alignment horizontal="center" vertical="center"/>
    </xf>
    <xf numFmtId="0" fontId="53" fillId="0" borderId="1" xfId="0" applyFont="1" applyFill="1" applyBorder="1" applyAlignment="1">
      <alignment vertical="center"/>
    </xf>
    <xf numFmtId="0" fontId="54" fillId="0" borderId="1" xfId="0" applyFont="1" applyFill="1" applyBorder="1" applyAlignment="1">
      <alignment horizontal="center" vertical="center"/>
    </xf>
    <xf numFmtId="0" fontId="48" fillId="4" borderId="1" xfId="0" applyFont="1" applyFill="1" applyBorder="1" applyAlignment="1">
      <alignment horizontal="center" vertical="center"/>
    </xf>
    <xf numFmtId="0" fontId="48" fillId="0" borderId="0" xfId="0" applyFont="1" applyAlignment="1">
      <alignment vertical="center"/>
    </xf>
    <xf numFmtId="0" fontId="48" fillId="8" borderId="1" xfId="0" applyFont="1" applyFill="1" applyBorder="1" applyAlignment="1">
      <alignment vertical="center"/>
    </xf>
    <xf numFmtId="169" fontId="53" fillId="0" borderId="1" xfId="0" applyNumberFormat="1" applyFont="1" applyFill="1" applyBorder="1" applyAlignment="1">
      <alignment horizontal="right" vertical="center"/>
    </xf>
    <xf numFmtId="169" fontId="53" fillId="0" borderId="1" xfId="0" applyNumberFormat="1" applyFont="1" applyBorder="1" applyAlignment="1">
      <alignment horizontal="center" vertical="center"/>
    </xf>
    <xf numFmtId="169" fontId="53" fillId="0" borderId="1" xfId="0" applyNumberFormat="1" applyFont="1" applyFill="1" applyBorder="1" applyAlignment="1">
      <alignment horizontal="center" vertical="center"/>
    </xf>
    <xf numFmtId="0" fontId="48" fillId="0" borderId="1" xfId="0" applyFont="1" applyFill="1" applyBorder="1" applyAlignment="1">
      <alignment vertical="center"/>
    </xf>
    <xf numFmtId="0" fontId="74" fillId="0" borderId="1" xfId="0" applyFont="1" applyFill="1" applyBorder="1" applyAlignment="1">
      <alignment horizontal="center" vertical="center"/>
    </xf>
    <xf numFmtId="169" fontId="48" fillId="4" borderId="1" xfId="0" applyNumberFormat="1" applyFont="1" applyFill="1" applyBorder="1" applyAlignment="1">
      <alignment horizontal="right" vertical="center"/>
    </xf>
    <xf numFmtId="0" fontId="6" fillId="0" borderId="30" xfId="0" applyFont="1" applyBorder="1" applyAlignment="1">
      <alignment horizontal="center" vertical="center"/>
    </xf>
    <xf numFmtId="0" fontId="17" fillId="0" borderId="33" xfId="0" applyFont="1" applyBorder="1" applyAlignment="1">
      <alignment horizontal="center" vertical="center"/>
    </xf>
    <xf numFmtId="0" fontId="3" fillId="5" borderId="1" xfId="0" applyFont="1" applyFill="1" applyBorder="1" applyAlignment="1">
      <alignment horizontal="center"/>
    </xf>
    <xf numFmtId="0" fontId="4" fillId="5" borderId="3" xfId="0" applyFont="1" applyFill="1" applyBorder="1" applyAlignment="1">
      <alignment horizontal="center" vertical="center" wrapText="1"/>
    </xf>
    <xf numFmtId="0" fontId="9" fillId="0" borderId="5" xfId="0" applyFont="1" applyFill="1" applyBorder="1" applyAlignment="1">
      <alignment horizontal="center" vertical="center" wrapText="1"/>
    </xf>
    <xf numFmtId="165" fontId="12" fillId="0" borderId="9" xfId="0" applyNumberFormat="1" applyFont="1" applyBorder="1" applyAlignment="1">
      <alignment horizontal="center" vertical="center" wrapText="1"/>
    </xf>
    <xf numFmtId="164" fontId="13" fillId="0" borderId="1" xfId="0" applyNumberFormat="1" applyFont="1" applyFill="1" applyBorder="1" applyAlignment="1">
      <alignment horizontal="center"/>
    </xf>
    <xf numFmtId="1" fontId="13" fillId="0" borderId="1" xfId="0" applyNumberFormat="1" applyFont="1" applyBorder="1" applyAlignment="1">
      <alignment horizontal="center" vertical="top" wrapText="1"/>
    </xf>
    <xf numFmtId="1" fontId="13" fillId="0" borderId="1" xfId="0" applyNumberFormat="1" applyFont="1" applyBorder="1" applyAlignment="1">
      <alignment horizontal="center" vertical="center" wrapText="1"/>
    </xf>
    <xf numFmtId="164" fontId="13" fillId="0" borderId="1" xfId="0" applyNumberFormat="1" applyFont="1" applyBorder="1" applyAlignment="1">
      <alignment horizontal="center" vertical="center" wrapText="1"/>
    </xf>
    <xf numFmtId="1" fontId="13" fillId="0" borderId="1" xfId="0" applyNumberFormat="1" applyFont="1" applyFill="1" applyBorder="1" applyAlignment="1">
      <alignment horizontal="center" vertical="top"/>
    </xf>
    <xf numFmtId="164" fontId="13" fillId="0" borderId="1" xfId="0" applyNumberFormat="1" applyFont="1" applyBorder="1" applyAlignment="1">
      <alignment horizontal="center" vertical="top" wrapText="1"/>
    </xf>
    <xf numFmtId="1" fontId="13" fillId="0" borderId="1" xfId="0" applyNumberFormat="1" applyFont="1" applyFill="1" applyBorder="1" applyAlignment="1">
      <alignment horizontal="center" vertical="center"/>
    </xf>
    <xf numFmtId="164" fontId="59" fillId="0" borderId="1" xfId="0" applyNumberFormat="1" applyFont="1" applyFill="1" applyBorder="1" applyAlignment="1">
      <alignment horizontal="center"/>
    </xf>
    <xf numFmtId="1" fontId="13" fillId="0" borderId="1" xfId="0" applyNumberFormat="1" applyFont="1" applyFill="1" applyBorder="1" applyAlignment="1">
      <alignment horizontal="center"/>
    </xf>
    <xf numFmtId="1" fontId="13" fillId="0" borderId="1" xfId="7" applyNumberFormat="1" applyFont="1" applyFill="1" applyBorder="1" applyAlignment="1">
      <alignment horizontal="center" vertical="top" wrapText="1"/>
    </xf>
    <xf numFmtId="164" fontId="15" fillId="0" borderId="1" xfId="0" applyNumberFormat="1" applyFont="1" applyFill="1" applyBorder="1" applyAlignment="1">
      <alignment horizontal="center"/>
    </xf>
    <xf numFmtId="0" fontId="13" fillId="0" borderId="1" xfId="7" applyNumberFormat="1" applyFont="1" applyFill="1" applyBorder="1" applyAlignment="1">
      <alignment horizontal="center" vertical="top" wrapText="1"/>
    </xf>
    <xf numFmtId="164" fontId="46" fillId="0" borderId="1" xfId="0" applyNumberFormat="1" applyFont="1" applyFill="1" applyBorder="1" applyAlignment="1">
      <alignment horizontal="center"/>
    </xf>
    <xf numFmtId="1" fontId="13" fillId="0" borderId="1" xfId="0" applyNumberFormat="1" applyFont="1" applyBorder="1" applyAlignment="1">
      <alignment horizontal="center" vertical="center"/>
    </xf>
    <xf numFmtId="1" fontId="13" fillId="0" borderId="1" xfId="0" applyNumberFormat="1" applyFont="1" applyBorder="1" applyAlignment="1">
      <alignment horizontal="center"/>
    </xf>
    <xf numFmtId="165" fontId="9" fillId="2" borderId="1" xfId="0" applyNumberFormat="1" applyFont="1" applyFill="1" applyBorder="1" applyAlignment="1">
      <alignment horizontal="center"/>
    </xf>
    <xf numFmtId="165" fontId="3" fillId="2" borderId="1" xfId="0" applyNumberFormat="1" applyFont="1" applyFill="1" applyBorder="1" applyAlignment="1">
      <alignment horizontal="center"/>
    </xf>
    <xf numFmtId="165" fontId="3" fillId="0" borderId="1" xfId="0" applyNumberFormat="1" applyFont="1" applyBorder="1" applyAlignment="1">
      <alignment horizontal="center"/>
    </xf>
    <xf numFmtId="164" fontId="13" fillId="0" borderId="1" xfId="0" applyNumberFormat="1" applyFont="1" applyBorder="1" applyAlignment="1">
      <alignment horizontal="center"/>
    </xf>
    <xf numFmtId="165" fontId="9" fillId="3" borderId="1" xfId="0" applyNumberFormat="1" applyFont="1" applyFill="1" applyBorder="1" applyAlignment="1">
      <alignment horizontal="center" vertical="center" wrapText="1"/>
    </xf>
    <xf numFmtId="165" fontId="8" fillId="2" borderId="1" xfId="0" applyNumberFormat="1" applyFont="1" applyFill="1" applyBorder="1" applyAlignment="1">
      <alignment horizontal="center"/>
    </xf>
    <xf numFmtId="0" fontId="22" fillId="0" borderId="1" xfId="0" applyFont="1" applyBorder="1" applyAlignment="1">
      <alignment horizontal="center" vertical="center"/>
    </xf>
    <xf numFmtId="165" fontId="61" fillId="3" borderId="1" xfId="0" applyNumberFormat="1" applyFont="1" applyFill="1" applyBorder="1" applyAlignment="1">
      <alignment horizontal="center" vertical="center" wrapText="1"/>
    </xf>
    <xf numFmtId="0" fontId="23" fillId="2" borderId="1" xfId="0" applyFont="1" applyFill="1" applyBorder="1" applyAlignment="1">
      <alignment horizontal="center"/>
    </xf>
    <xf numFmtId="0" fontId="23" fillId="0" borderId="1" xfId="0" applyFont="1" applyBorder="1" applyAlignment="1">
      <alignment horizontal="center"/>
    </xf>
    <xf numFmtId="0" fontId="16" fillId="0" borderId="1" xfId="0" applyFont="1" applyBorder="1" applyAlignment="1">
      <alignment horizontal="center" vertical="top" wrapText="1"/>
    </xf>
    <xf numFmtId="0" fontId="13" fillId="0" borderId="1" xfId="0" applyFont="1" applyFill="1" applyBorder="1" applyAlignment="1">
      <alignment horizontal="center" vertical="top" wrapText="1"/>
    </xf>
    <xf numFmtId="0" fontId="13" fillId="0" borderId="1" xfId="3" applyFont="1" applyBorder="1" applyAlignment="1">
      <alignment horizontal="center"/>
    </xf>
    <xf numFmtId="1" fontId="13" fillId="0" borderId="1" xfId="3" applyNumberFormat="1" applyFont="1" applyBorder="1" applyAlignment="1">
      <alignment horizontal="center"/>
    </xf>
    <xf numFmtId="0" fontId="3" fillId="8" borderId="1" xfId="0" applyFont="1" applyFill="1" applyBorder="1" applyAlignment="1">
      <alignment horizontal="center"/>
    </xf>
    <xf numFmtId="0" fontId="14" fillId="0" borderId="1" xfId="0" applyFont="1" applyBorder="1" applyAlignment="1">
      <alignment horizontal="center" vertical="center"/>
    </xf>
    <xf numFmtId="49" fontId="14" fillId="0" borderId="1" xfId="0" applyNumberFormat="1" applyFont="1" applyBorder="1" applyAlignment="1">
      <alignment horizontal="center"/>
    </xf>
    <xf numFmtId="0" fontId="14" fillId="0" borderId="0" xfId="0" applyFont="1" applyAlignment="1">
      <alignment horizontal="center"/>
    </xf>
    <xf numFmtId="165" fontId="9" fillId="0" borderId="1" xfId="0" applyNumberFormat="1" applyFont="1" applyBorder="1" applyAlignment="1">
      <alignment horizontal="center"/>
    </xf>
    <xf numFmtId="0" fontId="23" fillId="0" borderId="1" xfId="0" applyFont="1" applyBorder="1" applyAlignment="1">
      <alignment horizontal="left" wrapText="1"/>
    </xf>
    <xf numFmtId="0" fontId="9" fillId="2" borderId="1" xfId="0" applyFont="1" applyFill="1" applyBorder="1" applyAlignment="1">
      <alignment horizontal="left" vertical="center" wrapText="1"/>
    </xf>
    <xf numFmtId="0" fontId="114" fillId="0" borderId="0" xfId="0" applyFont="1"/>
    <xf numFmtId="0" fontId="113" fillId="0" borderId="1" xfId="0" applyFont="1" applyBorder="1" applyAlignment="1">
      <alignment horizontal="center" vertical="center" wrapText="1"/>
    </xf>
    <xf numFmtId="0" fontId="113" fillId="0" borderId="1" xfId="0" applyFont="1" applyBorder="1" applyAlignment="1">
      <alignment horizontal="center" vertical="center"/>
    </xf>
    <xf numFmtId="0" fontId="114" fillId="5" borderId="1" xfId="0" applyFont="1" applyFill="1" applyBorder="1" applyAlignment="1">
      <alignment horizontal="center" vertical="center"/>
    </xf>
    <xf numFmtId="0" fontId="114" fillId="9" borderId="1" xfId="0" applyFont="1" applyFill="1" applyBorder="1" applyAlignment="1">
      <alignment horizontal="center" vertical="center"/>
    </xf>
    <xf numFmtId="1" fontId="114" fillId="9" borderId="1" xfId="0" applyNumberFormat="1" applyFont="1" applyFill="1" applyBorder="1" applyAlignment="1">
      <alignment horizontal="center" vertical="center"/>
    </xf>
    <xf numFmtId="0" fontId="114" fillId="9" borderId="0" xfId="0" applyFont="1" applyFill="1"/>
    <xf numFmtId="0" fontId="114" fillId="0" borderId="1" xfId="0" applyFont="1" applyBorder="1" applyAlignment="1">
      <alignment horizontal="center" vertical="center"/>
    </xf>
    <xf numFmtId="0" fontId="114" fillId="2" borderId="1" xfId="0" applyFont="1" applyFill="1" applyBorder="1" applyAlignment="1">
      <alignment horizontal="center" vertical="center"/>
    </xf>
    <xf numFmtId="1" fontId="113" fillId="0" borderId="1" xfId="0" applyNumberFormat="1" applyFont="1" applyBorder="1" applyAlignment="1">
      <alignment horizontal="center" vertical="center"/>
    </xf>
    <xf numFmtId="0" fontId="114" fillId="0" borderId="1" xfId="0" applyFont="1" applyBorder="1"/>
    <xf numFmtId="0" fontId="114" fillId="0" borderId="1" xfId="0" applyFont="1" applyFill="1" applyBorder="1" applyAlignment="1">
      <alignment horizontal="center" vertical="top"/>
    </xf>
    <xf numFmtId="0" fontId="115" fillId="0" borderId="1" xfId="0" applyNumberFormat="1" applyFont="1" applyFill="1" applyBorder="1" applyAlignment="1">
      <alignment horizontal="center" vertical="top" wrapText="1"/>
    </xf>
    <xf numFmtId="3" fontId="114" fillId="0" borderId="1" xfId="0" applyNumberFormat="1" applyFont="1" applyBorder="1" applyAlignment="1">
      <alignment horizontal="center" vertical="center"/>
    </xf>
    <xf numFmtId="3" fontId="114" fillId="0" borderId="1" xfId="0" applyNumberFormat="1" applyFont="1" applyBorder="1" applyAlignment="1">
      <alignment horizontal="center"/>
    </xf>
    <xf numFmtId="0" fontId="115" fillId="0" borderId="1" xfId="0" applyFont="1" applyFill="1" applyBorder="1" applyAlignment="1">
      <alignment horizontal="center" vertical="top" wrapText="1"/>
    </xf>
    <xf numFmtId="0" fontId="115" fillId="0" borderId="1" xfId="0" applyFont="1" applyFill="1" applyBorder="1" applyAlignment="1">
      <alignment horizontal="center"/>
    </xf>
    <xf numFmtId="1" fontId="114" fillId="0" borderId="1" xfId="0" applyNumberFormat="1" applyFont="1" applyBorder="1" applyAlignment="1">
      <alignment horizontal="center" vertical="center"/>
    </xf>
    <xf numFmtId="0" fontId="114" fillId="0" borderId="1" xfId="0" applyFont="1" applyFill="1" applyBorder="1" applyAlignment="1">
      <alignment horizontal="center"/>
    </xf>
    <xf numFmtId="0" fontId="114" fillId="0" borderId="1" xfId="0" applyFont="1" applyFill="1" applyBorder="1" applyAlignment="1">
      <alignment horizontal="center" vertical="top" wrapText="1"/>
    </xf>
    <xf numFmtId="0" fontId="114" fillId="0" borderId="5" xfId="0" applyFont="1" applyFill="1" applyBorder="1" applyAlignment="1">
      <alignment horizontal="center"/>
    </xf>
    <xf numFmtId="0" fontId="115" fillId="2" borderId="1" xfId="0" applyFont="1" applyFill="1" applyBorder="1" applyAlignment="1">
      <alignment horizontal="center"/>
    </xf>
    <xf numFmtId="3" fontId="113" fillId="0" borderId="1" xfId="0" applyNumberFormat="1" applyFont="1" applyBorder="1" applyAlignment="1">
      <alignment horizontal="center" vertical="center"/>
    </xf>
    <xf numFmtId="3" fontId="114" fillId="4" borderId="1" xfId="0" applyNumberFormat="1" applyFont="1" applyFill="1" applyBorder="1" applyAlignment="1">
      <alignment horizontal="center"/>
    </xf>
    <xf numFmtId="3" fontId="113" fillId="4" borderId="1" xfId="0" applyNumberFormat="1" applyFont="1" applyFill="1" applyBorder="1" applyAlignment="1">
      <alignment horizontal="center"/>
    </xf>
    <xf numFmtId="0" fontId="114" fillId="2" borderId="1" xfId="0" applyNumberFormat="1" applyFont="1" applyFill="1" applyBorder="1" applyAlignment="1">
      <alignment horizontal="center" vertical="center"/>
    </xf>
    <xf numFmtId="0" fontId="115" fillId="0" borderId="1" xfId="0" applyFont="1" applyBorder="1" applyAlignment="1">
      <alignment horizontal="center" vertical="center"/>
    </xf>
    <xf numFmtId="0" fontId="114" fillId="0" borderId="1" xfId="0" applyFont="1" applyBorder="1" applyAlignment="1">
      <alignment horizontal="justify" vertical="justify"/>
    </xf>
    <xf numFmtId="0" fontId="113" fillId="2" borderId="1" xfId="0" applyFont="1" applyFill="1" applyBorder="1" applyAlignment="1">
      <alignment horizontal="center" vertical="center"/>
    </xf>
    <xf numFmtId="0" fontId="113" fillId="0" borderId="0" xfId="0" applyFont="1"/>
    <xf numFmtId="0" fontId="115" fillId="2" borderId="1" xfId="0" applyFont="1" applyFill="1" applyBorder="1" applyAlignment="1">
      <alignment horizontal="center" vertical="center" wrapText="1"/>
    </xf>
    <xf numFmtId="1" fontId="115" fillId="0" borderId="1" xfId="0" applyNumberFormat="1" applyFont="1" applyFill="1" applyBorder="1" applyAlignment="1">
      <alignment horizontal="center"/>
    </xf>
    <xf numFmtId="0" fontId="113" fillId="8" borderId="1" xfId="0" applyFont="1" applyFill="1" applyBorder="1" applyAlignment="1">
      <alignment horizontal="center" vertical="center"/>
    </xf>
    <xf numFmtId="0" fontId="114" fillId="8" borderId="1" xfId="0" applyFont="1" applyFill="1" applyBorder="1" applyAlignment="1">
      <alignment horizontal="center" vertical="center"/>
    </xf>
    <xf numFmtId="1" fontId="115" fillId="8" borderId="1" xfId="0" applyNumberFormat="1" applyFont="1" applyFill="1" applyBorder="1" applyAlignment="1">
      <alignment horizontal="center"/>
    </xf>
    <xf numFmtId="0" fontId="114" fillId="8" borderId="0" xfId="0" applyFont="1" applyFill="1"/>
    <xf numFmtId="1" fontId="113" fillId="8" borderId="1" xfId="0" applyNumberFormat="1" applyFont="1" applyFill="1" applyBorder="1" applyAlignment="1">
      <alignment horizontal="center" vertical="center"/>
    </xf>
    <xf numFmtId="0" fontId="114" fillId="10" borderId="1" xfId="0" applyFont="1" applyFill="1" applyBorder="1" applyAlignment="1">
      <alignment horizontal="center" vertical="center"/>
    </xf>
    <xf numFmtId="1" fontId="113" fillId="10" borderId="1" xfId="0" applyNumberFormat="1" applyFont="1" applyFill="1" applyBorder="1" applyAlignment="1">
      <alignment horizontal="center" vertical="center"/>
    </xf>
    <xf numFmtId="0" fontId="114" fillId="10" borderId="0" xfId="0" applyFont="1" applyFill="1"/>
    <xf numFmtId="0" fontId="114" fillId="4" borderId="1" xfId="0" applyFont="1" applyFill="1" applyBorder="1" applyAlignment="1">
      <alignment horizontal="center" vertical="center"/>
    </xf>
    <xf numFmtId="1" fontId="113" fillId="4" borderId="1" xfId="0" applyNumberFormat="1" applyFont="1" applyFill="1" applyBorder="1" applyAlignment="1">
      <alignment horizontal="center" vertical="center"/>
    </xf>
    <xf numFmtId="0" fontId="114" fillId="4" borderId="0" xfId="0" applyFont="1" applyFill="1"/>
    <xf numFmtId="0" fontId="113" fillId="0" borderId="1" xfId="0" applyFont="1" applyBorder="1" applyAlignment="1">
      <alignment horizontal="center"/>
    </xf>
    <xf numFmtId="0" fontId="114" fillId="0" borderId="1" xfId="0" applyFont="1" applyBorder="1" applyAlignment="1">
      <alignment horizontal="center"/>
    </xf>
    <xf numFmtId="0" fontId="114" fillId="0" borderId="0" xfId="0" applyFont="1" applyBorder="1"/>
    <xf numFmtId="0" fontId="114" fillId="9" borderId="0" xfId="0" applyFont="1" applyFill="1" applyBorder="1"/>
    <xf numFmtId="0" fontId="113" fillId="0" borderId="1" xfId="0" applyFont="1" applyBorder="1"/>
    <xf numFmtId="0" fontId="114" fillId="2" borderId="1" xfId="0" applyFont="1" applyFill="1" applyBorder="1" applyAlignment="1">
      <alignment horizontal="center"/>
    </xf>
    <xf numFmtId="0" fontId="114" fillId="8" borderId="1" xfId="0" applyFont="1" applyFill="1" applyBorder="1" applyAlignment="1">
      <alignment horizontal="center"/>
    </xf>
    <xf numFmtId="0" fontId="114" fillId="0" borderId="0" xfId="0" applyFont="1" applyAlignment="1">
      <alignment horizontal="center" vertical="center"/>
    </xf>
    <xf numFmtId="0" fontId="114" fillId="0" borderId="0" xfId="0" applyFont="1" applyAlignment="1">
      <alignment horizontal="center"/>
    </xf>
    <xf numFmtId="0" fontId="114" fillId="4" borderId="1" xfId="0" applyFont="1" applyFill="1" applyBorder="1" applyAlignment="1">
      <alignment horizontal="center"/>
    </xf>
    <xf numFmtId="1" fontId="114" fillId="4" borderId="1" xfId="0" applyNumberFormat="1" applyFont="1" applyFill="1" applyBorder="1" applyAlignment="1">
      <alignment horizontal="center" vertical="center"/>
    </xf>
    <xf numFmtId="0" fontId="113" fillId="4" borderId="1" xfId="0" applyFont="1" applyFill="1" applyBorder="1" applyAlignment="1">
      <alignment horizontal="center" vertical="center"/>
    </xf>
    <xf numFmtId="1" fontId="116" fillId="8" borderId="1" xfId="0" applyNumberFormat="1" applyFont="1" applyFill="1" applyBorder="1" applyAlignment="1">
      <alignment horizontal="center" vertical="center"/>
    </xf>
    <xf numFmtId="0" fontId="16" fillId="2" borderId="1" xfId="0" applyFont="1" applyFill="1" applyBorder="1" applyAlignment="1">
      <alignment horizontal="left" wrapText="1"/>
    </xf>
    <xf numFmtId="0" fontId="13" fillId="2" borderId="1" xfId="3" applyFont="1" applyFill="1" applyBorder="1" applyAlignment="1">
      <alignment horizontal="left" wrapText="1"/>
    </xf>
    <xf numFmtId="0" fontId="13" fillId="0" borderId="1" xfId="0" applyFont="1" applyFill="1" applyBorder="1" applyAlignment="1">
      <alignment horizontal="left" vertical="center" wrapText="1"/>
    </xf>
    <xf numFmtId="0" fontId="3" fillId="0" borderId="1" xfId="0" applyFont="1" applyBorder="1" applyAlignment="1">
      <alignment horizontal="center" wrapText="1"/>
    </xf>
    <xf numFmtId="0" fontId="3" fillId="0" borderId="0" xfId="0" applyFont="1" applyAlignment="1">
      <alignment horizontal="center" wrapText="1"/>
    </xf>
    <xf numFmtId="0" fontId="118" fillId="2" borderId="1" xfId="0" applyFont="1" applyFill="1" applyBorder="1" applyAlignment="1">
      <alignment horizontal="center" vertical="center"/>
    </xf>
    <xf numFmtId="0" fontId="118" fillId="0" borderId="1" xfId="0" applyFont="1" applyBorder="1" applyAlignment="1">
      <alignment horizontal="center" vertical="center"/>
    </xf>
    <xf numFmtId="0" fontId="12" fillId="10" borderId="1" xfId="0" applyFont="1" applyFill="1" applyBorder="1" applyAlignment="1">
      <alignment horizontal="center" vertical="center"/>
    </xf>
    <xf numFmtId="0" fontId="12" fillId="10" borderId="1" xfId="0" applyFont="1" applyFill="1" applyBorder="1" applyAlignment="1">
      <alignment horizontal="center" vertical="center" wrapText="1"/>
    </xf>
    <xf numFmtId="0" fontId="12" fillId="4" borderId="1" xfId="0" applyFont="1" applyFill="1" applyBorder="1" applyAlignment="1">
      <alignment horizontal="left" vertical="center" wrapText="1"/>
    </xf>
    <xf numFmtId="0" fontId="7" fillId="4" borderId="1" xfId="0" applyFont="1" applyFill="1" applyBorder="1" applyAlignment="1">
      <alignment horizontal="center" vertical="center" wrapText="1"/>
    </xf>
    <xf numFmtId="0" fontId="12" fillId="4" borderId="1" xfId="0" applyFont="1" applyFill="1" applyBorder="1" applyAlignment="1">
      <alignment horizontal="center" vertical="center" wrapText="1"/>
    </xf>
    <xf numFmtId="0" fontId="7" fillId="4" borderId="1" xfId="0" applyFont="1" applyFill="1" applyBorder="1" applyAlignment="1">
      <alignment horizontal="center" vertical="center"/>
    </xf>
    <xf numFmtId="0" fontId="12" fillId="0" borderId="1" xfId="0" applyNumberFormat="1" applyFont="1" applyBorder="1" applyAlignment="1">
      <alignment horizontal="center" vertical="center" wrapText="1"/>
    </xf>
    <xf numFmtId="0" fontId="7" fillId="4" borderId="1" xfId="0" applyFont="1" applyFill="1" applyBorder="1" applyAlignment="1">
      <alignment horizontal="center"/>
    </xf>
    <xf numFmtId="0" fontId="7" fillId="10" borderId="1" xfId="0" applyFont="1" applyFill="1" applyBorder="1" applyAlignment="1">
      <alignment horizontal="center" vertical="center"/>
    </xf>
    <xf numFmtId="0" fontId="7" fillId="10" borderId="1" xfId="0" applyFont="1" applyFill="1" applyBorder="1" applyAlignment="1">
      <alignment horizontal="center" vertical="center" wrapText="1"/>
    </xf>
    <xf numFmtId="0" fontId="12" fillId="10" borderId="1" xfId="0" applyFont="1" applyFill="1" applyBorder="1" applyAlignment="1">
      <alignment horizontal="left" vertical="center" wrapText="1"/>
    </xf>
    <xf numFmtId="0" fontId="12" fillId="0" borderId="1" xfId="0" applyFont="1" applyBorder="1" applyAlignment="1">
      <alignment vertical="center" wrapText="1"/>
    </xf>
    <xf numFmtId="0" fontId="5" fillId="10" borderId="1" xfId="0" applyFont="1" applyFill="1" applyBorder="1" applyAlignment="1">
      <alignment horizontal="center" vertical="center"/>
    </xf>
    <xf numFmtId="0" fontId="5" fillId="10" borderId="1" xfId="0" applyFont="1" applyFill="1" applyBorder="1" applyAlignment="1">
      <alignment horizontal="left" vertical="center" wrapText="1"/>
    </xf>
    <xf numFmtId="0" fontId="35" fillId="0" borderId="1" xfId="0" applyFont="1" applyBorder="1" applyAlignment="1">
      <alignment horizontal="center" vertical="center"/>
    </xf>
    <xf numFmtId="0" fontId="35" fillId="0" borderId="1" xfId="0" applyFont="1" applyBorder="1" applyAlignment="1">
      <alignment horizontal="left"/>
    </xf>
    <xf numFmtId="0" fontId="35" fillId="0" borderId="1" xfId="0" applyFont="1" applyBorder="1" applyAlignment="1">
      <alignment horizontal="left" vertical="center"/>
    </xf>
    <xf numFmtId="0" fontId="7" fillId="5" borderId="1" xfId="0" applyFont="1" applyFill="1" applyBorder="1" applyAlignment="1">
      <alignment horizontal="center" vertical="center"/>
    </xf>
    <xf numFmtId="0" fontId="12" fillId="5" borderId="1" xfId="0" applyFont="1" applyFill="1" applyBorder="1" applyAlignment="1">
      <alignment horizontal="center" vertical="center" wrapText="1"/>
    </xf>
    <xf numFmtId="0" fontId="12" fillId="5" borderId="1" xfId="0" applyFont="1" applyFill="1" applyBorder="1" applyAlignment="1">
      <alignment horizontal="center" vertical="center"/>
    </xf>
    <xf numFmtId="0" fontId="35" fillId="0" borderId="0" xfId="0" applyFont="1" applyBorder="1" applyAlignment="1">
      <alignment wrapText="1"/>
    </xf>
    <xf numFmtId="0" fontId="12" fillId="4" borderId="1" xfId="0" applyFont="1" applyFill="1" applyBorder="1" applyAlignment="1">
      <alignment wrapText="1"/>
    </xf>
    <xf numFmtId="0" fontId="35" fillId="0" borderId="1" xfId="0" applyFont="1" applyBorder="1" applyAlignment="1">
      <alignment horizontal="left" wrapText="1"/>
    </xf>
    <xf numFmtId="0" fontId="36" fillId="0" borderId="0" xfId="0" applyFont="1" applyBorder="1" applyAlignment="1">
      <alignment horizontal="center" vertical="center" wrapText="1"/>
    </xf>
    <xf numFmtId="0" fontId="36" fillId="0" borderId="0" xfId="0" applyFont="1" applyBorder="1" applyAlignment="1">
      <alignment horizontal="center" wrapText="1"/>
    </xf>
    <xf numFmtId="0" fontId="37" fillId="0" borderId="0" xfId="0" applyFont="1" applyBorder="1" applyAlignment="1">
      <alignment horizontal="left" wrapText="1"/>
    </xf>
    <xf numFmtId="0" fontId="35" fillId="0" borderId="0" xfId="0" applyFont="1" applyAlignment="1">
      <alignment wrapText="1"/>
    </xf>
    <xf numFmtId="0" fontId="12" fillId="0" borderId="1" xfId="0" applyFont="1" applyFill="1" applyBorder="1" applyAlignment="1">
      <alignment horizontal="left" vertical="center" wrapText="1"/>
    </xf>
    <xf numFmtId="0" fontId="12" fillId="0" borderId="8" xfId="0" applyFont="1" applyBorder="1" applyAlignment="1">
      <alignment horizontal="center" vertical="center"/>
    </xf>
    <xf numFmtId="0" fontId="12" fillId="0" borderId="9" xfId="0" applyFont="1" applyBorder="1" applyAlignment="1">
      <alignment horizontal="center" vertical="center"/>
    </xf>
    <xf numFmtId="0" fontId="12" fillId="0" borderId="14" xfId="0" applyFont="1" applyBorder="1" applyAlignment="1">
      <alignment horizontal="center" vertical="center"/>
    </xf>
    <xf numFmtId="0" fontId="4" fillId="5" borderId="2" xfId="0" applyFont="1" applyFill="1" applyBorder="1" applyAlignment="1">
      <alignment horizontal="center" vertical="center" wrapText="1"/>
    </xf>
    <xf numFmtId="0" fontId="33" fillId="0" borderId="1" xfId="0" applyFont="1" applyFill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center" wrapText="1"/>
    </xf>
    <xf numFmtId="0" fontId="47" fillId="0" borderId="1" xfId="6" applyFont="1" applyFill="1" applyBorder="1" applyAlignment="1">
      <alignment vertical="top"/>
    </xf>
    <xf numFmtId="164" fontId="47" fillId="2" borderId="1" xfId="6" applyNumberFormat="1" applyFont="1" applyFill="1" applyBorder="1" applyAlignment="1">
      <alignment horizontal="center" vertical="center" wrapText="1"/>
    </xf>
    <xf numFmtId="0" fontId="47" fillId="0" borderId="1" xfId="6" applyFont="1" applyFill="1" applyBorder="1" applyAlignment="1">
      <alignment horizontal="center" vertical="top"/>
    </xf>
    <xf numFmtId="0" fontId="47" fillId="0" borderId="1" xfId="6" applyFont="1" applyBorder="1" applyAlignment="1"/>
    <xf numFmtId="1" fontId="47" fillId="2" borderId="1" xfId="6" applyNumberFormat="1" applyFont="1" applyFill="1" applyBorder="1" applyAlignment="1">
      <alignment horizontal="center" vertical="center"/>
    </xf>
    <xf numFmtId="0" fontId="14" fillId="0" borderId="1" xfId="6" applyFont="1" applyFill="1" applyBorder="1" applyAlignment="1">
      <alignment horizontal="center" vertical="top"/>
    </xf>
    <xf numFmtId="0" fontId="50" fillId="0" borderId="1" xfId="6" applyFont="1" applyBorder="1" applyAlignment="1">
      <alignment horizontal="center"/>
    </xf>
    <xf numFmtId="0" fontId="47" fillId="0" borderId="1" xfId="6" applyFont="1" applyFill="1" applyBorder="1" applyAlignment="1">
      <alignment vertical="top" wrapText="1"/>
    </xf>
    <xf numFmtId="0" fontId="50" fillId="2" borderId="1" xfId="6" applyFont="1" applyFill="1" applyBorder="1" applyAlignment="1">
      <alignment horizontal="center" vertical="center"/>
    </xf>
    <xf numFmtId="0" fontId="51" fillId="0" borderId="1" xfId="6" applyFont="1" applyBorder="1"/>
    <xf numFmtId="0" fontId="51" fillId="0" borderId="1" xfId="6" applyFont="1" applyBorder="1" applyAlignment="1">
      <alignment horizontal="left"/>
    </xf>
    <xf numFmtId="0" fontId="51" fillId="0" borderId="1" xfId="6" applyFont="1" applyBorder="1" applyAlignment="1">
      <alignment horizontal="center"/>
    </xf>
    <xf numFmtId="1" fontId="47" fillId="0" borderId="1" xfId="6" applyNumberFormat="1" applyFont="1" applyBorder="1" applyAlignment="1"/>
    <xf numFmtId="0" fontId="47" fillId="0" borderId="1" xfId="6" applyFont="1" applyBorder="1" applyAlignment="1">
      <alignment horizontal="left"/>
    </xf>
    <xf numFmtId="0" fontId="47" fillId="0" borderId="1" xfId="6" applyFont="1" applyBorder="1" applyAlignment="1">
      <alignment wrapText="1"/>
    </xf>
    <xf numFmtId="0" fontId="47" fillId="0" borderId="1" xfId="6" applyFont="1" applyFill="1" applyBorder="1" applyAlignment="1">
      <alignment horizontal="left"/>
    </xf>
    <xf numFmtId="0" fontId="47" fillId="0" borderId="1" xfId="6" applyFont="1" applyFill="1" applyBorder="1" applyAlignment="1">
      <alignment wrapText="1"/>
    </xf>
    <xf numFmtId="0" fontId="47" fillId="0" borderId="1" xfId="6" applyFont="1" applyFill="1" applyBorder="1"/>
    <xf numFmtId="0" fontId="47" fillId="0" borderId="1" xfId="6" applyFont="1" applyFill="1" applyBorder="1" applyAlignment="1"/>
    <xf numFmtId="0" fontId="47" fillId="0" borderId="1" xfId="6" applyFont="1" applyBorder="1" applyAlignment="1">
      <alignment horizontal="left" wrapText="1"/>
    </xf>
    <xf numFmtId="0" fontId="50" fillId="0" borderId="1" xfId="6" applyNumberFormat="1" applyFont="1" applyBorder="1" applyAlignment="1">
      <alignment horizontal="center" vertical="center"/>
    </xf>
    <xf numFmtId="0" fontId="47" fillId="0" borderId="1" xfId="6" applyFont="1" applyBorder="1" applyAlignment="1">
      <alignment horizontal="left" vertical="center"/>
    </xf>
    <xf numFmtId="0" fontId="47" fillId="0" borderId="1" xfId="6" applyFont="1" applyBorder="1" applyAlignment="1">
      <alignment horizontal="left" vertical="center" wrapText="1"/>
    </xf>
    <xf numFmtId="164" fontId="47" fillId="0" borderId="1" xfId="6" applyNumberFormat="1" applyFont="1" applyFill="1" applyBorder="1" applyAlignment="1">
      <alignment horizontal="center" vertical="center" wrapText="1"/>
    </xf>
    <xf numFmtId="0" fontId="47" fillId="0" borderId="1" xfId="6" applyFont="1" applyFill="1" applyBorder="1" applyAlignment="1">
      <alignment horizontal="left" vertical="center" wrapText="1"/>
    </xf>
    <xf numFmtId="0" fontId="47" fillId="0" borderId="1" xfId="6" applyFont="1" applyBorder="1" applyAlignment="1">
      <alignment vertical="center"/>
    </xf>
    <xf numFmtId="0" fontId="47" fillId="0" borderId="1" xfId="6" applyFont="1" applyBorder="1" applyAlignment="1">
      <alignment horizontal="center" vertical="center" wrapText="1"/>
    </xf>
    <xf numFmtId="1" fontId="47" fillId="2" borderId="1" xfId="6" applyNumberFormat="1" applyFont="1" applyFill="1" applyBorder="1" applyAlignment="1">
      <alignment horizontal="center"/>
    </xf>
    <xf numFmtId="0" fontId="47" fillId="0" borderId="1" xfId="6" applyFont="1" applyFill="1" applyBorder="1" applyAlignment="1">
      <alignment horizontal="center"/>
    </xf>
    <xf numFmtId="164" fontId="47" fillId="2" borderId="1" xfId="6" applyNumberFormat="1" applyFont="1" applyFill="1" applyBorder="1" applyAlignment="1">
      <alignment horizontal="center" vertical="top" wrapText="1"/>
    </xf>
    <xf numFmtId="0" fontId="47" fillId="2" borderId="1" xfId="6" applyFont="1" applyFill="1" applyBorder="1" applyAlignment="1">
      <alignment horizontal="left" vertical="center" wrapText="1"/>
    </xf>
    <xf numFmtId="0" fontId="47" fillId="2" borderId="1" xfId="6" applyFont="1" applyFill="1" applyBorder="1" applyAlignment="1">
      <alignment horizontal="left" vertical="center"/>
    </xf>
    <xf numFmtId="1" fontId="47" fillId="0" borderId="1" xfId="6" applyNumberFormat="1" applyFont="1" applyBorder="1" applyAlignment="1">
      <alignment horizontal="center"/>
    </xf>
    <xf numFmtId="0" fontId="47" fillId="0" borderId="1" xfId="6" applyNumberFormat="1" applyFont="1" applyBorder="1" applyAlignment="1">
      <alignment horizontal="center" vertical="center"/>
    </xf>
    <xf numFmtId="4" fontId="47" fillId="0" borderId="0" xfId="6" applyNumberFormat="1" applyFont="1" applyBorder="1"/>
    <xf numFmtId="0" fontId="51" fillId="0" borderId="1" xfId="6" applyFont="1" applyBorder="1" applyAlignment="1">
      <alignment horizontal="left" wrapText="1"/>
    </xf>
    <xf numFmtId="0" fontId="47" fillId="2" borderId="1" xfId="6" applyFont="1" applyFill="1" applyBorder="1" applyAlignment="1">
      <alignment horizontal="left" wrapText="1"/>
    </xf>
    <xf numFmtId="165" fontId="47" fillId="0" borderId="0" xfId="6" applyNumberFormat="1" applyFont="1" applyBorder="1"/>
    <xf numFmtId="0" fontId="47" fillId="2" borderId="1" xfId="6" applyFont="1" applyFill="1" applyBorder="1" applyAlignment="1">
      <alignment vertical="center" wrapText="1"/>
    </xf>
    <xf numFmtId="49" fontId="47" fillId="0" borderId="1" xfId="6" applyNumberFormat="1" applyFont="1" applyBorder="1" applyAlignment="1">
      <alignment horizontal="center"/>
    </xf>
    <xf numFmtId="0" fontId="47" fillId="2" borderId="1" xfId="6" applyFont="1" applyFill="1" applyBorder="1" applyAlignment="1">
      <alignment horizontal="left"/>
    </xf>
    <xf numFmtId="0" fontId="47" fillId="0" borderId="1" xfId="6" applyFont="1" applyFill="1" applyBorder="1" applyAlignment="1">
      <alignment horizontal="left" wrapText="1"/>
    </xf>
    <xf numFmtId="49" fontId="51" fillId="2" borderId="1" xfId="6" applyNumberFormat="1" applyFont="1" applyFill="1" applyBorder="1" applyAlignment="1">
      <alignment horizontal="left" wrapText="1"/>
    </xf>
    <xf numFmtId="0" fontId="47" fillId="0" borderId="0" xfId="6" applyFont="1" applyBorder="1" applyAlignment="1">
      <alignment horizontal="center"/>
    </xf>
    <xf numFmtId="49" fontId="51" fillId="2" borderId="0" xfId="6" applyNumberFormat="1" applyFont="1" applyFill="1" applyBorder="1" applyAlignment="1">
      <alignment horizontal="left" wrapText="1"/>
    </xf>
    <xf numFmtId="0" fontId="47" fillId="0" borderId="0" xfId="6" applyFont="1" applyBorder="1" applyAlignment="1"/>
    <xf numFmtId="1" fontId="47" fillId="0" borderId="0" xfId="6" applyNumberFormat="1" applyFont="1" applyBorder="1" applyAlignment="1">
      <alignment horizontal="center"/>
    </xf>
    <xf numFmtId="0" fontId="121" fillId="0" borderId="1" xfId="0" applyFont="1" applyBorder="1"/>
    <xf numFmtId="0" fontId="49" fillId="2" borderId="1" xfId="6" applyFont="1" applyFill="1" applyBorder="1" applyAlignment="1">
      <alignment horizontal="left" vertical="center"/>
    </xf>
    <xf numFmtId="0" fontId="49" fillId="2" borderId="1" xfId="6" applyFont="1" applyFill="1" applyBorder="1" applyAlignment="1">
      <alignment horizontal="left"/>
    </xf>
    <xf numFmtId="164" fontId="49" fillId="0" borderId="1" xfId="6" applyNumberFormat="1" applyFont="1" applyFill="1" applyBorder="1" applyAlignment="1">
      <alignment horizontal="center" vertical="center" wrapText="1"/>
    </xf>
    <xf numFmtId="0" fontId="49" fillId="0" borderId="1" xfId="6" applyFont="1" applyBorder="1" applyAlignment="1">
      <alignment horizontal="center" vertical="center"/>
    </xf>
    <xf numFmtId="0" fontId="122" fillId="0" borderId="1" xfId="6" applyFont="1" applyBorder="1" applyAlignment="1"/>
    <xf numFmtId="1" fontId="49" fillId="0" borderId="1" xfId="6" applyNumberFormat="1" applyFont="1" applyBorder="1" applyAlignment="1"/>
    <xf numFmtId="165" fontId="49" fillId="2" borderId="1" xfId="6" applyNumberFormat="1" applyFont="1" applyFill="1" applyBorder="1" applyAlignment="1">
      <alignment horizontal="center" vertical="center"/>
    </xf>
    <xf numFmtId="0" fontId="49" fillId="0" borderId="1" xfId="6" applyFont="1" applyBorder="1"/>
    <xf numFmtId="0" fontId="49" fillId="0" borderId="1" xfId="6" applyFont="1" applyBorder="1" applyAlignment="1">
      <alignment horizontal="center"/>
    </xf>
    <xf numFmtId="1" fontId="49" fillId="0" borderId="1" xfId="6" applyNumberFormat="1" applyFont="1" applyBorder="1" applyAlignment="1">
      <alignment horizontal="center"/>
    </xf>
    <xf numFmtId="0" fontId="12" fillId="4" borderId="0" xfId="0" applyFont="1" applyFill="1" applyBorder="1" applyAlignment="1">
      <alignment horizontal="center" vertical="center"/>
    </xf>
    <xf numFmtId="0" fontId="114" fillId="0" borderId="0" xfId="0" applyFont="1" applyBorder="1" applyAlignment="1">
      <alignment horizontal="center" vertical="center"/>
    </xf>
    <xf numFmtId="0" fontId="75" fillId="0" borderId="0" xfId="0" applyFont="1" applyBorder="1" applyAlignment="1">
      <alignment horizontal="center" vertical="center" wrapText="1"/>
    </xf>
    <xf numFmtId="0" fontId="75" fillId="8" borderId="3" xfId="0" applyFont="1" applyFill="1" applyBorder="1" applyAlignment="1">
      <alignment horizontal="center" vertical="center" wrapText="1"/>
    </xf>
    <xf numFmtId="0" fontId="75" fillId="8" borderId="1" xfId="0" applyFont="1" applyFill="1" applyBorder="1" applyAlignment="1">
      <alignment horizontal="center" vertical="center" wrapText="1"/>
    </xf>
    <xf numFmtId="0" fontId="75" fillId="5" borderId="1" xfId="0" applyFont="1" applyFill="1" applyBorder="1" applyAlignment="1">
      <alignment horizontal="center" vertical="center"/>
    </xf>
    <xf numFmtId="0" fontId="75" fillId="5" borderId="3" xfId="0" applyFont="1" applyFill="1" applyBorder="1" applyAlignment="1">
      <alignment horizontal="center" vertical="center" wrapText="1"/>
    </xf>
    <xf numFmtId="0" fontId="75" fillId="5" borderId="1" xfId="0" applyFont="1" applyFill="1" applyBorder="1" applyAlignment="1">
      <alignment horizontal="center" vertical="center" wrapText="1"/>
    </xf>
    <xf numFmtId="0" fontId="88" fillId="8" borderId="1" xfId="0" applyFont="1" applyFill="1" applyBorder="1"/>
    <xf numFmtId="165" fontId="75" fillId="8" borderId="1" xfId="0" applyNumberFormat="1" applyFont="1" applyFill="1" applyBorder="1" applyAlignment="1">
      <alignment horizontal="center" vertical="center"/>
    </xf>
    <xf numFmtId="3" fontId="75" fillId="8" borderId="1" xfId="0" applyNumberFormat="1" applyFont="1" applyFill="1" applyBorder="1" applyAlignment="1">
      <alignment horizontal="center" vertical="center"/>
    </xf>
    <xf numFmtId="1" fontId="113" fillId="0" borderId="1" xfId="0" applyNumberFormat="1" applyFont="1" applyBorder="1" applyAlignment="1">
      <alignment horizontal="center"/>
    </xf>
    <xf numFmtId="0" fontId="113" fillId="10" borderId="1" xfId="0" applyFont="1" applyFill="1" applyBorder="1" applyAlignment="1">
      <alignment horizontal="center" vertical="center"/>
    </xf>
    <xf numFmtId="1" fontId="114" fillId="10" borderId="1" xfId="0" applyNumberFormat="1" applyFont="1" applyFill="1" applyBorder="1" applyAlignment="1">
      <alignment horizontal="center"/>
    </xf>
    <xf numFmtId="0" fontId="114" fillId="0" borderId="0" xfId="0" applyFont="1" applyBorder="1" applyAlignment="1">
      <alignment horizontal="center"/>
    </xf>
    <xf numFmtId="0" fontId="113" fillId="0" borderId="1" xfId="0" applyFont="1" applyBorder="1" applyAlignment="1">
      <alignment vertical="center" wrapText="1"/>
    </xf>
    <xf numFmtId="0" fontId="114" fillId="2" borderId="0" xfId="0" applyFont="1" applyFill="1" applyBorder="1" applyAlignment="1">
      <alignment horizontal="center"/>
    </xf>
    <xf numFmtId="0" fontId="114" fillId="2" borderId="0" xfId="0" applyFont="1" applyFill="1" applyAlignment="1">
      <alignment horizontal="center"/>
    </xf>
    <xf numFmtId="0" fontId="113" fillId="5" borderId="1" xfId="0" applyFont="1" applyFill="1" applyBorder="1" applyAlignment="1">
      <alignment horizontal="center" vertical="center"/>
    </xf>
    <xf numFmtId="0" fontId="113" fillId="9" borderId="1" xfId="0" applyFont="1" applyFill="1" applyBorder="1" applyAlignment="1">
      <alignment horizontal="center" vertical="center"/>
    </xf>
    <xf numFmtId="2" fontId="113" fillId="0" borderId="1" xfId="0" applyNumberFormat="1" applyFont="1" applyBorder="1" applyAlignment="1">
      <alignment horizontal="center" vertical="center"/>
    </xf>
    <xf numFmtId="0" fontId="115" fillId="0" borderId="1" xfId="0" applyFont="1" applyFill="1" applyBorder="1" applyAlignment="1">
      <alignment horizontal="center" vertical="center"/>
    </xf>
    <xf numFmtId="0" fontId="115" fillId="0" borderId="1" xfId="0" applyNumberFormat="1" applyFont="1" applyFill="1" applyBorder="1" applyAlignment="1">
      <alignment horizontal="center" vertical="center" wrapText="1"/>
    </xf>
    <xf numFmtId="0" fontId="114" fillId="0" borderId="1" xfId="0" applyFont="1" applyFill="1" applyBorder="1" applyAlignment="1">
      <alignment horizontal="center" vertical="center" wrapText="1"/>
    </xf>
    <xf numFmtId="0" fontId="115" fillId="8" borderId="1" xfId="0" applyFont="1" applyFill="1" applyBorder="1" applyAlignment="1">
      <alignment horizontal="center" vertical="center"/>
    </xf>
    <xf numFmtId="0" fontId="114" fillId="0" borderId="0" xfId="0" applyFont="1" applyBorder="1" applyAlignment="1">
      <alignment vertical="center" wrapText="1"/>
    </xf>
    <xf numFmtId="0" fontId="114" fillId="5" borderId="1" xfId="0" applyFont="1" applyFill="1" applyBorder="1" applyAlignment="1">
      <alignment vertical="center" wrapText="1"/>
    </xf>
    <xf numFmtId="0" fontId="113" fillId="9" borderId="1" xfId="0" applyFont="1" applyFill="1" applyBorder="1" applyAlignment="1">
      <alignment vertical="center" wrapText="1"/>
    </xf>
    <xf numFmtId="0" fontId="114" fillId="0" borderId="3" xfId="0" applyFont="1" applyFill="1" applyBorder="1" applyAlignment="1">
      <alignment vertical="center" wrapText="1"/>
    </xf>
    <xf numFmtId="0" fontId="114" fillId="0" borderId="1" xfId="0" applyFont="1" applyBorder="1" applyAlignment="1">
      <alignment vertical="center" wrapText="1"/>
    </xf>
    <xf numFmtId="0" fontId="114" fillId="2" borderId="3" xfId="0" applyFont="1" applyFill="1" applyBorder="1" applyAlignment="1">
      <alignment vertical="center" wrapText="1"/>
    </xf>
    <xf numFmtId="0" fontId="113" fillId="2" borderId="3" xfId="0" applyFont="1" applyFill="1" applyBorder="1" applyAlignment="1">
      <alignment vertical="center" wrapText="1"/>
    </xf>
    <xf numFmtId="0" fontId="116" fillId="2" borderId="1" xfId="0" applyFont="1" applyFill="1" applyBorder="1" applyAlignment="1">
      <alignment vertical="center" wrapText="1"/>
    </xf>
    <xf numFmtId="0" fontId="115" fillId="0" borderId="1" xfId="0" applyFont="1" applyFill="1" applyBorder="1" applyAlignment="1">
      <alignment vertical="center" wrapText="1"/>
    </xf>
    <xf numFmtId="0" fontId="114" fillId="0" borderId="3" xfId="0" applyFont="1" applyBorder="1" applyAlignment="1">
      <alignment vertical="center" wrapText="1"/>
    </xf>
    <xf numFmtId="0" fontId="115" fillId="0" borderId="1" xfId="0" applyFont="1" applyFill="1" applyBorder="1" applyAlignment="1">
      <alignment wrapText="1"/>
    </xf>
    <xf numFmtId="0" fontId="113" fillId="8" borderId="1" xfId="0" applyFont="1" applyFill="1" applyBorder="1" applyAlignment="1">
      <alignment vertical="center" wrapText="1"/>
    </xf>
    <xf numFmtId="0" fontId="113" fillId="10" borderId="1" xfId="0" applyFont="1" applyFill="1" applyBorder="1" applyAlignment="1">
      <alignment vertical="center" wrapText="1"/>
    </xf>
    <xf numFmtId="0" fontId="113" fillId="4" borderId="1" xfId="0" applyFont="1" applyFill="1" applyBorder="1" applyAlignment="1">
      <alignment vertical="center" wrapText="1"/>
    </xf>
    <xf numFmtId="0" fontId="114" fillId="2" borderId="1" xfId="0" applyFont="1" applyFill="1" applyBorder="1" applyAlignment="1">
      <alignment vertical="center" wrapText="1"/>
    </xf>
    <xf numFmtId="0" fontId="113" fillId="2" borderId="1" xfId="0" applyFont="1" applyFill="1" applyBorder="1" applyAlignment="1">
      <alignment vertical="center" wrapText="1"/>
    </xf>
    <xf numFmtId="0" fontId="114" fillId="4" borderId="1" xfId="0" applyFont="1" applyFill="1" applyBorder="1" applyAlignment="1">
      <alignment vertical="center" wrapText="1"/>
    </xf>
    <xf numFmtId="0" fontId="114" fillId="0" borderId="0" xfId="0" applyFont="1" applyAlignment="1">
      <alignment vertical="center" wrapText="1"/>
    </xf>
    <xf numFmtId="0" fontId="115" fillId="0" borderId="1" xfId="0" applyFont="1" applyBorder="1" applyAlignment="1">
      <alignment vertical="center" wrapText="1"/>
    </xf>
    <xf numFmtId="0" fontId="73" fillId="0" borderId="5" xfId="0" applyFont="1" applyBorder="1" applyAlignment="1">
      <alignment horizontal="justify" vertical="justify"/>
    </xf>
    <xf numFmtId="0" fontId="73" fillId="0" borderId="1" xfId="0" applyFont="1" applyBorder="1" applyAlignment="1">
      <alignment horizontal="justify" vertical="justify"/>
    </xf>
    <xf numFmtId="0" fontId="123" fillId="0" borderId="27" xfId="0" applyFont="1" applyBorder="1" applyAlignment="1">
      <alignment horizontal="justify" vertical="justify"/>
    </xf>
    <xf numFmtId="0" fontId="123" fillId="0" borderId="27" xfId="0" applyFont="1" applyBorder="1" applyAlignment="1">
      <alignment horizontal="center" vertical="center"/>
    </xf>
    <xf numFmtId="1" fontId="123" fillId="0" borderId="27" xfId="0" applyNumberFormat="1" applyFont="1" applyBorder="1" applyAlignment="1">
      <alignment horizontal="center" vertical="center"/>
    </xf>
    <xf numFmtId="0" fontId="123" fillId="0" borderId="1" xfId="0" applyFont="1" applyBorder="1" applyAlignment="1">
      <alignment horizontal="justify" vertical="justify"/>
    </xf>
    <xf numFmtId="0" fontId="123" fillId="0" borderId="1" xfId="0" applyFont="1" applyBorder="1" applyAlignment="1">
      <alignment horizontal="center" vertical="center"/>
    </xf>
    <xf numFmtId="0" fontId="123" fillId="0" borderId="1" xfId="0" applyFont="1" applyBorder="1" applyAlignment="1">
      <alignment horizontal="center"/>
    </xf>
    <xf numFmtId="1" fontId="123" fillId="0" borderId="1" xfId="0" applyNumberFormat="1" applyFont="1" applyBorder="1" applyAlignment="1">
      <alignment horizontal="center" vertical="center"/>
    </xf>
    <xf numFmtId="0" fontId="123" fillId="0" borderId="23" xfId="0" applyFont="1" applyBorder="1" applyAlignment="1">
      <alignment horizontal="center" vertical="center"/>
    </xf>
    <xf numFmtId="0" fontId="123" fillId="0" borderId="5" xfId="0" applyFont="1" applyBorder="1"/>
    <xf numFmtId="0" fontId="123" fillId="0" borderId="5" xfId="0" applyFont="1" applyBorder="1" applyAlignment="1">
      <alignment horizontal="center" vertical="center"/>
    </xf>
    <xf numFmtId="0" fontId="123" fillId="0" borderId="5" xfId="0" applyFont="1" applyBorder="1" applyAlignment="1">
      <alignment horizontal="center"/>
    </xf>
    <xf numFmtId="0" fontId="123" fillId="0" borderId="22" xfId="0" applyFont="1" applyBorder="1" applyAlignment="1">
      <alignment horizontal="center" vertical="center"/>
    </xf>
    <xf numFmtId="49" fontId="50" fillId="0" borderId="1" xfId="6" applyNumberFormat="1" applyFont="1" applyBorder="1" applyAlignment="1">
      <alignment horizontal="center" vertical="center"/>
    </xf>
    <xf numFmtId="0" fontId="15" fillId="0" borderId="1" xfId="0" applyFont="1" applyBorder="1" applyAlignment="1">
      <alignment horizontal="center" vertical="center"/>
    </xf>
    <xf numFmtId="0" fontId="14" fillId="0" borderId="1" xfId="6" applyNumberFormat="1" applyFont="1" applyBorder="1" applyAlignment="1">
      <alignment horizontal="center" vertical="center"/>
    </xf>
    <xf numFmtId="0" fontId="14" fillId="0" borderId="1" xfId="6" applyFont="1" applyBorder="1" applyAlignment="1">
      <alignment horizontal="center" vertical="center"/>
    </xf>
    <xf numFmtId="0" fontId="15" fillId="0" borderId="5" xfId="0" applyFont="1" applyBorder="1" applyAlignment="1">
      <alignment horizontal="center" vertical="center"/>
    </xf>
    <xf numFmtId="0" fontId="18" fillId="0" borderId="0" xfId="0" applyFont="1" applyAlignment="1">
      <alignment horizontal="center" vertical="center"/>
    </xf>
    <xf numFmtId="0" fontId="123" fillId="0" borderId="28" xfId="0" applyFont="1" applyBorder="1" applyAlignment="1">
      <alignment horizontal="center" vertical="center"/>
    </xf>
    <xf numFmtId="1" fontId="52" fillId="2" borderId="1" xfId="6" applyNumberFormat="1" applyFont="1" applyFill="1" applyBorder="1" applyAlignment="1">
      <alignment horizontal="center" vertical="center"/>
    </xf>
    <xf numFmtId="0" fontId="19" fillId="0" borderId="1" xfId="0" applyFont="1" applyBorder="1" applyAlignment="1">
      <alignment horizontal="left" vertical="center" wrapText="1"/>
    </xf>
    <xf numFmtId="1" fontId="6" fillId="4" borderId="1" xfId="0" applyNumberFormat="1" applyFont="1" applyFill="1" applyBorder="1" applyAlignment="1">
      <alignment horizontal="center" vertical="center"/>
    </xf>
    <xf numFmtId="0" fontId="12" fillId="0" borderId="1" xfId="0" applyFont="1" applyFill="1" applyBorder="1" applyAlignment="1">
      <alignment horizontal="center" vertical="center"/>
    </xf>
    <xf numFmtId="165" fontId="12" fillId="0" borderId="1" xfId="0" applyNumberFormat="1" applyFont="1" applyFill="1" applyBorder="1" applyAlignment="1">
      <alignment horizontal="center" vertical="center" wrapText="1"/>
    </xf>
    <xf numFmtId="0" fontId="3" fillId="4" borderId="3" xfId="0" applyFont="1" applyFill="1" applyBorder="1" applyAlignment="1">
      <alignment horizontal="left" vertical="center" wrapText="1"/>
    </xf>
    <xf numFmtId="0" fontId="4" fillId="0" borderId="0" xfId="0" applyFont="1" applyAlignment="1">
      <alignment horizontal="center" wrapText="1"/>
    </xf>
    <xf numFmtId="0" fontId="4" fillId="0" borderId="1" xfId="0" applyFont="1" applyBorder="1" applyAlignment="1">
      <alignment horizontal="center" vertical="center" wrapText="1"/>
    </xf>
    <xf numFmtId="165" fontId="4" fillId="0" borderId="0" xfId="0" applyNumberFormat="1" applyFont="1" applyAlignment="1">
      <alignment horizontal="center" vertical="center"/>
    </xf>
    <xf numFmtId="0" fontId="97" fillId="4" borderId="5" xfId="0" applyFont="1" applyFill="1" applyBorder="1" applyAlignment="1">
      <alignment horizontal="center" vertical="center"/>
    </xf>
    <xf numFmtId="0" fontId="97" fillId="4" borderId="10" xfId="0" applyFont="1" applyFill="1" applyBorder="1" applyAlignment="1">
      <alignment horizontal="center" vertical="center"/>
    </xf>
    <xf numFmtId="0" fontId="97" fillId="4" borderId="2" xfId="0" applyFont="1" applyFill="1" applyBorder="1" applyAlignment="1">
      <alignment horizontal="center" vertical="center"/>
    </xf>
    <xf numFmtId="0" fontId="54" fillId="0" borderId="1" xfId="0" applyNumberFormat="1" applyFont="1" applyBorder="1" applyAlignment="1">
      <alignment horizontal="center" vertical="center" wrapText="1"/>
    </xf>
    <xf numFmtId="0" fontId="54" fillId="0" borderId="0" xfId="0" applyFont="1" applyAlignment="1">
      <alignment horizontal="center" vertical="center"/>
    </xf>
    <xf numFmtId="0" fontId="6" fillId="0" borderId="21" xfId="0" applyFont="1" applyBorder="1" applyAlignment="1">
      <alignment horizontal="center" vertical="center"/>
    </xf>
    <xf numFmtId="0" fontId="6" fillId="0" borderId="24" xfId="0" applyFont="1" applyBorder="1" applyAlignment="1">
      <alignment horizontal="center" vertical="center"/>
    </xf>
    <xf numFmtId="0" fontId="113" fillId="0" borderId="1" xfId="0" applyFont="1" applyBorder="1" applyAlignment="1">
      <alignment horizontal="center" vertical="center"/>
    </xf>
    <xf numFmtId="0" fontId="113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/>
    </xf>
    <xf numFmtId="0" fontId="12" fillId="0" borderId="1" xfId="0" applyFont="1" applyBorder="1" applyAlignment="1">
      <alignment horizontal="center" vertical="center"/>
    </xf>
    <xf numFmtId="0" fontId="12" fillId="0" borderId="1" xfId="0" applyFont="1" applyBorder="1" applyAlignment="1">
      <alignment horizontal="center" vertical="center" wrapText="1"/>
    </xf>
    <xf numFmtId="0" fontId="12" fillId="0" borderId="0" xfId="0" applyFont="1" applyBorder="1" applyAlignment="1">
      <alignment horizontal="center" vertical="center"/>
    </xf>
    <xf numFmtId="0" fontId="12" fillId="0" borderId="5" xfId="0" applyFont="1" applyFill="1" applyBorder="1" applyAlignment="1">
      <alignment horizontal="center" vertical="center" textRotation="90"/>
    </xf>
    <xf numFmtId="0" fontId="12" fillId="0" borderId="0" xfId="0" applyFont="1" applyFill="1" applyBorder="1" applyAlignment="1">
      <alignment horizontal="center" vertical="center" wrapText="1"/>
    </xf>
    <xf numFmtId="0" fontId="47" fillId="2" borderId="1" xfId="6" applyFont="1" applyFill="1" applyBorder="1" applyAlignment="1">
      <alignment horizontal="center" vertical="center"/>
    </xf>
    <xf numFmtId="0" fontId="47" fillId="0" borderId="1" xfId="6" applyFont="1" applyBorder="1" applyAlignment="1">
      <alignment horizontal="center" vertical="center"/>
    </xf>
    <xf numFmtId="0" fontId="14" fillId="0" borderId="1" xfId="0" applyFont="1" applyBorder="1" applyAlignment="1">
      <alignment horizontal="left" vertical="center" wrapText="1"/>
    </xf>
    <xf numFmtId="0" fontId="12" fillId="3" borderId="3" xfId="0" applyFont="1" applyFill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textRotation="90"/>
    </xf>
    <xf numFmtId="0" fontId="12" fillId="4" borderId="1" xfId="0" applyFont="1" applyFill="1" applyBorder="1" applyAlignment="1">
      <alignment horizontal="center" vertical="center"/>
    </xf>
    <xf numFmtId="0" fontId="12" fillId="2" borderId="1" xfId="0" applyFont="1" applyFill="1" applyBorder="1" applyAlignment="1">
      <alignment horizontal="center" vertical="center" wrapText="1"/>
    </xf>
    <xf numFmtId="165" fontId="5" fillId="2" borderId="1" xfId="0" applyNumberFormat="1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5" borderId="1" xfId="0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horizontal="center" vertical="center" wrapText="1"/>
    </xf>
    <xf numFmtId="0" fontId="12" fillId="2" borderId="10" xfId="0" applyFont="1" applyFill="1" applyBorder="1" applyAlignment="1">
      <alignment horizontal="center" vertical="center" textRotation="88" wrapText="1"/>
    </xf>
    <xf numFmtId="0" fontId="5" fillId="0" borderId="1" xfId="0" applyFont="1" applyFill="1" applyBorder="1" applyAlignment="1">
      <alignment horizontal="center"/>
    </xf>
    <xf numFmtId="0" fontId="4" fillId="0" borderId="1" xfId="0" applyFont="1" applyFill="1" applyBorder="1" applyAlignment="1">
      <alignment horizontal="center" vertical="center" wrapText="1"/>
    </xf>
    <xf numFmtId="0" fontId="12" fillId="9" borderId="1" xfId="0" applyFont="1" applyFill="1" applyBorder="1" applyAlignment="1">
      <alignment horizontal="center" vertical="center"/>
    </xf>
    <xf numFmtId="0" fontId="7" fillId="0" borderId="7" xfId="0" applyFont="1" applyFill="1" applyBorder="1" applyAlignment="1">
      <alignment horizontal="center" vertical="center"/>
    </xf>
    <xf numFmtId="0" fontId="65" fillId="0" borderId="1" xfId="0" applyFont="1" applyBorder="1" applyAlignment="1">
      <alignment horizontal="center" vertical="center"/>
    </xf>
    <xf numFmtId="0" fontId="63" fillId="0" borderId="1" xfId="0" applyFont="1" applyFill="1" applyBorder="1" applyAlignment="1">
      <alignment horizontal="left" wrapText="1"/>
    </xf>
    <xf numFmtId="0" fontId="63" fillId="0" borderId="1" xfId="0" applyFont="1" applyFill="1" applyBorder="1" applyAlignment="1">
      <alignment horizontal="center" vertical="center"/>
    </xf>
    <xf numFmtId="0" fontId="41" fillId="0" borderId="1" xfId="0" applyFont="1" applyFill="1" applyBorder="1" applyAlignment="1">
      <alignment horizontal="center" vertical="center"/>
    </xf>
    <xf numFmtId="0" fontId="58" fillId="0" borderId="2" xfId="0" applyFont="1" applyFill="1" applyBorder="1" applyAlignment="1">
      <alignment horizontal="center" vertical="center"/>
    </xf>
    <xf numFmtId="0" fontId="27" fillId="0" borderId="1" xfId="0" applyFont="1" applyBorder="1" applyAlignment="1">
      <alignment vertical="center"/>
    </xf>
    <xf numFmtId="0" fontId="70" fillId="0" borderId="1" xfId="0" applyFont="1" applyBorder="1" applyAlignment="1">
      <alignment horizontal="center" vertical="center"/>
    </xf>
    <xf numFmtId="1" fontId="58" fillId="0" borderId="1" xfId="0" applyNumberFormat="1" applyFont="1" applyFill="1" applyBorder="1" applyAlignment="1">
      <alignment horizontal="center" vertical="center"/>
    </xf>
    <xf numFmtId="0" fontId="41" fillId="0" borderId="1" xfId="0" applyFont="1" applyFill="1" applyBorder="1" applyAlignment="1">
      <alignment horizontal="center" vertical="center" wrapText="1"/>
    </xf>
    <xf numFmtId="0" fontId="63" fillId="0" borderId="1" xfId="0" applyFont="1" applyFill="1" applyBorder="1" applyAlignment="1">
      <alignment wrapText="1"/>
    </xf>
    <xf numFmtId="0" fontId="97" fillId="8" borderId="2" xfId="0" applyFont="1" applyFill="1" applyBorder="1" applyAlignment="1">
      <alignment horizontal="center" vertical="center"/>
    </xf>
    <xf numFmtId="0" fontId="99" fillId="0" borderId="1" xfId="0" applyFont="1" applyFill="1" applyBorder="1" applyAlignment="1">
      <alignment horizontal="center" vertical="center"/>
    </xf>
    <xf numFmtId="0" fontId="99" fillId="0" borderId="1" xfId="0" applyFont="1" applyFill="1" applyBorder="1" applyAlignment="1">
      <alignment vertical="center"/>
    </xf>
    <xf numFmtId="170" fontId="101" fillId="0" borderId="1" xfId="0" applyNumberFormat="1" applyFont="1" applyFill="1" applyBorder="1" applyAlignment="1">
      <alignment horizontal="center" vertical="center"/>
    </xf>
    <xf numFmtId="0" fontId="1" fillId="0" borderId="0" xfId="0" applyFont="1" applyFill="1"/>
    <xf numFmtId="0" fontId="61" fillId="0" borderId="0" xfId="0" applyFont="1" applyBorder="1" applyAlignment="1">
      <alignment horizontal="center" vertical="center"/>
    </xf>
    <xf numFmtId="0" fontId="61" fillId="0" borderId="1" xfId="0" applyFont="1" applyBorder="1" applyAlignment="1">
      <alignment horizontal="center" vertical="center"/>
    </xf>
    <xf numFmtId="0" fontId="61" fillId="0" borderId="1" xfId="0" applyFont="1" applyFill="1" applyBorder="1" applyAlignment="1">
      <alignment horizontal="center" vertical="center" wrapText="1"/>
    </xf>
    <xf numFmtId="0" fontId="108" fillId="0" borderId="1" xfId="0" applyFont="1" applyFill="1" applyBorder="1" applyAlignment="1">
      <alignment vertical="center" wrapText="1"/>
    </xf>
    <xf numFmtId="0" fontId="108" fillId="0" borderId="1" xfId="0" applyFont="1" applyFill="1" applyBorder="1" applyAlignment="1">
      <alignment horizontal="center" vertical="center" wrapText="1"/>
    </xf>
    <xf numFmtId="170" fontId="108" fillId="0" borderId="1" xfId="0" applyNumberFormat="1" applyFont="1" applyFill="1" applyBorder="1" applyAlignment="1">
      <alignment horizontal="center" vertical="center" wrapText="1"/>
    </xf>
    <xf numFmtId="0" fontId="1" fillId="0" borderId="0" xfId="0" applyFont="1" applyFill="1" applyBorder="1"/>
    <xf numFmtId="0" fontId="108" fillId="0" borderId="2" xfId="0" applyFont="1" applyFill="1" applyBorder="1" applyAlignment="1">
      <alignment vertical="center" wrapText="1"/>
    </xf>
    <xf numFmtId="170" fontId="108" fillId="0" borderId="2" xfId="0" applyNumberFormat="1" applyFont="1" applyFill="1" applyBorder="1" applyAlignment="1">
      <alignment horizontal="center" vertical="center" wrapText="1"/>
    </xf>
    <xf numFmtId="0" fontId="108" fillId="0" borderId="2" xfId="0" applyFont="1" applyFill="1" applyBorder="1" applyAlignment="1">
      <alignment horizontal="center" vertical="center" wrapText="1"/>
    </xf>
    <xf numFmtId="0" fontId="110" fillId="0" borderId="1" xfId="0" applyFont="1" applyFill="1" applyBorder="1" applyAlignment="1"/>
    <xf numFmtId="0" fontId="1" fillId="0" borderId="1" xfId="0" applyFont="1" applyFill="1" applyBorder="1" applyAlignment="1">
      <alignment horizontal="center" vertical="center"/>
    </xf>
    <xf numFmtId="0" fontId="97" fillId="0" borderId="2" xfId="0" applyFont="1" applyFill="1" applyBorder="1" applyAlignment="1">
      <alignment horizontal="center" wrapText="1"/>
    </xf>
    <xf numFmtId="0" fontId="1" fillId="0" borderId="2" xfId="0" applyFont="1" applyFill="1" applyBorder="1" applyAlignment="1"/>
    <xf numFmtId="0" fontId="99" fillId="0" borderId="2" xfId="0" applyFont="1" applyFill="1" applyBorder="1" applyAlignment="1">
      <alignment horizontal="center" vertical="center"/>
    </xf>
    <xf numFmtId="170" fontId="100" fillId="0" borderId="2" xfId="0" applyNumberFormat="1" applyFont="1" applyFill="1" applyBorder="1" applyAlignment="1">
      <alignment horizontal="center" vertical="center"/>
    </xf>
    <xf numFmtId="0" fontId="108" fillId="0" borderId="1" xfId="0" applyFont="1" applyFill="1" applyBorder="1" applyAlignment="1">
      <alignment wrapText="1"/>
    </xf>
    <xf numFmtId="0" fontId="29" fillId="0" borderId="1" xfId="0" applyFont="1" applyFill="1" applyBorder="1" applyAlignment="1">
      <alignment vertical="center" wrapText="1"/>
    </xf>
    <xf numFmtId="0" fontId="1" fillId="0" borderId="0" xfId="0" applyFont="1" applyAlignment="1">
      <alignment vertical="center"/>
    </xf>
    <xf numFmtId="0" fontId="99" fillId="4" borderId="1" xfId="0" applyFont="1" applyFill="1" applyBorder="1" applyAlignment="1">
      <alignment horizontal="center" vertical="center" wrapText="1"/>
    </xf>
    <xf numFmtId="0" fontId="124" fillId="0" borderId="1" xfId="0" applyFont="1" applyFill="1" applyBorder="1" applyAlignment="1">
      <alignment vertical="center" wrapText="1"/>
    </xf>
    <xf numFmtId="0" fontId="61" fillId="0" borderId="1" xfId="0" applyFont="1" applyBorder="1" applyAlignment="1">
      <alignment horizontal="center" vertical="center" wrapText="1"/>
    </xf>
    <xf numFmtId="167" fontId="99" fillId="4" borderId="1" xfId="1" applyNumberFormat="1" applyFont="1" applyFill="1" applyBorder="1" applyAlignment="1">
      <alignment vertical="center"/>
    </xf>
    <xf numFmtId="0" fontId="111" fillId="2" borderId="7" xfId="0" applyFont="1" applyFill="1" applyBorder="1" applyAlignment="1">
      <alignment horizontal="center" vertical="center"/>
    </xf>
    <xf numFmtId="0" fontId="1" fillId="4" borderId="5" xfId="0" applyFont="1" applyFill="1" applyBorder="1" applyAlignment="1">
      <alignment horizontal="center" vertical="center"/>
    </xf>
    <xf numFmtId="167" fontId="99" fillId="4" borderId="1" xfId="1" applyNumberFormat="1" applyFont="1" applyFill="1" applyBorder="1" applyAlignment="1">
      <alignment horizontal="center" vertical="center"/>
    </xf>
    <xf numFmtId="167" fontId="101" fillId="4" borderId="1" xfId="1" applyNumberFormat="1" applyFont="1" applyFill="1" applyBorder="1" applyAlignment="1">
      <alignment horizontal="center" vertical="center"/>
    </xf>
    <xf numFmtId="0" fontId="125" fillId="4" borderId="1" xfId="0" applyFont="1" applyFill="1" applyBorder="1" applyAlignment="1">
      <alignment horizontal="center" vertical="center"/>
    </xf>
    <xf numFmtId="0" fontId="126" fillId="4" borderId="5" xfId="0" applyFont="1" applyFill="1" applyBorder="1" applyAlignment="1">
      <alignment horizontal="center" vertical="center"/>
    </xf>
    <xf numFmtId="0" fontId="127" fillId="4" borderId="1" xfId="0" applyFont="1" applyFill="1" applyBorder="1" applyAlignment="1">
      <alignment horizontal="left" vertical="top" wrapText="1"/>
    </xf>
    <xf numFmtId="0" fontId="126" fillId="4" borderId="1" xfId="0" applyFont="1" applyFill="1" applyBorder="1" applyAlignment="1">
      <alignment horizontal="center" vertical="center"/>
    </xf>
    <xf numFmtId="171" fontId="128" fillId="4" borderId="1" xfId="0" applyNumberFormat="1" applyFont="1" applyFill="1" applyBorder="1" applyAlignment="1">
      <alignment horizontal="center" vertical="center"/>
    </xf>
    <xf numFmtId="170" fontId="128" fillId="4" borderId="1" xfId="0" applyNumberFormat="1" applyFont="1" applyFill="1" applyBorder="1" applyAlignment="1">
      <alignment horizontal="center" vertical="center"/>
    </xf>
    <xf numFmtId="0" fontId="129" fillId="0" borderId="0" xfId="0" applyFont="1"/>
    <xf numFmtId="0" fontId="130" fillId="4" borderId="0" xfId="0" applyFont="1" applyFill="1" applyBorder="1" applyAlignment="1">
      <alignment horizontal="center" vertical="center" wrapText="1"/>
    </xf>
    <xf numFmtId="170" fontId="131" fillId="4" borderId="0" xfId="0" applyNumberFormat="1" applyFont="1" applyFill="1" applyBorder="1" applyAlignment="1">
      <alignment vertical="center"/>
    </xf>
    <xf numFmtId="0" fontId="58" fillId="9" borderId="1" xfId="0" applyFont="1" applyFill="1" applyBorder="1" applyAlignment="1">
      <alignment horizontal="center" vertical="center"/>
    </xf>
    <xf numFmtId="170" fontId="128" fillId="4" borderId="1" xfId="0" applyNumberFormat="1" applyFont="1" applyFill="1" applyBorder="1" applyAlignment="1">
      <alignment vertical="center"/>
    </xf>
    <xf numFmtId="170" fontId="128" fillId="4" borderId="0" xfId="0" applyNumberFormat="1" applyFont="1" applyFill="1" applyBorder="1" applyAlignment="1">
      <alignment vertical="center"/>
    </xf>
    <xf numFmtId="0" fontId="127" fillId="4" borderId="2" xfId="0" applyFont="1" applyFill="1" applyBorder="1" applyAlignment="1">
      <alignment horizontal="left" vertical="top" wrapText="1"/>
    </xf>
    <xf numFmtId="170" fontId="128" fillId="4" borderId="5" xfId="0" applyNumberFormat="1" applyFont="1" applyFill="1" applyBorder="1" applyAlignment="1">
      <alignment vertical="center"/>
    </xf>
    <xf numFmtId="0" fontId="106" fillId="4" borderId="1" xfId="0" applyFont="1" applyFill="1" applyBorder="1" applyAlignment="1">
      <alignment vertical="center" wrapText="1"/>
    </xf>
    <xf numFmtId="0" fontId="98" fillId="4" borderId="1" xfId="0" applyFont="1" applyFill="1" applyBorder="1" applyAlignment="1">
      <alignment horizontal="center" vertical="center"/>
    </xf>
    <xf numFmtId="0" fontId="98" fillId="4" borderId="1" xfId="0" applyFont="1" applyFill="1" applyBorder="1" applyAlignment="1">
      <alignment wrapText="1"/>
    </xf>
    <xf numFmtId="170" fontId="132" fillId="4" borderId="1" xfId="0" applyNumberFormat="1" applyFont="1" applyFill="1" applyBorder="1" applyAlignment="1">
      <alignment horizontal="center" vertical="center"/>
    </xf>
    <xf numFmtId="170" fontId="133" fillId="4" borderId="5" xfId="0" applyNumberFormat="1" applyFont="1" applyFill="1" applyBorder="1" applyAlignment="1">
      <alignment horizontal="center" vertical="center"/>
    </xf>
    <xf numFmtId="0" fontId="127" fillId="4" borderId="1" xfId="0" applyFont="1" applyFill="1" applyBorder="1" applyAlignment="1">
      <alignment horizontal="center" vertical="center"/>
    </xf>
    <xf numFmtId="0" fontId="134" fillId="4" borderId="1" xfId="0" applyFont="1" applyFill="1" applyBorder="1"/>
    <xf numFmtId="164" fontId="130" fillId="4" borderId="0" xfId="0" applyNumberFormat="1" applyFont="1" applyFill="1" applyBorder="1" applyAlignment="1">
      <alignment horizontal="center" vertical="center" wrapText="1"/>
    </xf>
    <xf numFmtId="0" fontId="127" fillId="4" borderId="1" xfId="0" applyFont="1" applyFill="1" applyBorder="1" applyAlignment="1">
      <alignment horizontal="center" vertical="center" wrapText="1"/>
    </xf>
    <xf numFmtId="0" fontId="127" fillId="4" borderId="1" xfId="0" applyFont="1" applyFill="1" applyBorder="1" applyAlignment="1">
      <alignment horizontal="left" vertical="center" wrapText="1"/>
    </xf>
    <xf numFmtId="0" fontId="97" fillId="8" borderId="1" xfId="0" applyFont="1" applyFill="1" applyBorder="1" applyAlignment="1">
      <alignment horizontal="left" vertical="center" wrapText="1"/>
    </xf>
    <xf numFmtId="0" fontId="52" fillId="0" borderId="0" xfId="0" applyFont="1"/>
    <xf numFmtId="0" fontId="135" fillId="0" borderId="0" xfId="0" applyFont="1" applyAlignment="1">
      <alignment horizontal="center" vertical="center"/>
    </xf>
    <xf numFmtId="0" fontId="136" fillId="0" borderId="0" xfId="0" applyFont="1" applyAlignment="1">
      <alignment horizontal="center"/>
    </xf>
    <xf numFmtId="0" fontId="136" fillId="0" borderId="0" xfId="0" applyFont="1" applyAlignment="1">
      <alignment horizontal="left" wrapText="1"/>
    </xf>
    <xf numFmtId="0" fontId="52" fillId="0" borderId="0" xfId="0" applyFont="1" applyAlignment="1">
      <alignment horizontal="center"/>
    </xf>
    <xf numFmtId="0" fontId="136" fillId="0" borderId="0" xfId="0" applyFont="1"/>
    <xf numFmtId="0" fontId="7" fillId="6" borderId="0" xfId="0" applyFont="1" applyFill="1" applyAlignment="1">
      <alignment vertical="center"/>
    </xf>
    <xf numFmtId="0" fontId="135" fillId="5" borderId="1" xfId="0" applyFont="1" applyFill="1" applyBorder="1" applyAlignment="1">
      <alignment horizontal="center" vertical="center"/>
    </xf>
    <xf numFmtId="0" fontId="136" fillId="5" borderId="1" xfId="0" applyFont="1" applyFill="1" applyBorder="1" applyAlignment="1">
      <alignment horizontal="center" vertical="center"/>
    </xf>
    <xf numFmtId="0" fontId="136" fillId="5" borderId="1" xfId="0" applyFont="1" applyFill="1" applyBorder="1" applyAlignment="1">
      <alignment horizontal="center" vertical="center" wrapText="1"/>
    </xf>
    <xf numFmtId="0" fontId="135" fillId="8" borderId="5" xfId="0" applyFont="1" applyFill="1" applyBorder="1" applyAlignment="1">
      <alignment horizontal="center" vertical="center"/>
    </xf>
    <xf numFmtId="2" fontId="53" fillId="8" borderId="3" xfId="0" applyNumberFormat="1" applyFont="1" applyFill="1" applyBorder="1" applyAlignment="1">
      <alignment wrapText="1"/>
    </xf>
    <xf numFmtId="2" fontId="137" fillId="8" borderId="1" xfId="0" applyNumberFormat="1" applyFont="1" applyFill="1" applyBorder="1" applyAlignment="1">
      <alignment vertical="top" wrapText="1"/>
    </xf>
    <xf numFmtId="2" fontId="53" fillId="8" borderId="7" xfId="0" applyNumberFormat="1" applyFont="1" applyFill="1" applyBorder="1" applyAlignment="1"/>
    <xf numFmtId="0" fontId="136" fillId="8" borderId="5" xfId="0" applyFont="1" applyFill="1" applyBorder="1" applyAlignment="1">
      <alignment horizontal="center"/>
    </xf>
    <xf numFmtId="0" fontId="135" fillId="8" borderId="5" xfId="0" applyFont="1" applyFill="1" applyBorder="1" applyAlignment="1">
      <alignment horizontal="center"/>
    </xf>
    <xf numFmtId="0" fontId="135" fillId="10" borderId="1" xfId="0" applyFont="1" applyFill="1" applyBorder="1" applyAlignment="1">
      <alignment horizontal="center" vertical="center"/>
    </xf>
    <xf numFmtId="0" fontId="138" fillId="10" borderId="1" xfId="0" applyFont="1" applyFill="1" applyBorder="1" applyAlignment="1">
      <alignment horizontal="center"/>
    </xf>
    <xf numFmtId="0" fontId="140" fillId="10" borderId="1" xfId="0" applyFont="1" applyFill="1" applyBorder="1" applyAlignment="1">
      <alignment horizontal="center" vertical="center" wrapText="1"/>
    </xf>
    <xf numFmtId="0" fontId="139" fillId="0" borderId="0" xfId="0" applyFont="1"/>
    <xf numFmtId="0" fontId="50" fillId="0" borderId="1" xfId="0" applyFont="1" applyBorder="1" applyAlignment="1">
      <alignment horizontal="left" vertical="center" wrapText="1"/>
    </xf>
    <xf numFmtId="0" fontId="136" fillId="0" borderId="1" xfId="0" applyFont="1" applyBorder="1" applyAlignment="1">
      <alignment horizontal="center"/>
    </xf>
    <xf numFmtId="0" fontId="50" fillId="0" borderId="1" xfId="0" applyFont="1" applyBorder="1" applyAlignment="1">
      <alignment horizontal="center" vertical="center" wrapText="1"/>
    </xf>
    <xf numFmtId="0" fontId="141" fillId="0" borderId="1" xfId="0" applyFont="1" applyBorder="1" applyAlignment="1">
      <alignment horizontal="center" vertical="center" wrapText="1"/>
    </xf>
    <xf numFmtId="0" fontId="136" fillId="0" borderId="1" xfId="0" applyFont="1" applyBorder="1" applyAlignment="1">
      <alignment horizontal="left" wrapText="1"/>
    </xf>
    <xf numFmtId="0" fontId="138" fillId="0" borderId="0" xfId="0" applyFont="1"/>
    <xf numFmtId="0" fontId="49" fillId="10" borderId="1" xfId="0" applyFont="1" applyFill="1" applyBorder="1" applyAlignment="1">
      <alignment horizontal="left" vertical="center" wrapText="1"/>
    </xf>
    <xf numFmtId="0" fontId="136" fillId="10" borderId="1" xfId="0" applyFont="1" applyFill="1" applyBorder="1" applyAlignment="1">
      <alignment horizontal="center"/>
    </xf>
    <xf numFmtId="0" fontId="50" fillId="10" borderId="1" xfId="0" applyFont="1" applyFill="1" applyBorder="1" applyAlignment="1">
      <alignment horizontal="center" vertical="center" wrapText="1"/>
    </xf>
    <xf numFmtId="0" fontId="141" fillId="10" borderId="1" xfId="0" applyFont="1" applyFill="1" applyBorder="1" applyAlignment="1">
      <alignment horizontal="center" vertical="center" wrapText="1"/>
    </xf>
    <xf numFmtId="0" fontId="142" fillId="10" borderId="1" xfId="0" applyFont="1" applyFill="1" applyBorder="1" applyAlignment="1">
      <alignment horizontal="center" vertical="center" wrapText="1"/>
    </xf>
    <xf numFmtId="0" fontId="52" fillId="10" borderId="1" xfId="0" applyFont="1" applyFill="1" applyBorder="1" applyAlignment="1">
      <alignment horizontal="left" vertical="center" wrapText="1"/>
    </xf>
    <xf numFmtId="0" fontId="138" fillId="10" borderId="1" xfId="0" applyFont="1" applyFill="1" applyBorder="1" applyAlignment="1">
      <alignment horizontal="left" wrapText="1"/>
    </xf>
    <xf numFmtId="0" fontId="144" fillId="10" borderId="1" xfId="0" applyFont="1" applyFill="1" applyBorder="1" applyAlignment="1">
      <alignment horizontal="center"/>
    </xf>
    <xf numFmtId="0" fontId="144" fillId="10" borderId="1" xfId="0" applyFont="1" applyFill="1" applyBorder="1" applyAlignment="1">
      <alignment horizontal="left" wrapText="1"/>
    </xf>
    <xf numFmtId="0" fontId="135" fillId="10" borderId="1" xfId="0" applyFont="1" applyFill="1" applyBorder="1" applyAlignment="1">
      <alignment horizontal="center"/>
    </xf>
    <xf numFmtId="0" fontId="144" fillId="10" borderId="1" xfId="0" applyFont="1" applyFill="1" applyBorder="1" applyAlignment="1">
      <alignment wrapText="1"/>
    </xf>
    <xf numFmtId="0" fontId="136" fillId="10" borderId="1" xfId="0" applyFont="1" applyFill="1" applyBorder="1"/>
    <xf numFmtId="0" fontId="135" fillId="10" borderId="1" xfId="0" applyFont="1" applyFill="1" applyBorder="1" applyAlignment="1">
      <alignment horizontal="left" wrapText="1"/>
    </xf>
    <xf numFmtId="0" fontId="135" fillId="0" borderId="1" xfId="0" applyFont="1" applyBorder="1" applyAlignment="1">
      <alignment horizontal="center" vertical="center"/>
    </xf>
    <xf numFmtId="0" fontId="135" fillId="8" borderId="1" xfId="0" applyFont="1" applyFill="1" applyBorder="1" applyAlignment="1">
      <alignment horizontal="center" vertical="center"/>
    </xf>
    <xf numFmtId="0" fontId="136" fillId="8" borderId="1" xfId="0" applyFont="1" applyFill="1" applyBorder="1" applyAlignment="1">
      <alignment horizontal="center"/>
    </xf>
    <xf numFmtId="0" fontId="138" fillId="8" borderId="1" xfId="0" applyFont="1" applyFill="1" applyBorder="1" applyAlignment="1">
      <alignment horizontal="left" wrapText="1"/>
    </xf>
    <xf numFmtId="0" fontId="135" fillId="8" borderId="1" xfId="0" applyFont="1" applyFill="1" applyBorder="1" applyAlignment="1">
      <alignment horizontal="center"/>
    </xf>
    <xf numFmtId="0" fontId="136" fillId="4" borderId="0" xfId="0" applyFont="1" applyFill="1"/>
    <xf numFmtId="0" fontId="135" fillId="0" borderId="1" xfId="0" applyFont="1" applyBorder="1" applyAlignment="1">
      <alignment horizontal="center"/>
    </xf>
    <xf numFmtId="0" fontId="138" fillId="8" borderId="1" xfId="0" applyFont="1" applyFill="1" applyBorder="1" applyAlignment="1">
      <alignment horizontal="center"/>
    </xf>
    <xf numFmtId="0" fontId="135" fillId="0" borderId="0" xfId="0" applyFont="1"/>
    <xf numFmtId="0" fontId="135" fillId="0" borderId="1" xfId="0" applyFont="1" applyBorder="1" applyAlignment="1">
      <alignment horizontal="left" wrapText="1"/>
    </xf>
    <xf numFmtId="0" fontId="136" fillId="8" borderId="1" xfId="0" applyFont="1" applyFill="1" applyBorder="1" applyAlignment="1">
      <alignment horizontal="left" wrapText="1"/>
    </xf>
    <xf numFmtId="0" fontId="135" fillId="4" borderId="1" xfId="0" applyFont="1" applyFill="1" applyBorder="1" applyAlignment="1">
      <alignment horizontal="center" vertical="center"/>
    </xf>
    <xf numFmtId="0" fontId="138" fillId="4" borderId="1" xfId="0" applyFont="1" applyFill="1" applyBorder="1" applyAlignment="1">
      <alignment horizontal="center"/>
    </xf>
    <xf numFmtId="0" fontId="138" fillId="4" borderId="1" xfId="0" applyFont="1" applyFill="1" applyBorder="1" applyAlignment="1">
      <alignment horizontal="center" wrapText="1"/>
    </xf>
    <xf numFmtId="0" fontId="140" fillId="4" borderId="1" xfId="0" applyFont="1" applyFill="1" applyBorder="1" applyAlignment="1">
      <alignment horizontal="center" vertical="center" wrapText="1"/>
    </xf>
    <xf numFmtId="1" fontId="54" fillId="8" borderId="1" xfId="0" applyNumberFormat="1" applyFont="1" applyFill="1" applyBorder="1" applyAlignment="1">
      <alignment horizontal="center" vertical="center"/>
    </xf>
    <xf numFmtId="1" fontId="45" fillId="0" borderId="1" xfId="0" applyNumberFormat="1" applyFont="1" applyFill="1" applyBorder="1" applyAlignment="1">
      <alignment horizontal="center" vertical="center"/>
    </xf>
    <xf numFmtId="1" fontId="53" fillId="0" borderId="1" xfId="0" applyNumberFormat="1" applyFont="1" applyBorder="1" applyAlignment="1">
      <alignment horizontal="center" vertical="center"/>
    </xf>
    <xf numFmtId="0" fontId="55" fillId="0" borderId="1" xfId="0" applyFont="1" applyBorder="1" applyAlignment="1">
      <alignment horizontal="center" vertical="center" wrapText="1"/>
    </xf>
    <xf numFmtId="1" fontId="55" fillId="0" borderId="1" xfId="0" applyNumberFormat="1" applyFont="1" applyFill="1" applyBorder="1" applyAlignment="1">
      <alignment horizontal="center" vertical="center" wrapText="1"/>
    </xf>
    <xf numFmtId="1" fontId="48" fillId="0" borderId="1" xfId="0" applyNumberFormat="1" applyFont="1" applyBorder="1" applyAlignment="1">
      <alignment horizontal="center" vertical="center"/>
    </xf>
    <xf numFmtId="1" fontId="21" fillId="0" borderId="1" xfId="0" applyNumberFormat="1" applyFont="1" applyFill="1" applyBorder="1" applyAlignment="1">
      <alignment horizontal="center" vertical="center" wrapText="1"/>
    </xf>
    <xf numFmtId="1" fontId="55" fillId="0" borderId="1" xfId="0" applyNumberFormat="1" applyFont="1" applyFill="1" applyBorder="1" applyAlignment="1">
      <alignment horizontal="center" vertical="center"/>
    </xf>
    <xf numFmtId="0" fontId="48" fillId="0" borderId="1" xfId="0" applyFont="1" applyBorder="1" applyAlignment="1">
      <alignment horizontal="center" vertical="center"/>
    </xf>
    <xf numFmtId="1" fontId="48" fillId="4" borderId="1" xfId="0" applyNumberFormat="1" applyFont="1" applyFill="1" applyBorder="1" applyAlignment="1">
      <alignment horizontal="center" vertical="center"/>
    </xf>
    <xf numFmtId="0" fontId="45" fillId="0" borderId="1" xfId="0" applyFont="1" applyFill="1" applyBorder="1" applyAlignment="1">
      <alignment horizontal="center" vertical="center"/>
    </xf>
    <xf numFmtId="1" fontId="48" fillId="0" borderId="1" xfId="0" applyNumberFormat="1" applyFont="1" applyFill="1" applyBorder="1" applyAlignment="1">
      <alignment horizontal="center" vertical="center"/>
    </xf>
    <xf numFmtId="1" fontId="54" fillId="0" borderId="1" xfId="0" applyNumberFormat="1" applyFont="1" applyFill="1" applyBorder="1" applyAlignment="1">
      <alignment horizontal="center" vertical="center"/>
    </xf>
    <xf numFmtId="0" fontId="53" fillId="0" borderId="1" xfId="0" applyFont="1" applyBorder="1" applyAlignment="1">
      <alignment horizontal="center" vertical="center" wrapText="1"/>
    </xf>
    <xf numFmtId="0" fontId="86" fillId="0" borderId="1" xfId="0" applyFont="1" applyFill="1" applyBorder="1" applyAlignment="1">
      <alignment horizontal="center" vertical="center"/>
    </xf>
    <xf numFmtId="1" fontId="54" fillId="4" borderId="1" xfId="0" applyNumberFormat="1" applyFont="1" applyFill="1" applyBorder="1" applyAlignment="1">
      <alignment horizontal="center" vertical="center"/>
    </xf>
    <xf numFmtId="0" fontId="112" fillId="0" borderId="0" xfId="0" applyFont="1"/>
    <xf numFmtId="0" fontId="6" fillId="5" borderId="21" xfId="0" applyFont="1" applyFill="1" applyBorder="1" applyAlignment="1">
      <alignment horizontal="center" vertical="center"/>
    </xf>
    <xf numFmtId="0" fontId="6" fillId="8" borderId="17" xfId="0" applyFont="1" applyFill="1" applyBorder="1" applyAlignment="1">
      <alignment horizontal="center" vertical="center"/>
    </xf>
    <xf numFmtId="0" fontId="6" fillId="0" borderId="25" xfId="0" applyFont="1" applyBorder="1" applyAlignment="1">
      <alignment horizontal="center" vertical="center"/>
    </xf>
    <xf numFmtId="0" fontId="49" fillId="0" borderId="25" xfId="6" applyFont="1" applyBorder="1"/>
    <xf numFmtId="0" fontId="49" fillId="2" borderId="15" xfId="6" applyFont="1" applyFill="1" applyBorder="1" applyAlignment="1">
      <alignment horizontal="center" vertical="center"/>
    </xf>
    <xf numFmtId="0" fontId="6" fillId="0" borderId="32" xfId="0" applyFont="1" applyBorder="1"/>
    <xf numFmtId="0" fontId="113" fillId="0" borderId="0" xfId="0" applyFont="1" applyBorder="1" applyAlignment="1">
      <alignment horizontal="center" vertical="center"/>
    </xf>
    <xf numFmtId="0" fontId="117" fillId="0" borderId="1" xfId="0" applyFont="1" applyBorder="1" applyAlignment="1">
      <alignment horizontal="center" vertical="center"/>
    </xf>
    <xf numFmtId="0" fontId="113" fillId="0" borderId="0" xfId="0" applyFont="1" applyAlignment="1">
      <alignment horizontal="center" vertical="center"/>
    </xf>
    <xf numFmtId="0" fontId="35" fillId="0" borderId="0" xfId="0" applyFont="1" applyBorder="1" applyAlignment="1">
      <alignment horizontal="center" wrapText="1"/>
    </xf>
    <xf numFmtId="0" fontId="35" fillId="0" borderId="1" xfId="0" applyFont="1" applyBorder="1" applyAlignment="1">
      <alignment horizontal="center"/>
    </xf>
    <xf numFmtId="0" fontId="7" fillId="0" borderId="1" xfId="0" applyFont="1" applyBorder="1" applyAlignment="1">
      <alignment horizontal="center" wrapText="1"/>
    </xf>
    <xf numFmtId="0" fontId="5" fillId="10" borderId="1" xfId="0" applyFont="1" applyFill="1" applyBorder="1" applyAlignment="1">
      <alignment horizontal="center" vertical="center" wrapText="1"/>
    </xf>
    <xf numFmtId="0" fontId="36" fillId="0" borderId="1" xfId="0" applyFont="1" applyBorder="1" applyAlignment="1">
      <alignment horizontal="center" wrapText="1"/>
    </xf>
    <xf numFmtId="0" fontId="37" fillId="0" borderId="0" xfId="0" applyFont="1" applyBorder="1" applyAlignment="1">
      <alignment horizontal="center" wrapText="1"/>
    </xf>
    <xf numFmtId="0" fontId="35" fillId="0" borderId="0" xfId="0" applyFont="1" applyAlignment="1">
      <alignment horizontal="center" wrapText="1"/>
    </xf>
    <xf numFmtId="0" fontId="12" fillId="4" borderId="1" xfId="0" applyFont="1" applyFill="1" applyBorder="1" applyAlignment="1">
      <alignment vertical="center" wrapText="1"/>
    </xf>
    <xf numFmtId="0" fontId="119" fillId="0" borderId="1" xfId="0" applyFont="1" applyBorder="1" applyAlignment="1">
      <alignment horizontal="center" vertical="center"/>
    </xf>
    <xf numFmtId="0" fontId="7" fillId="0" borderId="5" xfId="0" applyFont="1" applyBorder="1" applyAlignment="1">
      <alignment vertical="center"/>
    </xf>
    <xf numFmtId="0" fontId="9" fillId="4" borderId="5" xfId="0" applyFont="1" applyFill="1" applyBorder="1" applyAlignment="1">
      <alignment horizontal="center" vertical="center" wrapText="1"/>
    </xf>
    <xf numFmtId="0" fontId="12" fillId="4" borderId="3" xfId="0" applyFont="1" applyFill="1" applyBorder="1" applyAlignment="1">
      <alignment horizontal="center" vertical="center" wrapText="1"/>
    </xf>
    <xf numFmtId="165" fontId="12" fillId="4" borderId="1" xfId="0" applyNumberFormat="1" applyFont="1" applyFill="1" applyBorder="1" applyAlignment="1">
      <alignment horizontal="center" vertical="center"/>
    </xf>
    <xf numFmtId="0" fontId="4" fillId="4" borderId="0" xfId="0" applyFont="1" applyFill="1"/>
    <xf numFmtId="0" fontId="3" fillId="4" borderId="1" xfId="0" applyFont="1" applyFill="1" applyBorder="1" applyAlignment="1">
      <alignment horizontal="center" vertical="center"/>
    </xf>
    <xf numFmtId="164" fontId="12" fillId="4" borderId="3" xfId="0" applyNumberFormat="1" applyFont="1" applyFill="1" applyBorder="1" applyAlignment="1">
      <alignment horizontal="center" vertical="center" wrapText="1"/>
    </xf>
    <xf numFmtId="0" fontId="32" fillId="4" borderId="1" xfId="0" applyFont="1" applyFill="1" applyBorder="1" applyAlignment="1">
      <alignment horizontal="center" vertical="center" wrapText="1"/>
    </xf>
    <xf numFmtId="0" fontId="81" fillId="4" borderId="1" xfId="0" applyFont="1" applyFill="1" applyBorder="1" applyAlignment="1">
      <alignment horizontal="center" vertical="center"/>
    </xf>
    <xf numFmtId="1" fontId="26" fillId="4" borderId="1" xfId="0" applyNumberFormat="1" applyFont="1" applyFill="1" applyBorder="1" applyAlignment="1">
      <alignment horizontal="center" vertical="center"/>
    </xf>
    <xf numFmtId="165" fontId="12" fillId="4" borderId="3" xfId="0" applyNumberFormat="1" applyFont="1" applyFill="1" applyBorder="1" applyAlignment="1">
      <alignment horizontal="center" vertical="center"/>
    </xf>
    <xf numFmtId="0" fontId="4" fillId="4" borderId="1" xfId="0" applyFont="1" applyFill="1" applyBorder="1" applyAlignment="1">
      <alignment horizontal="center" vertical="center" wrapText="1"/>
    </xf>
    <xf numFmtId="0" fontId="7" fillId="5" borderId="1" xfId="0" applyFont="1" applyFill="1" applyBorder="1" applyAlignment="1">
      <alignment horizontal="center" vertical="center" wrapText="1"/>
    </xf>
    <xf numFmtId="0" fontId="7" fillId="5" borderId="3" xfId="0" applyFont="1" applyFill="1" applyBorder="1" applyAlignment="1">
      <alignment horizontal="center" vertical="center" wrapText="1"/>
    </xf>
    <xf numFmtId="0" fontId="12" fillId="8" borderId="3" xfId="0" applyFont="1" applyFill="1" applyBorder="1" applyAlignment="1">
      <alignment vertical="center" wrapText="1"/>
    </xf>
    <xf numFmtId="0" fontId="145" fillId="8" borderId="1" xfId="0" applyFont="1" applyFill="1" applyBorder="1" applyAlignment="1">
      <alignment horizontal="center" vertical="center"/>
    </xf>
    <xf numFmtId="4" fontId="12" fillId="8" borderId="7" xfId="0" applyNumberFormat="1" applyFont="1" applyFill="1" applyBorder="1" applyAlignment="1">
      <alignment horizontal="center" vertical="center"/>
    </xf>
    <xf numFmtId="1" fontId="12" fillId="8" borderId="3" xfId="0" applyNumberFormat="1" applyFont="1" applyFill="1" applyBorder="1" applyAlignment="1">
      <alignment horizontal="center" vertical="center" wrapText="1"/>
    </xf>
    <xf numFmtId="0" fontId="7" fillId="0" borderId="13" xfId="0" applyFont="1" applyBorder="1" applyAlignment="1">
      <alignment horizontal="center" vertical="center"/>
    </xf>
    <xf numFmtId="0" fontId="12" fillId="4" borderId="3" xfId="0" applyFont="1" applyFill="1" applyBorder="1" applyAlignment="1">
      <alignment vertical="center" wrapText="1"/>
    </xf>
    <xf numFmtId="165" fontId="12" fillId="2" borderId="7" xfId="0" applyNumberFormat="1" applyFont="1" applyFill="1" applyBorder="1" applyAlignment="1">
      <alignment horizontal="center" vertical="center" wrapText="1"/>
    </xf>
    <xf numFmtId="1" fontId="12" fillId="4" borderId="3" xfId="0" applyNumberFormat="1" applyFont="1" applyFill="1" applyBorder="1" applyAlignment="1">
      <alignment horizontal="center" vertical="center" wrapText="1"/>
    </xf>
    <xf numFmtId="0" fontId="7" fillId="4" borderId="3" xfId="0" applyFont="1" applyFill="1" applyBorder="1" applyAlignment="1">
      <alignment vertical="center" wrapText="1"/>
    </xf>
    <xf numFmtId="164" fontId="7" fillId="4" borderId="1" xfId="0" applyNumberFormat="1" applyFont="1" applyFill="1" applyBorder="1" applyAlignment="1">
      <alignment horizontal="center" vertical="center"/>
    </xf>
    <xf numFmtId="0" fontId="7" fillId="4" borderId="2" xfId="0" applyFont="1" applyFill="1" applyBorder="1" applyAlignment="1">
      <alignment horizontal="center" vertical="center"/>
    </xf>
    <xf numFmtId="1" fontId="7" fillId="4" borderId="3" xfId="0" applyNumberFormat="1" applyFont="1" applyFill="1" applyBorder="1" applyAlignment="1">
      <alignment horizontal="center" vertical="center" wrapText="1"/>
    </xf>
    <xf numFmtId="0" fontId="7" fillId="6" borderId="0" xfId="0" applyFont="1" applyFill="1" applyBorder="1" applyAlignment="1">
      <alignment vertical="center"/>
    </xf>
    <xf numFmtId="0" fontId="7" fillId="0" borderId="0" xfId="0" applyFont="1" applyBorder="1" applyAlignment="1">
      <alignment vertical="center"/>
    </xf>
    <xf numFmtId="0" fontId="7" fillId="4" borderId="7" xfId="0" applyFont="1" applyFill="1" applyBorder="1" applyAlignment="1">
      <alignment vertical="center" wrapText="1"/>
    </xf>
    <xf numFmtId="49" fontId="7" fillId="4" borderId="1" xfId="0" applyNumberFormat="1" applyFont="1" applyFill="1" applyBorder="1" applyAlignment="1">
      <alignment horizontal="center" vertical="center"/>
    </xf>
    <xf numFmtId="0" fontId="7" fillId="4" borderId="11" xfId="0" applyFont="1" applyFill="1" applyBorder="1" applyAlignment="1">
      <alignment vertical="center" wrapText="1"/>
    </xf>
    <xf numFmtId="1" fontId="7" fillId="4" borderId="1" xfId="0" applyNumberFormat="1" applyFont="1" applyFill="1" applyBorder="1" applyAlignment="1">
      <alignment horizontal="center" vertical="center"/>
    </xf>
    <xf numFmtId="0" fontId="7" fillId="4" borderId="1" xfId="0" applyFont="1" applyFill="1" applyBorder="1" applyAlignment="1">
      <alignment vertical="center" wrapText="1"/>
    </xf>
    <xf numFmtId="0" fontId="7" fillId="4" borderId="7" xfId="0" applyFont="1" applyFill="1" applyBorder="1" applyAlignment="1">
      <alignment horizontal="center" vertical="center"/>
    </xf>
    <xf numFmtId="0" fontId="7" fillId="4" borderId="12" xfId="0" applyFont="1" applyFill="1" applyBorder="1" applyAlignment="1">
      <alignment horizontal="center" vertical="center"/>
    </xf>
    <xf numFmtId="0" fontId="7" fillId="4" borderId="8" xfId="0" applyFont="1" applyFill="1" applyBorder="1" applyAlignment="1">
      <alignment vertical="center" wrapText="1"/>
    </xf>
    <xf numFmtId="0" fontId="7" fillId="4" borderId="4" xfId="0" applyFont="1" applyFill="1" applyBorder="1" applyAlignment="1">
      <alignment vertical="center" wrapText="1"/>
    </xf>
    <xf numFmtId="165" fontId="7" fillId="4" borderId="7" xfId="0" applyNumberFormat="1" applyFont="1" applyFill="1" applyBorder="1" applyAlignment="1">
      <alignment horizontal="center" vertical="center"/>
    </xf>
    <xf numFmtId="0" fontId="12" fillId="4" borderId="3" xfId="0" applyFont="1" applyFill="1" applyBorder="1" applyAlignment="1">
      <alignment horizontal="center" vertical="center"/>
    </xf>
    <xf numFmtId="164" fontId="7" fillId="4" borderId="1" xfId="0" applyNumberFormat="1" applyFont="1" applyFill="1" applyBorder="1" applyAlignment="1">
      <alignment horizontal="center" vertical="center" wrapText="1"/>
    </xf>
    <xf numFmtId="0" fontId="12" fillId="4" borderId="5" xfId="0" applyFont="1" applyFill="1" applyBorder="1" applyAlignment="1">
      <alignment horizontal="center" vertical="center"/>
    </xf>
    <xf numFmtId="1" fontId="7" fillId="4" borderId="7" xfId="0" applyNumberFormat="1" applyFont="1" applyFill="1" applyBorder="1" applyAlignment="1">
      <alignment horizontal="center" vertical="center"/>
    </xf>
    <xf numFmtId="0" fontId="33" fillId="4" borderId="1" xfId="0" applyFont="1" applyFill="1" applyBorder="1" applyAlignment="1">
      <alignment vertical="center" wrapText="1"/>
    </xf>
    <xf numFmtId="0" fontId="12" fillId="8" borderId="13" xfId="0" applyFont="1" applyFill="1" applyBorder="1" applyAlignment="1">
      <alignment horizontal="center" vertical="center" textRotation="90"/>
    </xf>
    <xf numFmtId="164" fontId="7" fillId="8" borderId="1" xfId="0" applyNumberFormat="1" applyFont="1" applyFill="1" applyBorder="1" applyAlignment="1">
      <alignment horizontal="center" vertical="center"/>
    </xf>
    <xf numFmtId="1" fontId="7" fillId="8" borderId="7" xfId="0" applyNumberFormat="1" applyFont="1" applyFill="1" applyBorder="1" applyAlignment="1">
      <alignment horizontal="center" vertical="center"/>
    </xf>
    <xf numFmtId="1" fontId="12" fillId="8" borderId="4" xfId="0" applyNumberFormat="1" applyFont="1" applyFill="1" applyBorder="1" applyAlignment="1">
      <alignment horizontal="center" vertical="center" wrapText="1"/>
    </xf>
    <xf numFmtId="1" fontId="7" fillId="8" borderId="1" xfId="0" applyNumberFormat="1" applyFont="1" applyFill="1" applyBorder="1" applyAlignment="1">
      <alignment horizontal="center" vertical="center"/>
    </xf>
    <xf numFmtId="164" fontId="7" fillId="4" borderId="7" xfId="0" applyNumberFormat="1" applyFont="1" applyFill="1" applyBorder="1" applyAlignment="1">
      <alignment horizontal="center" vertical="center"/>
    </xf>
    <xf numFmtId="1" fontId="12" fillId="4" borderId="4" xfId="0" applyNumberFormat="1" applyFont="1" applyFill="1" applyBorder="1" applyAlignment="1">
      <alignment horizontal="center" vertical="center" wrapText="1"/>
    </xf>
    <xf numFmtId="1" fontId="146" fillId="0" borderId="1" xfId="0" applyNumberFormat="1" applyFont="1" applyBorder="1" applyAlignment="1">
      <alignment horizontal="center" vertical="center" wrapText="1"/>
    </xf>
    <xf numFmtId="1" fontId="7" fillId="4" borderId="4" xfId="0" applyNumberFormat="1" applyFont="1" applyFill="1" applyBorder="1" applyAlignment="1">
      <alignment horizontal="center" vertical="center" wrapText="1"/>
    </xf>
    <xf numFmtId="0" fontId="12" fillId="4" borderId="7" xfId="0" applyFont="1" applyFill="1" applyBorder="1" applyAlignment="1">
      <alignment horizontal="center" vertical="center"/>
    </xf>
    <xf numFmtId="1" fontId="12" fillId="4" borderId="7" xfId="0" applyNumberFormat="1" applyFont="1" applyFill="1" applyBorder="1" applyAlignment="1">
      <alignment horizontal="center" vertical="center"/>
    </xf>
    <xf numFmtId="0" fontId="33" fillId="4" borderId="1" xfId="0" applyFont="1" applyFill="1" applyBorder="1" applyAlignment="1">
      <alignment horizontal="center" vertical="center"/>
    </xf>
    <xf numFmtId="0" fontId="7" fillId="8" borderId="13" xfId="0" applyFont="1" applyFill="1" applyBorder="1" applyAlignment="1">
      <alignment horizontal="center" vertical="center"/>
    </xf>
    <xf numFmtId="0" fontId="145" fillId="8" borderId="1" xfId="0" applyFont="1" applyFill="1" applyBorder="1" applyAlignment="1">
      <alignment horizontal="center" vertical="center" wrapText="1"/>
    </xf>
    <xf numFmtId="165" fontId="12" fillId="8" borderId="7" xfId="0" applyNumberFormat="1" applyFont="1" applyFill="1" applyBorder="1" applyAlignment="1">
      <alignment horizontal="center" vertical="center"/>
    </xf>
    <xf numFmtId="1" fontId="12" fillId="8" borderId="3" xfId="0" applyNumberFormat="1" applyFont="1" applyFill="1" applyBorder="1" applyAlignment="1">
      <alignment horizontal="center" vertical="center"/>
    </xf>
    <xf numFmtId="165" fontId="12" fillId="4" borderId="7" xfId="0" applyNumberFormat="1" applyFont="1" applyFill="1" applyBorder="1" applyAlignment="1">
      <alignment horizontal="center" vertical="center"/>
    </xf>
    <xf numFmtId="1" fontId="12" fillId="0" borderId="3" xfId="0" applyNumberFormat="1" applyFont="1" applyBorder="1" applyAlignment="1">
      <alignment horizontal="center" vertical="center"/>
    </xf>
    <xf numFmtId="1" fontId="7" fillId="4" borderId="3" xfId="0" applyNumberFormat="1" applyFont="1" applyFill="1" applyBorder="1" applyAlignment="1">
      <alignment horizontal="center" vertical="center"/>
    </xf>
    <xf numFmtId="0" fontId="12" fillId="8" borderId="3" xfId="0" applyFont="1" applyFill="1" applyBorder="1" applyAlignment="1">
      <alignment horizontal="left" vertical="center" wrapText="1"/>
    </xf>
    <xf numFmtId="0" fontId="12" fillId="8" borderId="3" xfId="0" applyFont="1" applyFill="1" applyBorder="1" applyAlignment="1">
      <alignment horizontal="center" vertical="center"/>
    </xf>
    <xf numFmtId="0" fontId="12" fillId="4" borderId="4" xfId="0" applyFont="1" applyFill="1" applyBorder="1" applyAlignment="1">
      <alignment vertical="center" wrapText="1"/>
    </xf>
    <xf numFmtId="0" fontId="7" fillId="4" borderId="3" xfId="0" applyFont="1" applyFill="1" applyBorder="1" applyAlignment="1">
      <alignment horizontal="center" vertical="center"/>
    </xf>
    <xf numFmtId="0" fontId="12" fillId="8" borderId="1" xfId="0" applyFont="1" applyFill="1" applyBorder="1" applyAlignment="1">
      <alignment horizontal="center" vertical="center"/>
    </xf>
    <xf numFmtId="0" fontId="12" fillId="4" borderId="13" xfId="0" applyFont="1" applyFill="1" applyBorder="1" applyAlignment="1">
      <alignment horizontal="center" vertical="center"/>
    </xf>
    <xf numFmtId="164" fontId="7" fillId="2" borderId="7" xfId="0" applyNumberFormat="1" applyFont="1" applyFill="1" applyBorder="1" applyAlignment="1">
      <alignment horizontal="center" vertical="center"/>
    </xf>
    <xf numFmtId="1" fontId="12" fillId="4" borderId="3" xfId="0" applyNumberFormat="1" applyFont="1" applyFill="1" applyBorder="1" applyAlignment="1">
      <alignment horizontal="center" vertical="center"/>
    </xf>
    <xf numFmtId="164" fontId="7" fillId="8" borderId="7" xfId="0" applyNumberFormat="1" applyFont="1" applyFill="1" applyBorder="1" applyAlignment="1">
      <alignment horizontal="center" vertical="center"/>
    </xf>
    <xf numFmtId="0" fontId="7" fillId="4" borderId="0" xfId="0" applyFont="1" applyFill="1" applyAlignment="1">
      <alignment vertical="center"/>
    </xf>
    <xf numFmtId="0" fontId="7" fillId="5" borderId="0" xfId="0" applyFont="1" applyFill="1" applyAlignment="1">
      <alignment vertical="center"/>
    </xf>
    <xf numFmtId="1" fontId="12" fillId="4" borderId="1" xfId="0" applyNumberFormat="1" applyFont="1" applyFill="1" applyBorder="1" applyAlignment="1">
      <alignment horizontal="center" vertical="center"/>
    </xf>
    <xf numFmtId="1" fontId="7" fillId="4" borderId="1" xfId="0" applyNumberFormat="1" applyFont="1" applyFill="1" applyBorder="1" applyAlignment="1">
      <alignment horizontal="center" vertical="center" wrapText="1"/>
    </xf>
    <xf numFmtId="0" fontId="7" fillId="4" borderId="0" xfId="0" applyFont="1" applyFill="1" applyBorder="1" applyAlignment="1">
      <alignment vertical="center"/>
    </xf>
    <xf numFmtId="0" fontId="7" fillId="4" borderId="0" xfId="0" applyFont="1" applyFill="1" applyBorder="1" applyAlignment="1">
      <alignment horizontal="center" vertical="center"/>
    </xf>
    <xf numFmtId="165" fontId="7" fillId="2" borderId="1" xfId="0" applyNumberFormat="1" applyFont="1" applyFill="1" applyBorder="1" applyAlignment="1">
      <alignment horizontal="center" vertical="center"/>
    </xf>
    <xf numFmtId="0" fontId="145" fillId="4" borderId="0" xfId="0" applyFont="1" applyFill="1" applyBorder="1" applyAlignment="1">
      <alignment horizontal="left" vertical="center" wrapText="1"/>
    </xf>
    <xf numFmtId="0" fontId="145" fillId="4" borderId="1" xfId="0" applyFont="1" applyFill="1" applyBorder="1" applyAlignment="1">
      <alignment vertical="center" wrapText="1"/>
    </xf>
    <xf numFmtId="0" fontId="145" fillId="4" borderId="1" xfId="0" applyFont="1" applyFill="1" applyBorder="1" applyAlignment="1">
      <alignment horizontal="center" vertical="center" wrapText="1"/>
    </xf>
    <xf numFmtId="1" fontId="12" fillId="4" borderId="1" xfId="0" applyNumberFormat="1" applyFont="1" applyFill="1" applyBorder="1" applyAlignment="1">
      <alignment horizontal="center" vertical="center" wrapText="1"/>
    </xf>
    <xf numFmtId="0" fontId="12" fillId="8" borderId="1" xfId="0" applyFont="1" applyFill="1" applyBorder="1" applyAlignment="1">
      <alignment vertical="center" wrapText="1"/>
    </xf>
    <xf numFmtId="165" fontId="12" fillId="8" borderId="1" xfId="0" applyNumberFormat="1" applyFont="1" applyFill="1" applyBorder="1" applyAlignment="1">
      <alignment horizontal="center" vertical="center"/>
    </xf>
    <xf numFmtId="1" fontId="12" fillId="8" borderId="1" xfId="0" applyNumberFormat="1" applyFont="1" applyFill="1" applyBorder="1" applyAlignment="1">
      <alignment horizontal="center" vertical="center" wrapText="1"/>
    </xf>
    <xf numFmtId="0" fontId="145" fillId="2" borderId="0" xfId="0" applyFont="1" applyFill="1" applyBorder="1" applyAlignment="1">
      <alignment horizontal="left" vertical="center" wrapText="1"/>
    </xf>
    <xf numFmtId="0" fontId="26" fillId="4" borderId="1" xfId="0" applyFont="1" applyFill="1" applyBorder="1" applyAlignment="1">
      <alignment horizontal="center" vertical="center"/>
    </xf>
    <xf numFmtId="0" fontId="53" fillId="0" borderId="1" xfId="0" applyFont="1" applyBorder="1" applyAlignment="1">
      <alignment horizontal="left" vertical="center" wrapText="1"/>
    </xf>
    <xf numFmtId="0" fontId="12" fillId="6" borderId="0" xfId="0" applyFont="1" applyFill="1" applyAlignment="1">
      <alignment vertical="center"/>
    </xf>
    <xf numFmtId="0" fontId="12" fillId="0" borderId="0" xfId="0" applyFont="1" applyAlignment="1">
      <alignment vertical="center"/>
    </xf>
    <xf numFmtId="1" fontId="14" fillId="0" borderId="1" xfId="2" applyNumberFormat="1" applyFont="1" applyBorder="1" applyAlignment="1">
      <alignment horizontal="center" vertical="center" wrapText="1"/>
    </xf>
    <xf numFmtId="1" fontId="146" fillId="0" borderId="1" xfId="0" applyNumberFormat="1" applyFont="1" applyFill="1" applyBorder="1" applyAlignment="1">
      <alignment horizontal="center" vertical="center" wrapText="1"/>
    </xf>
    <xf numFmtId="1" fontId="7" fillId="0" borderId="1" xfId="0" applyNumberFormat="1" applyFont="1" applyBorder="1" applyAlignment="1">
      <alignment horizontal="center" vertical="center" wrapText="1"/>
    </xf>
    <xf numFmtId="1" fontId="7" fillId="0" borderId="1" xfId="2" applyNumberFormat="1" applyFont="1" applyBorder="1" applyAlignment="1">
      <alignment horizontal="center" vertical="center" wrapText="1"/>
    </xf>
    <xf numFmtId="1" fontId="7" fillId="0" borderId="1" xfId="0" applyNumberFormat="1" applyFont="1" applyFill="1" applyBorder="1" applyAlignment="1">
      <alignment horizontal="center" vertical="center" wrapText="1"/>
    </xf>
    <xf numFmtId="0" fontId="12" fillId="0" borderId="10" xfId="0" applyFont="1" applyBorder="1" applyAlignment="1">
      <alignment vertical="center" textRotation="90"/>
    </xf>
    <xf numFmtId="1" fontId="7" fillId="0" borderId="1" xfId="0" applyNumberFormat="1" applyFont="1" applyBorder="1" applyAlignment="1">
      <alignment horizontal="center" vertical="center"/>
    </xf>
    <xf numFmtId="0" fontId="12" fillId="8" borderId="3" xfId="0" applyFont="1" applyFill="1" applyBorder="1" applyAlignment="1">
      <alignment horizontal="center" vertical="center" wrapText="1"/>
    </xf>
    <xf numFmtId="0" fontId="12" fillId="0" borderId="3" xfId="0" applyFont="1" applyBorder="1" applyAlignment="1">
      <alignment vertical="center" wrapText="1"/>
    </xf>
    <xf numFmtId="0" fontId="7" fillId="8" borderId="1" xfId="0" applyFont="1" applyFill="1" applyBorder="1" applyAlignment="1">
      <alignment vertical="center"/>
    </xf>
    <xf numFmtId="0" fontId="7" fillId="8" borderId="1" xfId="0" applyFont="1" applyFill="1" applyBorder="1" applyAlignment="1">
      <alignment horizontal="center" vertical="center" wrapText="1"/>
    </xf>
    <xf numFmtId="0" fontId="147" fillId="8" borderId="1" xfId="0" applyFont="1" applyFill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/>
    </xf>
    <xf numFmtId="0" fontId="12" fillId="4" borderId="6" xfId="0" applyFont="1" applyFill="1" applyBorder="1" applyAlignment="1">
      <alignment vertical="center" wrapText="1"/>
    </xf>
    <xf numFmtId="0" fontId="7" fillId="4" borderId="5" xfId="0" applyFont="1" applyFill="1" applyBorder="1" applyAlignment="1">
      <alignment horizontal="center" vertical="center" wrapText="1"/>
    </xf>
    <xf numFmtId="0" fontId="147" fillId="4" borderId="5" xfId="0" applyFont="1" applyFill="1" applyBorder="1" applyAlignment="1">
      <alignment horizontal="center" vertical="center" wrapText="1"/>
    </xf>
    <xf numFmtId="1" fontId="12" fillId="4" borderId="6" xfId="0" applyNumberFormat="1" applyFont="1" applyFill="1" applyBorder="1" applyAlignment="1">
      <alignment horizontal="center" vertical="center"/>
    </xf>
    <xf numFmtId="0" fontId="26" fillId="4" borderId="1" xfId="0" applyFont="1" applyFill="1" applyBorder="1" applyAlignment="1">
      <alignment horizontal="left" vertical="center" wrapText="1"/>
    </xf>
    <xf numFmtId="0" fontId="26" fillId="4" borderId="1" xfId="0" applyFont="1" applyFill="1" applyBorder="1" applyAlignment="1">
      <alignment horizontal="center" vertical="center" wrapText="1"/>
    </xf>
    <xf numFmtId="0" fontId="26" fillId="4" borderId="0" xfId="0" applyFont="1" applyFill="1" applyBorder="1" applyAlignment="1">
      <alignment horizontal="left" wrapText="1"/>
    </xf>
    <xf numFmtId="0" fontId="33" fillId="0" borderId="1" xfId="0" applyFont="1" applyFill="1" applyBorder="1" applyAlignment="1">
      <alignment vertical="center"/>
    </xf>
    <xf numFmtId="0" fontId="33" fillId="0" borderId="0" xfId="0" applyFont="1" applyFill="1" applyBorder="1"/>
    <xf numFmtId="0" fontId="33" fillId="0" borderId="1" xfId="0" applyFont="1" applyFill="1" applyBorder="1"/>
    <xf numFmtId="0" fontId="148" fillId="0" borderId="1" xfId="0" applyFont="1" applyFill="1" applyBorder="1" applyAlignment="1">
      <alignment horizontal="center" vertical="center"/>
    </xf>
    <xf numFmtId="0" fontId="12" fillId="8" borderId="10" xfId="0" applyFont="1" applyFill="1" applyBorder="1" applyAlignment="1">
      <alignment vertical="center" textRotation="90" wrapText="1"/>
    </xf>
    <xf numFmtId="0" fontId="7" fillId="8" borderId="5" xfId="0" applyFont="1" applyFill="1" applyBorder="1" applyAlignment="1">
      <alignment horizontal="center" vertical="center"/>
    </xf>
    <xf numFmtId="0" fontId="33" fillId="8" borderId="1" xfId="0" applyFont="1" applyFill="1" applyBorder="1" applyAlignment="1">
      <alignment horizontal="center" vertical="center"/>
    </xf>
    <xf numFmtId="0" fontId="33" fillId="8" borderId="7" xfId="0" applyFont="1" applyFill="1" applyBorder="1" applyAlignment="1">
      <alignment horizontal="center" vertical="center"/>
    </xf>
    <xf numFmtId="0" fontId="148" fillId="8" borderId="3" xfId="0" applyFont="1" applyFill="1" applyBorder="1" applyAlignment="1">
      <alignment horizontal="center" vertical="center"/>
    </xf>
    <xf numFmtId="0" fontId="12" fillId="4" borderId="10" xfId="0" applyFont="1" applyFill="1" applyBorder="1" applyAlignment="1">
      <alignment vertical="center" textRotation="90" wrapText="1"/>
    </xf>
    <xf numFmtId="0" fontId="33" fillId="0" borderId="7" xfId="0" applyFont="1" applyFill="1" applyBorder="1" applyAlignment="1">
      <alignment horizontal="center" vertical="center"/>
    </xf>
    <xf numFmtId="0" fontId="148" fillId="0" borderId="3" xfId="0" applyFont="1" applyFill="1" applyBorder="1" applyAlignment="1">
      <alignment horizontal="center" vertical="center"/>
    </xf>
    <xf numFmtId="0" fontId="7" fillId="4" borderId="11" xfId="0" applyFont="1" applyFill="1" applyBorder="1" applyAlignment="1">
      <alignment horizontal="center" vertical="center"/>
    </xf>
    <xf numFmtId="1" fontId="33" fillId="4" borderId="1" xfId="0" applyNumberFormat="1" applyFont="1" applyFill="1" applyBorder="1" applyAlignment="1">
      <alignment horizontal="center" vertical="center"/>
    </xf>
    <xf numFmtId="0" fontId="33" fillId="0" borderId="3" xfId="0" applyFont="1" applyFill="1" applyBorder="1" applyAlignment="1">
      <alignment horizontal="center" vertical="center"/>
    </xf>
    <xf numFmtId="164" fontId="33" fillId="4" borderId="1" xfId="0" applyNumberFormat="1" applyFont="1" applyFill="1" applyBorder="1" applyAlignment="1">
      <alignment horizontal="center" vertical="center"/>
    </xf>
    <xf numFmtId="0" fontId="33" fillId="4" borderId="7" xfId="0" applyFont="1" applyFill="1" applyBorder="1" applyAlignment="1">
      <alignment horizontal="center" vertical="center"/>
    </xf>
    <xf numFmtId="164" fontId="48" fillId="0" borderId="1" xfId="0" applyNumberFormat="1" applyFont="1" applyBorder="1" applyAlignment="1">
      <alignment horizontal="center" vertical="center"/>
    </xf>
    <xf numFmtId="0" fontId="12" fillId="8" borderId="2" xfId="0" applyFont="1" applyFill="1" applyBorder="1" applyAlignment="1">
      <alignment vertical="center" textRotation="90" wrapText="1"/>
    </xf>
    <xf numFmtId="0" fontId="7" fillId="4" borderId="13" xfId="0" applyFont="1" applyFill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12" fillId="8" borderId="1" xfId="0" applyFont="1" applyFill="1" applyBorder="1" applyAlignment="1">
      <alignment horizontal="center" vertical="center" wrapText="1"/>
    </xf>
    <xf numFmtId="0" fontId="7" fillId="7" borderId="0" xfId="0" applyFont="1" applyFill="1" applyAlignment="1">
      <alignment vertical="center"/>
    </xf>
    <xf numFmtId="0" fontId="7" fillId="4" borderId="3" xfId="0" applyNumberFormat="1" applyFont="1" applyFill="1" applyBorder="1" applyAlignment="1">
      <alignment vertical="center" wrapText="1"/>
    </xf>
    <xf numFmtId="0" fontId="7" fillId="4" borderId="7" xfId="0" applyNumberFormat="1" applyFont="1" applyFill="1" applyBorder="1" applyAlignment="1">
      <alignment vertical="center" wrapText="1"/>
    </xf>
    <xf numFmtId="0" fontId="12" fillId="8" borderId="3" xfId="0" applyNumberFormat="1" applyFont="1" applyFill="1" applyBorder="1" applyAlignment="1">
      <alignment vertical="center" wrapText="1"/>
    </xf>
    <xf numFmtId="0" fontId="7" fillId="8" borderId="2" xfId="0" applyFont="1" applyFill="1" applyBorder="1" applyAlignment="1">
      <alignment horizontal="center" vertical="center"/>
    </xf>
    <xf numFmtId="0" fontId="7" fillId="8" borderId="12" xfId="0" applyFont="1" applyFill="1" applyBorder="1" applyAlignment="1">
      <alignment horizontal="center" vertical="center"/>
    </xf>
    <xf numFmtId="0" fontId="12" fillId="4" borderId="3" xfId="0" applyNumberFormat="1" applyFont="1" applyFill="1" applyBorder="1" applyAlignment="1">
      <alignment vertical="center" wrapText="1"/>
    </xf>
    <xf numFmtId="0" fontId="149" fillId="4" borderId="1" xfId="0" applyFont="1" applyFill="1" applyBorder="1" applyAlignment="1">
      <alignment horizontal="center" vertical="center"/>
    </xf>
    <xf numFmtId="0" fontId="7" fillId="6" borderId="0" xfId="0" applyFont="1" applyFill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33" fillId="4" borderId="1" xfId="0" applyFont="1" applyFill="1" applyBorder="1" applyAlignment="1">
      <alignment horizontal="center" vertical="center" wrapText="1"/>
    </xf>
    <xf numFmtId="0" fontId="7" fillId="8" borderId="1" xfId="0" applyFont="1" applyFill="1" applyBorder="1" applyAlignment="1">
      <alignment horizontal="center" vertical="center" textRotation="90"/>
    </xf>
    <xf numFmtId="0" fontId="33" fillId="8" borderId="1" xfId="0" applyFont="1" applyFill="1" applyBorder="1" applyAlignment="1">
      <alignment horizontal="center" vertical="center" wrapText="1"/>
    </xf>
    <xf numFmtId="0" fontId="7" fillId="4" borderId="1" xfId="0" applyFont="1" applyFill="1" applyBorder="1" applyAlignment="1">
      <alignment horizontal="center" vertical="center" textRotation="90"/>
    </xf>
    <xf numFmtId="165" fontId="7" fillId="0" borderId="1" xfId="0" applyNumberFormat="1" applyFont="1" applyBorder="1" applyAlignment="1">
      <alignment horizontal="center" vertical="center"/>
    </xf>
    <xf numFmtId="1" fontId="12" fillId="0" borderId="1" xfId="0" applyNumberFormat="1" applyFont="1" applyBorder="1" applyAlignment="1">
      <alignment horizontal="center" vertical="center"/>
    </xf>
    <xf numFmtId="165" fontId="7" fillId="0" borderId="0" xfId="0" applyNumberFormat="1" applyFont="1" applyAlignment="1">
      <alignment horizontal="center" vertical="center"/>
    </xf>
    <xf numFmtId="0" fontId="7" fillId="5" borderId="7" xfId="0" applyFont="1" applyFill="1" applyBorder="1" applyAlignment="1">
      <alignment horizontal="center" vertical="center" wrapText="1"/>
    </xf>
    <xf numFmtId="0" fontId="12" fillId="4" borderId="7" xfId="0" applyFont="1" applyFill="1" applyBorder="1" applyAlignment="1">
      <alignment vertical="center" wrapText="1"/>
    </xf>
    <xf numFmtId="0" fontId="33" fillId="0" borderId="1" xfId="0" applyNumberFormat="1" applyFont="1" applyBorder="1" applyAlignment="1">
      <alignment horizontal="left" vertical="center" wrapText="1"/>
    </xf>
    <xf numFmtId="0" fontId="7" fillId="0" borderId="0" xfId="0" applyFont="1" applyAlignment="1">
      <alignment vertical="center" wrapText="1"/>
    </xf>
    <xf numFmtId="0" fontId="47" fillId="0" borderId="0" xfId="6" applyFont="1" applyBorder="1" applyAlignment="1">
      <alignment horizontal="center" vertical="center" wrapText="1"/>
    </xf>
    <xf numFmtId="0" fontId="51" fillId="0" borderId="1" xfId="6" applyFont="1" applyBorder="1" applyAlignment="1">
      <alignment horizontal="center" vertical="center"/>
    </xf>
    <xf numFmtId="0" fontId="47" fillId="0" borderId="0" xfId="6" applyFont="1" applyBorder="1" applyAlignment="1">
      <alignment horizontal="center" vertical="center"/>
    </xf>
    <xf numFmtId="0" fontId="48" fillId="0" borderId="0" xfId="6" applyFont="1" applyBorder="1" applyAlignment="1">
      <alignment horizontal="center" vertical="center"/>
    </xf>
    <xf numFmtId="0" fontId="48" fillId="0" borderId="0" xfId="0" applyFont="1" applyBorder="1" applyAlignment="1">
      <alignment horizontal="center" vertical="center"/>
    </xf>
    <xf numFmtId="165" fontId="12" fillId="3" borderId="1" xfId="0" applyNumberFormat="1" applyFont="1" applyFill="1" applyBorder="1" applyAlignment="1">
      <alignment horizontal="center" vertical="center" wrapText="1"/>
    </xf>
    <xf numFmtId="165" fontId="4" fillId="0" borderId="1" xfId="0" applyNumberFormat="1" applyFont="1" applyBorder="1" applyAlignment="1">
      <alignment vertical="center" wrapText="1"/>
    </xf>
    <xf numFmtId="49" fontId="4" fillId="0" borderId="5" xfId="0" applyNumberFormat="1" applyFont="1" applyBorder="1" applyAlignment="1">
      <alignment horizontal="center" vertical="center" wrapText="1"/>
    </xf>
    <xf numFmtId="1" fontId="4" fillId="0" borderId="1" xfId="0" applyNumberFormat="1" applyFont="1" applyBorder="1" applyAlignment="1">
      <alignment horizontal="center" vertical="center" wrapText="1"/>
    </xf>
    <xf numFmtId="49" fontId="7" fillId="0" borderId="1" xfId="0" applyNumberFormat="1" applyFont="1" applyBorder="1" applyAlignment="1">
      <alignment horizontal="center" vertical="center" wrapText="1"/>
    </xf>
    <xf numFmtId="0" fontId="4" fillId="0" borderId="0" xfId="0" applyFont="1" applyBorder="1" applyAlignment="1">
      <alignment vertical="center" wrapText="1"/>
    </xf>
    <xf numFmtId="49" fontId="7" fillId="0" borderId="5" xfId="0" applyNumberFormat="1" applyFont="1" applyBorder="1" applyAlignment="1">
      <alignment horizontal="center" vertical="center" wrapText="1"/>
    </xf>
    <xf numFmtId="0" fontId="5" fillId="4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165" fontId="4" fillId="3" borderId="1" xfId="0" applyNumberFormat="1" applyFont="1" applyFill="1" applyBorder="1" applyAlignment="1">
      <alignment horizontal="center" vertical="center" wrapText="1"/>
    </xf>
    <xf numFmtId="1" fontId="5" fillId="2" borderId="1" xfId="0" applyNumberFormat="1" applyFont="1" applyFill="1" applyBorder="1" applyAlignment="1">
      <alignment horizontal="center" vertical="center" wrapText="1"/>
    </xf>
    <xf numFmtId="49" fontId="7" fillId="4" borderId="5" xfId="0" applyNumberFormat="1" applyFont="1" applyFill="1" applyBorder="1" applyAlignment="1">
      <alignment horizontal="center" vertical="center" wrapText="1"/>
    </xf>
    <xf numFmtId="0" fontId="15" fillId="0" borderId="1" xfId="0" applyFont="1" applyFill="1" applyBorder="1" applyAlignment="1">
      <alignment horizontal="center" vertical="center" wrapText="1"/>
    </xf>
    <xf numFmtId="49" fontId="7" fillId="2" borderId="1" xfId="0" applyNumberFormat="1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139" fillId="4" borderId="1" xfId="0" applyFont="1" applyFill="1" applyBorder="1" applyAlignment="1">
      <alignment horizontal="center"/>
    </xf>
    <xf numFmtId="0" fontId="50" fillId="0" borderId="1" xfId="0" applyFont="1" applyBorder="1" applyAlignment="1">
      <alignment horizontal="left" wrapText="1"/>
    </xf>
    <xf numFmtId="0" fontId="138" fillId="8" borderId="1" xfId="0" applyFont="1" applyFill="1" applyBorder="1" applyAlignment="1">
      <alignment horizontal="center" vertical="center"/>
    </xf>
    <xf numFmtId="1" fontId="12" fillId="0" borderId="1" xfId="0" applyNumberFormat="1" applyFont="1" applyFill="1" applyBorder="1" applyAlignment="1">
      <alignment horizontal="center" vertical="center" wrapText="1"/>
    </xf>
    <xf numFmtId="0" fontId="148" fillId="2" borderId="1" xfId="0" applyFont="1" applyFill="1" applyBorder="1" applyAlignment="1">
      <alignment horizontal="center" vertical="center"/>
    </xf>
    <xf numFmtId="2" fontId="14" fillId="0" borderId="1" xfId="2" applyNumberFormat="1" applyFont="1" applyBorder="1" applyAlignment="1">
      <alignment horizontal="center" vertical="center" wrapText="1"/>
    </xf>
    <xf numFmtId="0" fontId="33" fillId="0" borderId="1" xfId="0" applyFont="1" applyBorder="1" applyAlignment="1">
      <alignment horizontal="center" vertical="center" wrapText="1"/>
    </xf>
    <xf numFmtId="0" fontId="4" fillId="0" borderId="0" xfId="0" applyFont="1" applyBorder="1"/>
    <xf numFmtId="1" fontId="33" fillId="0" borderId="1" xfId="0" applyNumberFormat="1" applyFont="1" applyBorder="1" applyAlignment="1">
      <alignment horizontal="center" vertical="center" wrapText="1"/>
    </xf>
    <xf numFmtId="0" fontId="14" fillId="0" borderId="3" xfId="0" applyFont="1" applyFill="1" applyBorder="1" applyAlignment="1">
      <alignment vertical="center" wrapText="1"/>
    </xf>
    <xf numFmtId="0" fontId="14" fillId="0" borderId="3" xfId="0" applyFont="1" applyBorder="1" applyAlignment="1">
      <alignment horizontal="left" vertical="center" wrapText="1"/>
    </xf>
    <xf numFmtId="0" fontId="14" fillId="0" borderId="3" xfId="0" applyFont="1" applyFill="1" applyBorder="1" applyAlignment="1">
      <alignment horizontal="left" vertical="center" wrapText="1"/>
    </xf>
    <xf numFmtId="0" fontId="33" fillId="0" borderId="1" xfId="0" applyFont="1" applyBorder="1" applyAlignment="1">
      <alignment horizontal="left" vertical="center" wrapText="1"/>
    </xf>
    <xf numFmtId="0" fontId="5" fillId="2" borderId="2" xfId="0" applyFont="1" applyFill="1" applyBorder="1" applyAlignment="1">
      <alignment horizontal="center" vertical="center"/>
    </xf>
    <xf numFmtId="0" fontId="148" fillId="2" borderId="5" xfId="0" applyFont="1" applyFill="1" applyBorder="1" applyAlignment="1">
      <alignment horizontal="center" vertical="center"/>
    </xf>
    <xf numFmtId="0" fontId="14" fillId="0" borderId="1" xfId="0" applyFont="1" applyFill="1" applyBorder="1" applyAlignment="1">
      <alignment horizontal="left" vertical="center" wrapText="1"/>
    </xf>
    <xf numFmtId="0" fontId="33" fillId="0" borderId="5" xfId="0" applyFont="1" applyBorder="1" applyAlignment="1">
      <alignment horizontal="center" vertical="center" wrapText="1"/>
    </xf>
    <xf numFmtId="165" fontId="12" fillId="3" borderId="7" xfId="0" applyNumberFormat="1" applyFont="1" applyFill="1" applyBorder="1" applyAlignment="1">
      <alignment horizontal="center" vertical="center"/>
    </xf>
    <xf numFmtId="0" fontId="12" fillId="2" borderId="10" xfId="0" applyFont="1" applyFill="1" applyBorder="1" applyAlignment="1">
      <alignment horizontal="center" vertical="center" wrapText="1"/>
    </xf>
    <xf numFmtId="0" fontId="12" fillId="2" borderId="1" xfId="0" applyFont="1" applyFill="1" applyBorder="1" applyAlignment="1">
      <alignment vertical="center" wrapText="1"/>
    </xf>
    <xf numFmtId="0" fontId="4" fillId="3" borderId="1" xfId="0" applyFont="1" applyFill="1" applyBorder="1" applyAlignment="1">
      <alignment horizontal="center"/>
    </xf>
    <xf numFmtId="0" fontId="12" fillId="3" borderId="1" xfId="0" applyFont="1" applyFill="1" applyBorder="1" applyAlignment="1">
      <alignment horizontal="center"/>
    </xf>
    <xf numFmtId="0" fontId="4" fillId="3" borderId="1" xfId="0" applyFont="1" applyFill="1" applyBorder="1"/>
    <xf numFmtId="165" fontId="4" fillId="3" borderId="1" xfId="0" applyNumberFormat="1" applyFont="1" applyFill="1" applyBorder="1" applyAlignment="1">
      <alignment horizontal="center"/>
    </xf>
    <xf numFmtId="1" fontId="12" fillId="3" borderId="1" xfId="0" applyNumberFormat="1" applyFont="1" applyFill="1" applyBorder="1" applyAlignment="1">
      <alignment horizontal="center"/>
    </xf>
    <xf numFmtId="0" fontId="14" fillId="0" borderId="0" xfId="0" applyFont="1" applyAlignment="1">
      <alignment vertical="center" wrapText="1"/>
    </xf>
    <xf numFmtId="0" fontId="12" fillId="3" borderId="3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165" fontId="5" fillId="2" borderId="1" xfId="0" applyNumberFormat="1" applyFont="1" applyFill="1" applyBorder="1" applyAlignment="1">
      <alignment horizontal="center" vertical="center" wrapText="1"/>
    </xf>
    <xf numFmtId="0" fontId="148" fillId="4" borderId="1" xfId="0" applyFont="1" applyFill="1" applyBorder="1" applyAlignment="1">
      <alignment horizontal="center" vertical="center"/>
    </xf>
    <xf numFmtId="0" fontId="14" fillId="4" borderId="1" xfId="0" applyFont="1" applyFill="1" applyBorder="1" applyAlignment="1">
      <alignment horizontal="left" vertical="center" wrapText="1"/>
    </xf>
    <xf numFmtId="0" fontId="14" fillId="4" borderId="1" xfId="0" applyFont="1" applyFill="1" applyBorder="1" applyAlignment="1">
      <alignment horizontal="center" vertical="center" wrapText="1"/>
    </xf>
    <xf numFmtId="0" fontId="12" fillId="4" borderId="1" xfId="0" applyFont="1" applyFill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/>
    </xf>
    <xf numFmtId="0" fontId="12" fillId="4" borderId="1" xfId="0" applyFont="1" applyFill="1" applyBorder="1" applyAlignment="1">
      <alignment horizontal="center" vertical="center" wrapText="1"/>
    </xf>
    <xf numFmtId="0" fontId="7" fillId="4" borderId="1" xfId="0" applyFont="1" applyFill="1" applyBorder="1" applyAlignment="1">
      <alignment horizontal="center" wrapText="1"/>
    </xf>
    <xf numFmtId="0" fontId="7" fillId="4" borderId="1" xfId="0" applyFont="1" applyFill="1" applyBorder="1" applyAlignment="1">
      <alignment horizontal="left" vertical="center" wrapText="1"/>
    </xf>
    <xf numFmtId="0" fontId="35" fillId="4" borderId="0" xfId="0" applyFont="1" applyFill="1"/>
    <xf numFmtId="0" fontId="7" fillId="4" borderId="1" xfId="0" applyNumberFormat="1" applyFont="1" applyFill="1" applyBorder="1" applyAlignment="1">
      <alignment horizontal="center" vertical="center" wrapText="1"/>
    </xf>
    <xf numFmtId="0" fontId="54" fillId="4" borderId="1" xfId="0" applyFont="1" applyFill="1" applyBorder="1" applyAlignment="1">
      <alignment horizontal="center" vertical="center"/>
    </xf>
    <xf numFmtId="1" fontId="53" fillId="4" borderId="1" xfId="0" applyNumberFormat="1" applyFont="1" applyFill="1" applyBorder="1" applyAlignment="1">
      <alignment horizontal="center" vertical="top"/>
    </xf>
    <xf numFmtId="0" fontId="53" fillId="4" borderId="1" xfId="0" applyFont="1" applyFill="1" applyBorder="1" applyAlignment="1">
      <alignment horizontal="justify" vertical="top" wrapText="1"/>
    </xf>
    <xf numFmtId="169" fontId="53" fillId="4" borderId="1" xfId="0" applyNumberFormat="1" applyFont="1" applyFill="1" applyBorder="1" applyAlignment="1">
      <alignment horizontal="center" vertical="center"/>
    </xf>
    <xf numFmtId="0" fontId="55" fillId="4" borderId="1" xfId="0" applyFont="1" applyFill="1" applyBorder="1" applyAlignment="1">
      <alignment horizontal="center" vertical="top" wrapText="1"/>
    </xf>
    <xf numFmtId="0" fontId="14" fillId="4" borderId="1" xfId="0" applyFont="1" applyFill="1" applyBorder="1" applyAlignment="1">
      <alignment horizontal="center" wrapText="1"/>
    </xf>
    <xf numFmtId="0" fontId="48" fillId="4" borderId="0" xfId="0" applyFont="1" applyFill="1"/>
    <xf numFmtId="0" fontId="35" fillId="4" borderId="1" xfId="0" applyFont="1" applyFill="1" applyBorder="1" applyAlignment="1">
      <alignment horizontal="center"/>
    </xf>
    <xf numFmtId="0" fontId="70" fillId="4" borderId="1" xfId="0" applyFont="1" applyFill="1" applyBorder="1" applyAlignment="1">
      <alignment horizontal="center" vertical="center"/>
    </xf>
    <xf numFmtId="0" fontId="19" fillId="4" borderId="1" xfId="0" applyFont="1" applyFill="1" applyBorder="1" applyAlignment="1">
      <alignment horizontal="justify" vertical="top" wrapText="1"/>
    </xf>
    <xf numFmtId="165" fontId="40" fillId="4" borderId="1" xfId="0" applyNumberFormat="1" applyFont="1" applyFill="1" applyBorder="1" applyAlignment="1">
      <alignment horizontal="center" vertical="center"/>
    </xf>
    <xf numFmtId="0" fontId="40" fillId="4" borderId="1" xfId="0" applyFont="1" applyFill="1" applyBorder="1" applyAlignment="1">
      <alignment horizontal="center" vertical="center" wrapText="1"/>
    </xf>
    <xf numFmtId="170" fontId="40" fillId="4" borderId="1" xfId="0" applyNumberFormat="1" applyFont="1" applyFill="1" applyBorder="1" applyAlignment="1">
      <alignment horizontal="center" vertical="center"/>
    </xf>
    <xf numFmtId="0" fontId="19" fillId="4" borderId="1" xfId="0" applyFont="1" applyFill="1" applyBorder="1" applyAlignment="1">
      <alignment horizontal="justify" wrapText="1"/>
    </xf>
    <xf numFmtId="0" fontId="63" fillId="4" borderId="1" xfId="0" applyFont="1" applyFill="1" applyBorder="1" applyAlignment="1">
      <alignment horizontal="left" wrapText="1"/>
    </xf>
    <xf numFmtId="0" fontId="63" fillId="4" borderId="1" xfId="0" applyFont="1" applyFill="1" applyBorder="1" applyAlignment="1">
      <alignment horizontal="center" vertical="center"/>
    </xf>
    <xf numFmtId="0" fontId="54" fillId="4" borderId="0" xfId="0" applyFont="1" applyFill="1" applyBorder="1" applyAlignment="1">
      <alignment horizontal="center" vertical="center"/>
    </xf>
    <xf numFmtId="0" fontId="47" fillId="4" borderId="1" xfId="6" applyFont="1" applyFill="1" applyBorder="1" applyAlignment="1">
      <alignment horizontal="center"/>
    </xf>
    <xf numFmtId="0" fontId="47" fillId="4" borderId="1" xfId="6" applyFont="1" applyFill="1" applyBorder="1" applyAlignment="1">
      <alignment horizontal="left" vertical="center"/>
    </xf>
    <xf numFmtId="164" fontId="47" fillId="4" borderId="1" xfId="6" applyNumberFormat="1" applyFont="1" applyFill="1" applyBorder="1" applyAlignment="1">
      <alignment horizontal="center" vertical="center" wrapText="1"/>
    </xf>
    <xf numFmtId="0" fontId="47" fillId="4" borderId="1" xfId="6" applyFont="1" applyFill="1" applyBorder="1" applyAlignment="1">
      <alignment horizontal="center" vertical="center"/>
    </xf>
    <xf numFmtId="1" fontId="47" fillId="4" borderId="1" xfId="6" applyNumberFormat="1" applyFont="1" applyFill="1" applyBorder="1" applyAlignment="1"/>
    <xf numFmtId="1" fontId="47" fillId="4" borderId="1" xfId="6" applyNumberFormat="1" applyFont="1" applyFill="1" applyBorder="1" applyAlignment="1">
      <alignment horizontal="center" vertical="center"/>
    </xf>
    <xf numFmtId="1" fontId="53" fillId="4" borderId="1" xfId="0" applyNumberFormat="1" applyFont="1" applyFill="1" applyBorder="1" applyAlignment="1">
      <alignment horizontal="center" vertical="center"/>
    </xf>
    <xf numFmtId="0" fontId="55" fillId="4" borderId="1" xfId="0" applyFont="1" applyFill="1" applyBorder="1" applyAlignment="1">
      <alignment horizontal="center" vertical="center" wrapText="1"/>
    </xf>
    <xf numFmtId="0" fontId="4" fillId="4" borderId="0" xfId="0" applyFont="1" applyFill="1" applyAlignment="1">
      <alignment vertical="center" wrapText="1"/>
    </xf>
    <xf numFmtId="0" fontId="88" fillId="4" borderId="3" xfId="0" applyFont="1" applyFill="1" applyBorder="1" applyAlignment="1">
      <alignment horizontal="center" vertical="center"/>
    </xf>
    <xf numFmtId="0" fontId="88" fillId="4" borderId="1" xfId="0" applyFont="1" applyFill="1" applyBorder="1" applyAlignment="1">
      <alignment horizontal="center" vertical="center"/>
    </xf>
    <xf numFmtId="164" fontId="88" fillId="4" borderId="1" xfId="0" applyNumberFormat="1" applyFont="1" applyFill="1" applyBorder="1" applyAlignment="1">
      <alignment horizontal="center" vertical="center" wrapText="1"/>
    </xf>
    <xf numFmtId="0" fontId="91" fillId="4" borderId="1" xfId="0" applyFont="1" applyFill="1" applyBorder="1" applyAlignment="1">
      <alignment horizontal="center"/>
    </xf>
    <xf numFmtId="3" fontId="88" fillId="4" borderId="1" xfId="0" applyNumberFormat="1" applyFont="1" applyFill="1" applyBorder="1" applyAlignment="1">
      <alignment horizontal="center" vertical="center"/>
    </xf>
    <xf numFmtId="0" fontId="88" fillId="4" borderId="0" xfId="0" applyFont="1" applyFill="1"/>
    <xf numFmtId="0" fontId="12" fillId="4" borderId="10" xfId="0" applyFont="1" applyFill="1" applyBorder="1" applyAlignment="1">
      <alignment horizontal="center" vertical="center" wrapText="1"/>
    </xf>
    <xf numFmtId="1" fontId="33" fillId="4" borderId="1" xfId="0" applyNumberFormat="1" applyFont="1" applyFill="1" applyBorder="1" applyAlignment="1">
      <alignment horizontal="center" vertical="center" wrapText="1"/>
    </xf>
    <xf numFmtId="1" fontId="7" fillId="4" borderId="4" xfId="0" applyNumberFormat="1" applyFont="1" applyFill="1" applyBorder="1" applyAlignment="1">
      <alignment horizontal="center" vertical="center"/>
    </xf>
    <xf numFmtId="0" fontId="12" fillId="0" borderId="1" xfId="0" applyFont="1" applyBorder="1" applyAlignment="1">
      <alignment horizontal="center" vertical="center" textRotation="90"/>
    </xf>
    <xf numFmtId="0" fontId="12" fillId="4" borderId="1" xfId="0" applyFont="1" applyFill="1" applyBorder="1" applyAlignment="1">
      <alignment horizontal="center" vertical="center" wrapText="1"/>
    </xf>
    <xf numFmtId="0" fontId="12" fillId="4" borderId="1" xfId="0" applyFont="1" applyFill="1" applyBorder="1" applyAlignment="1">
      <alignment horizontal="center" vertical="center" textRotation="90"/>
    </xf>
    <xf numFmtId="0" fontId="12" fillId="4" borderId="5" xfId="0" applyFont="1" applyFill="1" applyBorder="1" applyAlignment="1">
      <alignment horizontal="center" vertical="center"/>
    </xf>
    <xf numFmtId="0" fontId="41" fillId="4" borderId="1" xfId="0" applyFont="1" applyFill="1" applyBorder="1" applyAlignment="1">
      <alignment horizontal="center" vertical="center"/>
    </xf>
    <xf numFmtId="49" fontId="40" fillId="4" borderId="1" xfId="0" applyNumberFormat="1" applyFont="1" applyFill="1" applyBorder="1" applyAlignment="1">
      <alignment horizontal="center" vertical="center"/>
    </xf>
    <xf numFmtId="164" fontId="112" fillId="4" borderId="1" xfId="0" applyNumberFormat="1" applyFont="1" applyFill="1" applyBorder="1" applyAlignment="1">
      <alignment horizontal="center" vertical="center" wrapText="1"/>
    </xf>
    <xf numFmtId="0" fontId="24" fillId="4" borderId="1" xfId="0" applyFont="1" applyFill="1" applyBorder="1" applyAlignment="1">
      <alignment horizontal="center" vertical="center"/>
    </xf>
    <xf numFmtId="0" fontId="58" fillId="4" borderId="1" xfId="0" applyFont="1" applyFill="1" applyBorder="1" applyAlignment="1">
      <alignment horizontal="center" vertical="center"/>
    </xf>
    <xf numFmtId="169" fontId="53" fillId="4" borderId="1" xfId="0" applyNumberFormat="1" applyFont="1" applyFill="1" applyBorder="1" applyAlignment="1">
      <alignment horizontal="center" vertical="center" wrapText="1"/>
    </xf>
    <xf numFmtId="0" fontId="9" fillId="4" borderId="1" xfId="0" applyFont="1" applyFill="1" applyBorder="1" applyAlignment="1">
      <alignment horizontal="center" vertical="center"/>
    </xf>
    <xf numFmtId="0" fontId="14" fillId="4" borderId="1" xfId="0" applyFont="1" applyFill="1" applyBorder="1" applyAlignment="1">
      <alignment horizontal="center"/>
    </xf>
    <xf numFmtId="164" fontId="6" fillId="4" borderId="1" xfId="0" applyNumberFormat="1" applyFont="1" applyFill="1" applyBorder="1" applyAlignment="1">
      <alignment horizontal="center" vertical="center" wrapText="1"/>
    </xf>
    <xf numFmtId="0" fontId="13" fillId="4" borderId="1" xfId="0" applyFont="1" applyFill="1" applyBorder="1" applyAlignment="1">
      <alignment horizontal="center" vertical="center"/>
    </xf>
    <xf numFmtId="165" fontId="3" fillId="4" borderId="1" xfId="0" applyNumberFormat="1" applyFont="1" applyFill="1" applyBorder="1" applyAlignment="1">
      <alignment horizontal="center" vertical="center"/>
    </xf>
    <xf numFmtId="0" fontId="13" fillId="4" borderId="1" xfId="0" applyFont="1" applyFill="1" applyBorder="1" applyAlignment="1">
      <alignment horizontal="left" wrapText="1"/>
    </xf>
    <xf numFmtId="0" fontId="8" fillId="4" borderId="1" xfId="0" applyFont="1" applyFill="1" applyBorder="1" applyAlignment="1">
      <alignment horizontal="center"/>
    </xf>
    <xf numFmtId="0" fontId="13" fillId="4" borderId="1" xfId="0" applyFont="1" applyFill="1" applyBorder="1" applyAlignment="1">
      <alignment horizontal="center"/>
    </xf>
    <xf numFmtId="0" fontId="16" fillId="4" borderId="1" xfId="0" applyFont="1" applyFill="1" applyBorder="1" applyAlignment="1">
      <alignment horizontal="center"/>
    </xf>
    <xf numFmtId="165" fontId="3" fillId="4" borderId="1" xfId="0" applyNumberFormat="1" applyFont="1" applyFill="1" applyBorder="1" applyAlignment="1">
      <alignment horizontal="center"/>
    </xf>
    <xf numFmtId="0" fontId="12" fillId="4" borderId="1" xfId="0" applyFont="1" applyFill="1" applyBorder="1" applyAlignment="1">
      <alignment horizontal="center"/>
    </xf>
    <xf numFmtId="0" fontId="15" fillId="4" borderId="1" xfId="0" applyFont="1" applyFill="1" applyBorder="1" applyAlignment="1">
      <alignment horizontal="center" vertical="center" wrapText="1"/>
    </xf>
    <xf numFmtId="0" fontId="8" fillId="4" borderId="1" xfId="0" applyFont="1" applyFill="1" applyBorder="1" applyAlignment="1">
      <alignment horizontal="center" vertical="center"/>
    </xf>
    <xf numFmtId="0" fontId="47" fillId="4" borderId="1" xfId="6" applyFont="1" applyFill="1" applyBorder="1" applyAlignment="1">
      <alignment horizontal="left" vertical="center" wrapText="1"/>
    </xf>
    <xf numFmtId="0" fontId="51" fillId="4" borderId="1" xfId="6" applyFont="1" applyFill="1" applyBorder="1" applyAlignment="1"/>
    <xf numFmtId="0" fontId="51" fillId="4" borderId="1" xfId="6" applyFont="1" applyFill="1" applyBorder="1" applyAlignment="1">
      <alignment horizontal="center" vertical="center"/>
    </xf>
    <xf numFmtId="0" fontId="4" fillId="0" borderId="0" xfId="0" applyFont="1" applyFill="1" applyAlignment="1">
      <alignment vertical="center" wrapText="1"/>
    </xf>
    <xf numFmtId="165" fontId="12" fillId="4" borderId="1" xfId="0" applyNumberFormat="1" applyFont="1" applyFill="1" applyBorder="1" applyAlignment="1">
      <alignment horizontal="center" vertical="center" wrapText="1"/>
    </xf>
    <xf numFmtId="0" fontId="12" fillId="4" borderId="1" xfId="0" applyFont="1" applyFill="1" applyBorder="1" applyAlignment="1">
      <alignment horizontal="center" vertical="center" wrapText="1"/>
    </xf>
    <xf numFmtId="167" fontId="69" fillId="8" borderId="3" xfId="1" applyNumberFormat="1" applyFont="1" applyFill="1" applyBorder="1" applyAlignment="1">
      <alignment vertical="center"/>
    </xf>
    <xf numFmtId="167" fontId="69" fillId="8" borderId="4" xfId="1" applyNumberFormat="1" applyFont="1" applyFill="1" applyBorder="1" applyAlignment="1">
      <alignment vertical="center"/>
    </xf>
    <xf numFmtId="165" fontId="40" fillId="8" borderId="1" xfId="0" applyNumberFormat="1" applyFont="1" applyFill="1" applyBorder="1" applyAlignment="1">
      <alignment horizontal="center" vertical="center"/>
    </xf>
    <xf numFmtId="167" fontId="69" fillId="8" borderId="1" xfId="1" applyNumberFormat="1" applyFont="1" applyFill="1" applyBorder="1" applyAlignment="1">
      <alignment vertical="center"/>
    </xf>
    <xf numFmtId="170" fontId="41" fillId="8" borderId="1" xfId="0" applyNumberFormat="1" applyFont="1" applyFill="1" applyBorder="1" applyAlignment="1">
      <alignment horizontal="center" vertical="center"/>
    </xf>
    <xf numFmtId="167" fontId="69" fillId="8" borderId="1" xfId="1" applyNumberFormat="1" applyFont="1" applyFill="1" applyBorder="1" applyAlignment="1">
      <alignment horizontal="center" vertical="center"/>
    </xf>
    <xf numFmtId="0" fontId="12" fillId="0" borderId="1" xfId="0" applyFont="1" applyFill="1" applyBorder="1" applyAlignment="1">
      <alignment horizontal="center" vertical="center"/>
    </xf>
    <xf numFmtId="0" fontId="33" fillId="4" borderId="1" xfId="0" applyFont="1" applyFill="1" applyBorder="1" applyAlignment="1">
      <alignment horizontal="center" wrapText="1"/>
    </xf>
    <xf numFmtId="49" fontId="7" fillId="4" borderId="1" xfId="0" applyNumberFormat="1" applyFont="1" applyFill="1" applyBorder="1" applyAlignment="1">
      <alignment horizontal="center" vertical="center" wrapText="1"/>
    </xf>
    <xf numFmtId="0" fontId="53" fillId="4" borderId="1" xfId="0" applyFont="1" applyFill="1" applyBorder="1" applyAlignment="1">
      <alignment horizontal="center" vertical="center" wrapText="1"/>
    </xf>
    <xf numFmtId="165" fontId="4" fillId="4" borderId="1" xfId="0" applyNumberFormat="1" applyFont="1" applyFill="1" applyBorder="1" applyAlignment="1">
      <alignment vertical="center" wrapText="1"/>
    </xf>
    <xf numFmtId="0" fontId="12" fillId="0" borderId="1" xfId="0" applyFont="1" applyFill="1" applyBorder="1" applyAlignment="1">
      <alignment horizontal="center" vertical="center"/>
    </xf>
    <xf numFmtId="0" fontId="12" fillId="3" borderId="3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/>
    </xf>
    <xf numFmtId="0" fontId="7" fillId="0" borderId="3" xfId="0" applyFont="1" applyFill="1" applyBorder="1" applyAlignment="1">
      <alignment vertical="center" wrapText="1"/>
    </xf>
    <xf numFmtId="0" fontId="7" fillId="0" borderId="3" xfId="0" applyFont="1" applyFill="1" applyBorder="1" applyAlignment="1">
      <alignment horizontal="center" vertical="center"/>
    </xf>
    <xf numFmtId="0" fontId="7" fillId="0" borderId="0" xfId="0" applyFont="1" applyFill="1" applyAlignment="1">
      <alignment vertical="center"/>
    </xf>
    <xf numFmtId="172" fontId="40" fillId="0" borderId="1" xfId="0" applyNumberFormat="1" applyFont="1" applyFill="1" applyBorder="1" applyAlignment="1">
      <alignment horizontal="center" vertical="center" wrapText="1"/>
    </xf>
    <xf numFmtId="0" fontId="97" fillId="0" borderId="2" xfId="0" applyFont="1" applyFill="1" applyBorder="1" applyAlignment="1">
      <alignment horizontal="center" vertical="center"/>
    </xf>
    <xf numFmtId="0" fontId="99" fillId="0" borderId="1" xfId="0" applyFont="1" applyFill="1" applyBorder="1" applyAlignment="1">
      <alignment vertical="center" wrapText="1"/>
    </xf>
    <xf numFmtId="0" fontId="99" fillId="0" borderId="1" xfId="0" applyFont="1" applyFill="1" applyBorder="1" applyAlignment="1">
      <alignment horizontal="center" vertical="center" wrapText="1"/>
    </xf>
    <xf numFmtId="167" fontId="99" fillId="0" borderId="5" xfId="1" applyNumberFormat="1" applyFont="1" applyFill="1" applyBorder="1" applyAlignment="1">
      <alignment horizontal="center" vertical="center"/>
    </xf>
    <xf numFmtId="0" fontId="12" fillId="0" borderId="1" xfId="0" applyFont="1" applyFill="1" applyBorder="1" applyAlignment="1">
      <alignment horizontal="center" vertical="center"/>
    </xf>
    <xf numFmtId="1" fontId="150" fillId="0" borderId="1" xfId="0" applyNumberFormat="1" applyFont="1" applyFill="1" applyBorder="1" applyAlignment="1">
      <alignment horizontal="center" vertical="center" wrapText="1"/>
    </xf>
    <xf numFmtId="164" fontId="152" fillId="0" borderId="1" xfId="0" applyNumberFormat="1" applyFont="1" applyFill="1" applyBorder="1" applyAlignment="1">
      <alignment horizontal="center" vertical="center" wrapText="1"/>
    </xf>
    <xf numFmtId="1" fontId="153" fillId="0" borderId="1" xfId="0" applyNumberFormat="1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4" fillId="0" borderId="1" xfId="0" applyFont="1" applyFill="1" applyBorder="1"/>
    <xf numFmtId="0" fontId="12" fillId="0" borderId="8" xfId="0" applyFont="1" applyFill="1" applyBorder="1" applyAlignment="1">
      <alignment horizontal="center" vertical="center" wrapText="1"/>
    </xf>
    <xf numFmtId="165" fontId="9" fillId="0" borderId="1" xfId="0" applyNumberFormat="1" applyFont="1" applyFill="1" applyBorder="1" applyAlignment="1">
      <alignment horizontal="center" vertical="center"/>
    </xf>
    <xf numFmtId="0" fontId="79" fillId="0" borderId="1" xfId="0" applyFont="1" applyFill="1" applyBorder="1" applyAlignment="1">
      <alignment horizontal="center" vertical="center"/>
    </xf>
    <xf numFmtId="0" fontId="151" fillId="0" borderId="1" xfId="0" applyFont="1" applyFill="1" applyBorder="1" applyAlignment="1">
      <alignment horizontal="center" vertical="center"/>
    </xf>
    <xf numFmtId="0" fontId="154" fillId="0" borderId="3" xfId="0" applyFont="1" applyFill="1" applyBorder="1"/>
    <xf numFmtId="0" fontId="79" fillId="0" borderId="1" xfId="0" applyFont="1" applyFill="1" applyBorder="1" applyAlignment="1">
      <alignment horizontal="center" vertical="center" textRotation="90"/>
    </xf>
    <xf numFmtId="165" fontId="12" fillId="0" borderId="3" xfId="0" applyNumberFormat="1" applyFont="1" applyFill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12" fillId="4" borderId="1" xfId="0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horizontal="left" vertical="center" wrapText="1"/>
    </xf>
    <xf numFmtId="0" fontId="8" fillId="0" borderId="2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 wrapText="1"/>
    </xf>
    <xf numFmtId="0" fontId="8" fillId="0" borderId="5" xfId="0" applyFont="1" applyFill="1" applyBorder="1" applyAlignment="1">
      <alignment horizontal="center" vertical="center"/>
    </xf>
    <xf numFmtId="0" fontId="8" fillId="0" borderId="2" xfId="0" applyFont="1" applyFill="1" applyBorder="1" applyAlignment="1">
      <alignment vertical="center"/>
    </xf>
    <xf numFmtId="0" fontId="151" fillId="0" borderId="8" xfId="0" applyFont="1" applyFill="1" applyBorder="1" applyAlignment="1">
      <alignment horizontal="left" vertical="center" wrapText="1"/>
    </xf>
    <xf numFmtId="0" fontId="154" fillId="0" borderId="1" xfId="0" applyFont="1" applyFill="1" applyBorder="1"/>
    <xf numFmtId="0" fontId="151" fillId="0" borderId="3" xfId="0" applyFont="1" applyFill="1" applyBorder="1" applyAlignment="1">
      <alignment horizontal="left" vertical="center" wrapText="1"/>
    </xf>
    <xf numFmtId="0" fontId="5" fillId="0" borderId="10" xfId="0" applyFont="1" applyFill="1" applyBorder="1" applyAlignment="1">
      <alignment horizontal="center" vertical="center" textRotation="90"/>
    </xf>
    <xf numFmtId="1" fontId="26" fillId="0" borderId="3" xfId="0" applyNumberFormat="1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left" vertical="center" wrapText="1"/>
    </xf>
    <xf numFmtId="0" fontId="99" fillId="5" borderId="1" xfId="0" applyFont="1" applyFill="1" applyBorder="1" applyAlignment="1">
      <alignment horizontal="center" vertical="center"/>
    </xf>
    <xf numFmtId="170" fontId="101" fillId="5" borderId="1" xfId="0" applyNumberFormat="1" applyFont="1" applyFill="1" applyBorder="1" applyAlignment="1">
      <alignment horizontal="center" vertical="center"/>
    </xf>
    <xf numFmtId="0" fontId="1" fillId="5" borderId="0" xfId="0" applyFont="1" applyFill="1"/>
    <xf numFmtId="0" fontId="1" fillId="12" borderId="0" xfId="0" applyFont="1" applyFill="1"/>
    <xf numFmtId="0" fontId="97" fillId="0" borderId="1" xfId="0" applyFont="1" applyFill="1" applyBorder="1" applyAlignment="1">
      <alignment horizontal="center" vertical="center"/>
    </xf>
    <xf numFmtId="0" fontId="99" fillId="0" borderId="1" xfId="0" applyFont="1" applyFill="1" applyBorder="1" applyAlignment="1">
      <alignment wrapText="1"/>
    </xf>
    <xf numFmtId="0" fontId="126" fillId="0" borderId="1" xfId="0" applyFont="1" applyFill="1" applyBorder="1" applyAlignment="1">
      <alignment horizontal="center" vertical="center"/>
    </xf>
    <xf numFmtId="0" fontId="7" fillId="5" borderId="1" xfId="0" applyFont="1" applyFill="1" applyBorder="1" applyAlignment="1">
      <alignment horizontal="left" vertical="center" wrapText="1"/>
    </xf>
    <xf numFmtId="0" fontId="35" fillId="5" borderId="0" xfId="0" applyFont="1" applyFill="1"/>
    <xf numFmtId="0" fontId="88" fillId="5" borderId="1" xfId="0" applyFont="1" applyFill="1" applyBorder="1" applyAlignment="1">
      <alignment horizontal="center" vertical="center"/>
    </xf>
    <xf numFmtId="0" fontId="88" fillId="5" borderId="0" xfId="0" applyFont="1" applyFill="1"/>
    <xf numFmtId="0" fontId="88" fillId="5" borderId="1" xfId="0" applyFont="1" applyFill="1" applyBorder="1" applyAlignment="1">
      <alignment horizontal="center"/>
    </xf>
    <xf numFmtId="164" fontId="88" fillId="5" borderId="1" xfId="0" applyNumberFormat="1" applyFont="1" applyFill="1" applyBorder="1" applyAlignment="1">
      <alignment horizontal="center" vertical="center" wrapText="1"/>
    </xf>
    <xf numFmtId="3" fontId="88" fillId="5" borderId="1" xfId="0" applyNumberFormat="1" applyFont="1" applyFill="1" applyBorder="1" applyAlignment="1">
      <alignment horizontal="center" vertical="center"/>
    </xf>
    <xf numFmtId="0" fontId="88" fillId="0" borderId="1" xfId="0" applyFont="1" applyFill="1" applyBorder="1" applyAlignment="1">
      <alignment horizontal="center"/>
    </xf>
    <xf numFmtId="0" fontId="12" fillId="0" borderId="1" xfId="0" applyFont="1" applyBorder="1" applyAlignment="1">
      <alignment horizontal="center" vertical="center" wrapText="1"/>
    </xf>
    <xf numFmtId="0" fontId="12" fillId="4" borderId="5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 wrapText="1"/>
    </xf>
    <xf numFmtId="0" fontId="88" fillId="0" borderId="3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center" vertical="center"/>
    </xf>
    <xf numFmtId="0" fontId="47" fillId="4" borderId="1" xfId="6" applyFont="1" applyFill="1" applyBorder="1" applyAlignment="1">
      <alignment horizontal="center" vertical="center"/>
    </xf>
    <xf numFmtId="0" fontId="17" fillId="4" borderId="1" xfId="0" applyFont="1" applyFill="1" applyBorder="1" applyAlignment="1">
      <alignment horizontal="justify" vertical="top"/>
    </xf>
    <xf numFmtId="0" fontId="17" fillId="4" borderId="1" xfId="0" applyFont="1" applyFill="1" applyBorder="1" applyAlignment="1">
      <alignment horizontal="center" vertical="center"/>
    </xf>
    <xf numFmtId="0" fontId="17" fillId="4" borderId="23" xfId="0" applyFont="1" applyFill="1" applyBorder="1" applyAlignment="1">
      <alignment horizontal="center" vertical="center"/>
    </xf>
    <xf numFmtId="0" fontId="17" fillId="4" borderId="1" xfId="0" applyFont="1" applyFill="1" applyBorder="1" applyAlignment="1">
      <alignment horizontal="justify" vertical="justify"/>
    </xf>
    <xf numFmtId="1" fontId="17" fillId="4" borderId="1" xfId="0" applyNumberFormat="1" applyFont="1" applyFill="1" applyBorder="1" applyAlignment="1">
      <alignment horizontal="center" vertical="center"/>
    </xf>
    <xf numFmtId="0" fontId="14" fillId="4" borderId="27" xfId="0" applyFont="1" applyFill="1" applyBorder="1" applyAlignment="1">
      <alignment horizontal="center" vertical="center"/>
    </xf>
    <xf numFmtId="0" fontId="17" fillId="4" borderId="27" xfId="0" applyFont="1" applyFill="1" applyBorder="1" applyAlignment="1">
      <alignment horizontal="justify" vertical="top"/>
    </xf>
    <xf numFmtId="0" fontId="17" fillId="4" borderId="27" xfId="0" applyFont="1" applyFill="1" applyBorder="1" applyAlignment="1">
      <alignment horizontal="center" vertical="center"/>
    </xf>
    <xf numFmtId="0" fontId="17" fillId="4" borderId="28" xfId="0" applyFont="1" applyFill="1" applyBorder="1" applyAlignment="1">
      <alignment horizontal="center" vertical="center"/>
    </xf>
    <xf numFmtId="0" fontId="6" fillId="4" borderId="1" xfId="0" applyFont="1" applyFill="1" applyBorder="1" applyAlignment="1">
      <alignment horizontal="justify" vertical="justify"/>
    </xf>
    <xf numFmtId="0" fontId="12" fillId="0" borderId="1" xfId="0" applyFont="1" applyFill="1" applyBorder="1" applyAlignment="1">
      <alignment horizontal="center" vertical="center"/>
    </xf>
    <xf numFmtId="0" fontId="29" fillId="5" borderId="1" xfId="0" applyFont="1" applyFill="1" applyBorder="1" applyAlignment="1">
      <alignment vertical="center" wrapText="1"/>
    </xf>
    <xf numFmtId="0" fontId="99" fillId="5" borderId="1" xfId="0" applyFont="1" applyFill="1" applyBorder="1" applyAlignment="1">
      <alignment vertical="center"/>
    </xf>
    <xf numFmtId="0" fontId="99" fillId="0" borderId="2" xfId="0" applyFont="1" applyFill="1" applyBorder="1" applyAlignment="1">
      <alignment vertical="center"/>
    </xf>
    <xf numFmtId="0" fontId="99" fillId="0" borderId="5" xfId="0" applyFont="1" applyFill="1" applyBorder="1" applyAlignment="1">
      <alignment horizontal="center" vertical="center"/>
    </xf>
    <xf numFmtId="0" fontId="1" fillId="0" borderId="0" xfId="0" applyFont="1" applyFill="1" applyAlignment="1">
      <alignment vertical="center"/>
    </xf>
    <xf numFmtId="170" fontId="104" fillId="0" borderId="0" xfId="0" applyNumberFormat="1" applyFont="1" applyFill="1" applyBorder="1" applyAlignment="1">
      <alignment vertical="center"/>
    </xf>
    <xf numFmtId="0" fontId="12" fillId="0" borderId="1" xfId="0" applyFont="1" applyBorder="1" applyAlignment="1">
      <alignment horizontal="center" vertical="center" textRotation="89"/>
    </xf>
    <xf numFmtId="0" fontId="88" fillId="0" borderId="5" xfId="0" applyFont="1" applyFill="1" applyBorder="1" applyAlignment="1">
      <alignment vertical="center"/>
    </xf>
    <xf numFmtId="0" fontId="88" fillId="5" borderId="2" xfId="0" applyFont="1" applyFill="1" applyBorder="1" applyAlignment="1">
      <alignment horizontal="center" vertical="center"/>
    </xf>
    <xf numFmtId="0" fontId="88" fillId="5" borderId="3" xfId="0" applyFont="1" applyFill="1" applyBorder="1" applyAlignment="1">
      <alignment horizontal="center" vertical="center"/>
    </xf>
    <xf numFmtId="0" fontId="88" fillId="5" borderId="6" xfId="0" applyFont="1" applyFill="1" applyBorder="1" applyAlignment="1">
      <alignment horizontal="left" vertical="center" wrapText="1"/>
    </xf>
    <xf numFmtId="0" fontId="88" fillId="5" borderId="1" xfId="0" applyFont="1" applyFill="1" applyBorder="1" applyAlignment="1">
      <alignment horizontal="center" vertical="center" wrapText="1"/>
    </xf>
    <xf numFmtId="0" fontId="88" fillId="5" borderId="5" xfId="0" applyFont="1" applyFill="1" applyBorder="1" applyAlignment="1">
      <alignment horizontal="center" vertical="center"/>
    </xf>
    <xf numFmtId="0" fontId="81" fillId="5" borderId="1" xfId="0" applyFont="1" applyFill="1" applyBorder="1" applyAlignment="1">
      <alignment horizontal="center" vertical="center"/>
    </xf>
    <xf numFmtId="0" fontId="96" fillId="5" borderId="3" xfId="0" applyFont="1" applyFill="1" applyBorder="1" applyAlignment="1">
      <alignment horizontal="left" vertical="center" wrapText="1"/>
    </xf>
    <xf numFmtId="164" fontId="88" fillId="5" borderId="5" xfId="0" applyNumberFormat="1" applyFont="1" applyFill="1" applyBorder="1" applyAlignment="1">
      <alignment horizontal="center" vertical="center" wrapText="1"/>
    </xf>
    <xf numFmtId="1" fontId="81" fillId="5" borderId="1" xfId="0" applyNumberFormat="1" applyFont="1" applyFill="1" applyBorder="1" applyAlignment="1">
      <alignment horizontal="center" vertical="center" wrapText="1"/>
    </xf>
    <xf numFmtId="0" fontId="94" fillId="5" borderId="1" xfId="0" applyFont="1" applyFill="1" applyBorder="1" applyAlignment="1">
      <alignment horizontal="center"/>
    </xf>
    <xf numFmtId="3" fontId="155" fillId="0" borderId="1" xfId="0" applyNumberFormat="1" applyFont="1" applyFill="1" applyBorder="1" applyAlignment="1">
      <alignment horizontal="center"/>
    </xf>
    <xf numFmtId="0" fontId="3" fillId="5" borderId="3" xfId="0" applyFont="1" applyFill="1" applyBorder="1" applyAlignment="1">
      <alignment horizontal="left" vertical="center" wrapText="1"/>
    </xf>
    <xf numFmtId="0" fontId="3" fillId="5" borderId="1" xfId="0" applyFont="1" applyFill="1" applyBorder="1" applyAlignment="1">
      <alignment horizontal="center" vertical="center"/>
    </xf>
    <xf numFmtId="0" fontId="26" fillId="5" borderId="1" xfId="0" applyFont="1" applyFill="1" applyBorder="1" applyAlignment="1">
      <alignment horizontal="center" vertical="center"/>
    </xf>
    <xf numFmtId="0" fontId="12" fillId="5" borderId="2" xfId="0" applyFont="1" applyFill="1" applyBorder="1" applyAlignment="1">
      <alignment horizontal="center" vertical="center" textRotation="89"/>
    </xf>
    <xf numFmtId="0" fontId="33" fillId="5" borderId="1" xfId="0" applyFont="1" applyFill="1" applyBorder="1" applyAlignment="1">
      <alignment horizontal="center" vertical="center" wrapText="1"/>
    </xf>
    <xf numFmtId="164" fontId="12" fillId="5" borderId="3" xfId="0" applyNumberFormat="1" applyFont="1" applyFill="1" applyBorder="1" applyAlignment="1">
      <alignment horizontal="center" vertical="center" wrapText="1"/>
    </xf>
    <xf numFmtId="0" fontId="41" fillId="0" borderId="10" xfId="0" applyFont="1" applyFill="1" applyBorder="1" applyAlignment="1">
      <alignment horizontal="center" vertical="center"/>
    </xf>
    <xf numFmtId="0" fontId="12" fillId="0" borderId="1" xfId="0" applyFont="1" applyFill="1" applyBorder="1" applyAlignment="1">
      <alignment horizontal="center" vertical="center"/>
    </xf>
    <xf numFmtId="0" fontId="6" fillId="0" borderId="24" xfId="0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0" fontId="14" fillId="0" borderId="1" xfId="0" applyFont="1" applyBorder="1" applyAlignment="1">
      <alignment horizontal="center" vertical="center"/>
    </xf>
    <xf numFmtId="0" fontId="9" fillId="2" borderId="1" xfId="0" applyFont="1" applyFill="1" applyBorder="1" applyAlignment="1">
      <alignment horizontal="center" vertical="center"/>
    </xf>
    <xf numFmtId="0" fontId="113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left" vertical="center" wrapText="1"/>
    </xf>
    <xf numFmtId="0" fontId="12" fillId="0" borderId="1" xfId="0" applyFont="1" applyBorder="1" applyAlignment="1">
      <alignment horizontal="center" vertical="center"/>
    </xf>
    <xf numFmtId="0" fontId="12" fillId="0" borderId="1" xfId="0" applyFont="1" applyBorder="1" applyAlignment="1">
      <alignment horizontal="center" vertical="center" wrapText="1"/>
    </xf>
    <xf numFmtId="0" fontId="80" fillId="0" borderId="10" xfId="0" applyFont="1" applyFill="1" applyBorder="1" applyAlignment="1">
      <alignment horizontal="center" vertical="center" textRotation="90"/>
    </xf>
    <xf numFmtId="0" fontId="12" fillId="4" borderId="5" xfId="0" applyFont="1" applyFill="1" applyBorder="1" applyAlignment="1">
      <alignment horizontal="center" vertical="center"/>
    </xf>
    <xf numFmtId="0" fontId="47" fillId="2" borderId="1" xfId="6" applyFont="1" applyFill="1" applyBorder="1" applyAlignment="1">
      <alignment horizontal="center" vertical="center"/>
    </xf>
    <xf numFmtId="0" fontId="47" fillId="0" borderId="1" xfId="6" applyFont="1" applyBorder="1" applyAlignment="1">
      <alignment horizontal="center" vertical="center"/>
    </xf>
    <xf numFmtId="0" fontId="53" fillId="0" borderId="1" xfId="0" applyFont="1" applyBorder="1" applyAlignment="1">
      <alignment vertical="center" wrapText="1"/>
    </xf>
    <xf numFmtId="0" fontId="12" fillId="2" borderId="1" xfId="0" applyFont="1" applyFill="1" applyBorder="1" applyAlignment="1">
      <alignment horizontal="center" vertical="center" wrapText="1"/>
    </xf>
    <xf numFmtId="0" fontId="14" fillId="0" borderId="1" xfId="0" applyFont="1" applyBorder="1" applyAlignment="1">
      <alignment horizontal="left" vertical="center" wrapText="1"/>
    </xf>
    <xf numFmtId="0" fontId="12" fillId="2" borderId="10" xfId="0" applyFont="1" applyFill="1" applyBorder="1" applyAlignment="1">
      <alignment horizontal="center" vertical="center" wrapText="1"/>
    </xf>
    <xf numFmtId="0" fontId="12" fillId="2" borderId="10" xfId="0" applyFont="1" applyFill="1" applyBorder="1" applyAlignment="1">
      <alignment horizontal="center" vertical="center" textRotation="88" wrapText="1"/>
    </xf>
    <xf numFmtId="0" fontId="7" fillId="4" borderId="5" xfId="0" applyFont="1" applyFill="1" applyBorder="1" applyAlignment="1">
      <alignment vertical="center"/>
    </xf>
    <xf numFmtId="0" fontId="7" fillId="4" borderId="5" xfId="0" applyFont="1" applyFill="1" applyBorder="1" applyAlignment="1">
      <alignment vertical="center" wrapText="1"/>
    </xf>
    <xf numFmtId="0" fontId="12" fillId="4" borderId="5" xfId="0" applyFont="1" applyFill="1" applyBorder="1" applyAlignment="1">
      <alignment vertical="center" wrapText="1"/>
    </xf>
    <xf numFmtId="0" fontId="12" fillId="4" borderId="5" xfId="0" applyFont="1" applyFill="1" applyBorder="1" applyAlignment="1">
      <alignment vertical="center"/>
    </xf>
    <xf numFmtId="0" fontId="5" fillId="4" borderId="1" xfId="0" applyFont="1" applyFill="1" applyBorder="1" applyAlignment="1">
      <alignment horizontal="center" vertical="center"/>
    </xf>
    <xf numFmtId="0" fontId="53" fillId="0" borderId="5" xfId="0" applyFont="1" applyBorder="1" applyAlignment="1">
      <alignment horizontal="center" vertical="center"/>
    </xf>
    <xf numFmtId="0" fontId="136" fillId="4" borderId="1" xfId="0" applyFont="1" applyFill="1" applyBorder="1" applyAlignment="1">
      <alignment horizontal="center"/>
    </xf>
    <xf numFmtId="0" fontId="136" fillId="4" borderId="1" xfId="0" applyFont="1" applyFill="1" applyBorder="1" applyAlignment="1">
      <alignment horizontal="left" wrapText="1"/>
    </xf>
    <xf numFmtId="0" fontId="8" fillId="2" borderId="6" xfId="0" applyFont="1" applyFill="1" applyBorder="1" applyAlignment="1">
      <alignment horizontal="left" vertical="center" wrapText="1"/>
    </xf>
    <xf numFmtId="0" fontId="97" fillId="4" borderId="5" xfId="0" applyFont="1" applyFill="1" applyBorder="1" applyAlignment="1">
      <alignment horizontal="center" vertical="center"/>
    </xf>
    <xf numFmtId="0" fontId="12" fillId="4" borderId="5" xfId="0" applyFont="1" applyFill="1" applyBorder="1" applyAlignment="1">
      <alignment horizontal="center" vertical="center"/>
    </xf>
    <xf numFmtId="0" fontId="32" fillId="4" borderId="1" xfId="0" applyFont="1" applyFill="1" applyBorder="1" applyAlignment="1">
      <alignment vertical="center" wrapText="1"/>
    </xf>
    <xf numFmtId="0" fontId="41" fillId="0" borderId="1" xfId="0" applyFont="1" applyFill="1" applyBorder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0" fontId="9" fillId="2" borderId="1" xfId="0" applyFont="1" applyFill="1" applyBorder="1" applyAlignment="1">
      <alignment horizontal="center" vertical="center"/>
    </xf>
    <xf numFmtId="0" fontId="14" fillId="0" borderId="1" xfId="0" applyFont="1" applyBorder="1" applyAlignment="1">
      <alignment horizontal="center" vertical="center"/>
    </xf>
    <xf numFmtId="0" fontId="113" fillId="0" borderId="1" xfId="0" applyFont="1" applyBorder="1" applyAlignment="1">
      <alignment horizontal="center" vertical="center"/>
    </xf>
    <xf numFmtId="0" fontId="12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left" vertical="center" wrapText="1"/>
    </xf>
    <xf numFmtId="0" fontId="47" fillId="2" borderId="1" xfId="6" applyFont="1" applyFill="1" applyBorder="1" applyAlignment="1">
      <alignment horizontal="center" vertical="center"/>
    </xf>
    <xf numFmtId="0" fontId="47" fillId="0" borderId="1" xfId="6" applyFont="1" applyBorder="1" applyAlignment="1">
      <alignment horizontal="center" vertical="center"/>
    </xf>
    <xf numFmtId="0" fontId="14" fillId="0" borderId="1" xfId="0" applyFont="1" applyBorder="1" applyAlignment="1">
      <alignment horizontal="left" vertical="center" wrapText="1"/>
    </xf>
    <xf numFmtId="0" fontId="41" fillId="0" borderId="1" xfId="0" applyFont="1" applyFill="1" applyBorder="1" applyAlignment="1">
      <alignment horizontal="center" vertical="center"/>
    </xf>
    <xf numFmtId="0" fontId="14" fillId="0" borderId="5" xfId="0" applyFont="1" applyBorder="1" applyAlignment="1">
      <alignment vertical="center"/>
    </xf>
    <xf numFmtId="0" fontId="14" fillId="0" borderId="10" xfId="0" applyFont="1" applyBorder="1" applyAlignment="1">
      <alignment vertical="center"/>
    </xf>
    <xf numFmtId="0" fontId="14" fillId="0" borderId="2" xfId="0" applyFont="1" applyBorder="1" applyAlignment="1">
      <alignment vertical="center"/>
    </xf>
    <xf numFmtId="0" fontId="29" fillId="4" borderId="1" xfId="0" applyFont="1" applyFill="1" applyBorder="1" applyAlignment="1">
      <alignment horizontal="left" vertical="center" wrapText="1"/>
    </xf>
    <xf numFmtId="0" fontId="156" fillId="4" borderId="1" xfId="0" applyFont="1" applyFill="1" applyBorder="1" applyAlignment="1">
      <alignment horizontal="left" vertical="center" wrapText="1"/>
    </xf>
    <xf numFmtId="0" fontId="33" fillId="4" borderId="1" xfId="0" applyFont="1" applyFill="1" applyBorder="1" applyAlignment="1">
      <alignment horizontal="center"/>
    </xf>
    <xf numFmtId="0" fontId="24" fillId="4" borderId="1" xfId="0" applyFont="1" applyFill="1" applyBorder="1" applyAlignment="1">
      <alignment vertical="top" wrapText="1"/>
    </xf>
    <xf numFmtId="0" fontId="157" fillId="0" borderId="1" xfId="0" applyFont="1" applyBorder="1" applyAlignment="1">
      <alignment wrapText="1"/>
    </xf>
    <xf numFmtId="0" fontId="158" fillId="0" borderId="1" xfId="0" applyFont="1" applyBorder="1" applyAlignment="1">
      <alignment wrapText="1"/>
    </xf>
    <xf numFmtId="0" fontId="158" fillId="0" borderId="1" xfId="0" applyFont="1" applyBorder="1" applyAlignment="1">
      <alignment vertical="center" wrapText="1"/>
    </xf>
    <xf numFmtId="0" fontId="158" fillId="0" borderId="1" xfId="0" applyFont="1" applyBorder="1" applyAlignment="1">
      <alignment vertical="top" wrapText="1"/>
    </xf>
    <xf numFmtId="0" fontId="161" fillId="0" borderId="1" xfId="0" applyFont="1" applyBorder="1" applyAlignment="1">
      <alignment wrapText="1"/>
    </xf>
    <xf numFmtId="0" fontId="97" fillId="0" borderId="0" xfId="0" applyFont="1" applyFill="1" applyBorder="1" applyAlignment="1">
      <alignment horizontal="center" vertical="center"/>
    </xf>
    <xf numFmtId="0" fontId="98" fillId="5" borderId="1" xfId="0" applyFont="1" applyFill="1" applyBorder="1" applyAlignment="1">
      <alignment horizontal="center" vertical="center"/>
    </xf>
    <xf numFmtId="0" fontId="98" fillId="5" borderId="1" xfId="0" applyFont="1" applyFill="1" applyBorder="1" applyAlignment="1">
      <alignment wrapText="1"/>
    </xf>
    <xf numFmtId="0" fontId="105" fillId="5" borderId="1" xfId="0" applyFont="1" applyFill="1" applyBorder="1" applyAlignment="1">
      <alignment horizontal="center" vertical="center"/>
    </xf>
    <xf numFmtId="170" fontId="132" fillId="5" borderId="1" xfId="0" applyNumberFormat="1" applyFont="1" applyFill="1" applyBorder="1" applyAlignment="1">
      <alignment horizontal="center" vertical="center"/>
    </xf>
    <xf numFmtId="0" fontId="47" fillId="5" borderId="1" xfId="6" applyFont="1" applyFill="1" applyBorder="1" applyAlignment="1">
      <alignment horizontal="center" vertical="center"/>
    </xf>
    <xf numFmtId="0" fontId="47" fillId="5" borderId="1" xfId="6" applyFont="1" applyFill="1" applyBorder="1" applyAlignment="1">
      <alignment horizontal="left" vertical="center" wrapText="1"/>
    </xf>
    <xf numFmtId="164" fontId="47" fillId="5" borderId="1" xfId="6" applyNumberFormat="1" applyFont="1" applyFill="1" applyBorder="1" applyAlignment="1">
      <alignment horizontal="center" vertical="center" wrapText="1"/>
    </xf>
    <xf numFmtId="0" fontId="51" fillId="5" borderId="1" xfId="6" applyFont="1" applyFill="1" applyBorder="1" applyAlignment="1"/>
    <xf numFmtId="1" fontId="47" fillId="5" borderId="1" xfId="6" applyNumberFormat="1" applyFont="1" applyFill="1" applyBorder="1" applyAlignment="1">
      <alignment horizontal="center" vertical="center"/>
    </xf>
    <xf numFmtId="0" fontId="51" fillId="5" borderId="1" xfId="6" applyFont="1" applyFill="1" applyBorder="1" applyAlignment="1">
      <alignment horizontal="center" vertical="center"/>
    </xf>
    <xf numFmtId="0" fontId="51" fillId="5" borderId="1" xfId="6" applyFont="1" applyFill="1" applyBorder="1" applyAlignment="1">
      <alignment horizontal="left"/>
    </xf>
    <xf numFmtId="1" fontId="47" fillId="5" borderId="1" xfId="6" applyNumberFormat="1" applyFont="1" applyFill="1" applyBorder="1" applyAlignment="1"/>
    <xf numFmtId="0" fontId="136" fillId="5" borderId="1" xfId="0" applyFont="1" applyFill="1" applyBorder="1" applyAlignment="1">
      <alignment horizontal="center"/>
    </xf>
    <xf numFmtId="0" fontId="136" fillId="5" borderId="1" xfId="0" applyFont="1" applyFill="1" applyBorder="1" applyAlignment="1">
      <alignment horizontal="left" wrapText="1"/>
    </xf>
    <xf numFmtId="170" fontId="40" fillId="5" borderId="1" xfId="0" applyNumberFormat="1" applyFont="1" applyFill="1" applyBorder="1" applyAlignment="1">
      <alignment horizontal="center" vertical="center"/>
    </xf>
    <xf numFmtId="0" fontId="57" fillId="5" borderId="3" xfId="0" applyFont="1" applyFill="1" applyBorder="1" applyAlignment="1">
      <alignment horizontal="left" vertical="center" wrapText="1"/>
    </xf>
    <xf numFmtId="165" fontId="88" fillId="5" borderId="5" xfId="0" applyNumberFormat="1" applyFont="1" applyFill="1" applyBorder="1" applyAlignment="1">
      <alignment horizontal="center" vertical="center"/>
    </xf>
    <xf numFmtId="0" fontId="57" fillId="5" borderId="1" xfId="0" applyFont="1" applyFill="1" applyBorder="1" applyAlignment="1">
      <alignment horizontal="center" vertical="center" wrapText="1"/>
    </xf>
    <xf numFmtId="0" fontId="89" fillId="5" borderId="1" xfId="0" applyFont="1" applyFill="1" applyBorder="1" applyAlignment="1">
      <alignment horizontal="center" vertical="center" wrapText="1"/>
    </xf>
    <xf numFmtId="0" fontId="89" fillId="5" borderId="1" xfId="0" applyNumberFormat="1" applyFont="1" applyFill="1" applyBorder="1" applyAlignment="1">
      <alignment horizontal="center" vertical="center" wrapText="1"/>
    </xf>
    <xf numFmtId="0" fontId="90" fillId="5" borderId="3" xfId="0" applyFont="1" applyFill="1" applyBorder="1" applyAlignment="1">
      <alignment horizontal="left" vertical="center" wrapText="1"/>
    </xf>
    <xf numFmtId="1" fontId="57" fillId="5" borderId="1" xfId="0" applyNumberFormat="1" applyFont="1" applyFill="1" applyBorder="1" applyAlignment="1">
      <alignment horizontal="center" vertical="center" wrapText="1"/>
    </xf>
    <xf numFmtId="0" fontId="90" fillId="5" borderId="1" xfId="0" applyFont="1" applyFill="1" applyBorder="1" applyAlignment="1">
      <alignment horizontal="center"/>
    </xf>
    <xf numFmtId="0" fontId="88" fillId="0" borderId="1" xfId="0" applyFont="1" applyFill="1" applyBorder="1" applyAlignment="1">
      <alignment horizontal="left" vertical="center"/>
    </xf>
    <xf numFmtId="3" fontId="88" fillId="0" borderId="1" xfId="0" applyNumberFormat="1" applyFont="1" applyFill="1" applyBorder="1" applyAlignment="1">
      <alignment horizontal="center"/>
    </xf>
    <xf numFmtId="0" fontId="91" fillId="0" borderId="1" xfId="0" applyFont="1" applyFill="1" applyBorder="1" applyAlignment="1">
      <alignment horizontal="center" vertical="center"/>
    </xf>
    <xf numFmtId="0" fontId="88" fillId="0" borderId="5" xfId="0" applyFont="1" applyFill="1" applyBorder="1" applyAlignment="1">
      <alignment horizontal="center"/>
    </xf>
    <xf numFmtId="164" fontId="91" fillId="0" borderId="1" xfId="0" applyNumberFormat="1" applyFont="1" applyFill="1" applyBorder="1" applyAlignment="1">
      <alignment horizontal="center"/>
    </xf>
    <xf numFmtId="0" fontId="94" fillId="5" borderId="3" xfId="0" applyFont="1" applyFill="1" applyBorder="1" applyAlignment="1">
      <alignment horizontal="center" vertical="center" wrapText="1"/>
    </xf>
    <xf numFmtId="0" fontId="88" fillId="5" borderId="3" xfId="0" applyFont="1" applyFill="1" applyBorder="1" applyAlignment="1">
      <alignment horizontal="left" vertical="center" wrapText="1"/>
    </xf>
    <xf numFmtId="0" fontId="88" fillId="0" borderId="5" xfId="0" applyFont="1" applyFill="1" applyBorder="1" applyAlignment="1">
      <alignment horizontal="center" vertical="center"/>
    </xf>
    <xf numFmtId="0" fontId="93" fillId="0" borderId="3" xfId="0" applyFont="1" applyFill="1" applyBorder="1" applyAlignment="1">
      <alignment horizontal="left" vertical="top" wrapText="1"/>
    </xf>
    <xf numFmtId="3" fontId="94" fillId="0" borderId="1" xfId="0" applyNumberFormat="1" applyFont="1" applyFill="1" applyBorder="1" applyAlignment="1">
      <alignment horizontal="center" vertical="center"/>
    </xf>
    <xf numFmtId="0" fontId="88" fillId="5" borderId="3" xfId="0" applyFont="1" applyFill="1" applyBorder="1" applyAlignment="1">
      <alignment horizontal="left" vertical="top" wrapText="1"/>
    </xf>
    <xf numFmtId="0" fontId="94" fillId="5" borderId="1" xfId="0" applyFont="1" applyFill="1" applyBorder="1" applyAlignment="1">
      <alignment horizontal="center" vertical="center"/>
    </xf>
    <xf numFmtId="3" fontId="88" fillId="0" borderId="1" xfId="0" applyNumberFormat="1" applyFont="1" applyFill="1" applyBorder="1" applyAlignment="1">
      <alignment horizontal="center" vertical="center" wrapText="1"/>
    </xf>
    <xf numFmtId="0" fontId="12" fillId="5" borderId="10" xfId="0" applyFont="1" applyFill="1" applyBorder="1" applyAlignment="1">
      <alignment horizontal="center" vertical="center" wrapText="1"/>
    </xf>
    <xf numFmtId="0" fontId="148" fillId="5" borderId="5" xfId="0" applyFont="1" applyFill="1" applyBorder="1" applyAlignment="1">
      <alignment horizontal="center" vertical="center"/>
    </xf>
    <xf numFmtId="0" fontId="14" fillId="5" borderId="1" xfId="0" applyFont="1" applyFill="1" applyBorder="1" applyAlignment="1">
      <alignment horizontal="left" vertical="center" wrapText="1"/>
    </xf>
    <xf numFmtId="0" fontId="14" fillId="5" borderId="1" xfId="0" applyFont="1" applyFill="1" applyBorder="1" applyAlignment="1">
      <alignment horizontal="center" vertical="center" wrapText="1"/>
    </xf>
    <xf numFmtId="0" fontId="41" fillId="0" borderId="10" xfId="0" applyFont="1" applyFill="1" applyBorder="1" applyAlignment="1">
      <alignment horizontal="center" vertical="center"/>
    </xf>
    <xf numFmtId="0" fontId="41" fillId="0" borderId="1" xfId="0" applyFont="1" applyFill="1" applyBorder="1" applyAlignment="1">
      <alignment horizontal="center" vertical="center"/>
    </xf>
    <xf numFmtId="0" fontId="12" fillId="0" borderId="1" xfId="0" applyFont="1" applyFill="1" applyBorder="1" applyAlignment="1">
      <alignment horizontal="center" vertical="center"/>
    </xf>
    <xf numFmtId="0" fontId="54" fillId="0" borderId="10" xfId="0" applyFont="1" applyBorder="1" applyAlignment="1">
      <alignment horizontal="center" vertical="center"/>
    </xf>
    <xf numFmtId="0" fontId="113" fillId="0" borderId="1" xfId="0" applyFont="1" applyBorder="1" applyAlignment="1">
      <alignment horizontal="center" vertical="center"/>
    </xf>
    <xf numFmtId="0" fontId="12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left" vertical="center" wrapText="1"/>
    </xf>
    <xf numFmtId="0" fontId="47" fillId="0" borderId="1" xfId="6" applyFont="1" applyBorder="1" applyAlignment="1">
      <alignment horizontal="center" vertical="center"/>
    </xf>
    <xf numFmtId="0" fontId="14" fillId="0" borderId="1" xfId="0" applyFont="1" applyBorder="1" applyAlignment="1">
      <alignment horizontal="left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4" fillId="2" borderId="5" xfId="0" applyFont="1" applyFill="1" applyBorder="1" applyAlignment="1">
      <alignment vertical="center"/>
    </xf>
    <xf numFmtId="0" fontId="54" fillId="2" borderId="10" xfId="0" applyFont="1" applyFill="1" applyBorder="1" applyAlignment="1">
      <alignment vertical="center"/>
    </xf>
    <xf numFmtId="0" fontId="54" fillId="2" borderId="2" xfId="0" applyFont="1" applyFill="1" applyBorder="1" applyAlignment="1">
      <alignment vertical="center"/>
    </xf>
    <xf numFmtId="0" fontId="12" fillId="0" borderId="1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left" vertical="center" wrapText="1"/>
    </xf>
    <xf numFmtId="0" fontId="7" fillId="0" borderId="1" xfId="0" applyFont="1" applyBorder="1" applyAlignment="1">
      <alignment horizontal="center" vertical="center"/>
    </xf>
    <xf numFmtId="0" fontId="12" fillId="0" borderId="1" xfId="0" applyFont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 wrapText="1"/>
    </xf>
    <xf numFmtId="0" fontId="6" fillId="5" borderId="1" xfId="0" applyFont="1" applyFill="1" applyBorder="1"/>
    <xf numFmtId="0" fontId="17" fillId="5" borderId="1" xfId="0" applyFont="1" applyFill="1" applyBorder="1" applyAlignment="1">
      <alignment horizontal="center" vertical="center"/>
    </xf>
    <xf numFmtId="0" fontId="6" fillId="5" borderId="1" xfId="0" applyFont="1" applyFill="1" applyBorder="1" applyAlignment="1">
      <alignment horizontal="center" vertical="center"/>
    </xf>
    <xf numFmtId="0" fontId="6" fillId="5" borderId="1" xfId="0" applyFont="1" applyFill="1" applyBorder="1" applyAlignment="1">
      <alignment horizontal="center"/>
    </xf>
    <xf numFmtId="0" fontId="6" fillId="5" borderId="23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vertical="center"/>
    </xf>
    <xf numFmtId="0" fontId="7" fillId="0" borderId="1" xfId="0" applyFont="1" applyFill="1" applyBorder="1" applyAlignment="1">
      <alignment horizontal="left" vertical="center" wrapText="1"/>
    </xf>
    <xf numFmtId="0" fontId="7" fillId="5" borderId="1" xfId="0" applyFont="1" applyFill="1" applyBorder="1" applyAlignment="1">
      <alignment horizontal="center" wrapText="1"/>
    </xf>
    <xf numFmtId="0" fontId="98" fillId="0" borderId="1" xfId="0" applyFont="1" applyFill="1" applyBorder="1" applyAlignment="1">
      <alignment horizontal="center" vertical="center"/>
    </xf>
    <xf numFmtId="0" fontId="98" fillId="0" borderId="1" xfId="0" applyFont="1" applyFill="1" applyBorder="1" applyAlignment="1">
      <alignment wrapText="1"/>
    </xf>
    <xf numFmtId="0" fontId="105" fillId="0" borderId="1" xfId="0" applyFont="1" applyFill="1" applyBorder="1" applyAlignment="1">
      <alignment horizontal="center" vertical="center"/>
    </xf>
    <xf numFmtId="0" fontId="17" fillId="4" borderId="5" xfId="0" applyFont="1" applyFill="1" applyBorder="1" applyAlignment="1">
      <alignment horizontal="center" vertical="center"/>
    </xf>
    <xf numFmtId="1" fontId="17" fillId="4" borderId="5" xfId="0" applyNumberFormat="1" applyFont="1" applyFill="1" applyBorder="1" applyAlignment="1">
      <alignment horizontal="center" vertical="center"/>
    </xf>
    <xf numFmtId="0" fontId="17" fillId="4" borderId="22" xfId="0" applyFont="1" applyFill="1" applyBorder="1" applyAlignment="1">
      <alignment horizontal="center" vertical="center"/>
    </xf>
    <xf numFmtId="0" fontId="1" fillId="4" borderId="2" xfId="0" applyFont="1" applyFill="1" applyBorder="1" applyAlignment="1">
      <alignment vertical="center"/>
    </xf>
    <xf numFmtId="164" fontId="13" fillId="0" borderId="1" xfId="0" applyNumberFormat="1" applyFont="1" applyFill="1" applyBorder="1" applyAlignment="1">
      <alignment horizontal="center" vertical="center"/>
    </xf>
    <xf numFmtId="0" fontId="97" fillId="4" borderId="5" xfId="0" applyFont="1" applyFill="1" applyBorder="1" applyAlignment="1">
      <alignment horizontal="center" vertical="center"/>
    </xf>
    <xf numFmtId="0" fontId="97" fillId="4" borderId="10" xfId="0" applyFont="1" applyFill="1" applyBorder="1" applyAlignment="1">
      <alignment horizontal="center" vertical="center"/>
    </xf>
    <xf numFmtId="0" fontId="97" fillId="4" borderId="2" xfId="0" applyFont="1" applyFill="1" applyBorder="1" applyAlignment="1">
      <alignment horizontal="center" vertical="center"/>
    </xf>
    <xf numFmtId="0" fontId="41" fillId="0" borderId="5" xfId="0" applyFont="1" applyFill="1" applyBorder="1" applyAlignment="1">
      <alignment horizontal="center" vertical="center"/>
    </xf>
    <xf numFmtId="0" fontId="41" fillId="0" borderId="10" xfId="0" applyFont="1" applyFill="1" applyBorder="1" applyAlignment="1">
      <alignment horizontal="center" vertical="center"/>
    </xf>
    <xf numFmtId="0" fontId="41" fillId="0" borderId="2" xfId="0" applyFont="1" applyFill="1" applyBorder="1" applyAlignment="1">
      <alignment horizontal="center" vertical="center"/>
    </xf>
    <xf numFmtId="0" fontId="41" fillId="0" borderId="1" xfId="0" applyFont="1" applyFill="1" applyBorder="1" applyAlignment="1">
      <alignment horizontal="center" vertical="center"/>
    </xf>
    <xf numFmtId="0" fontId="61" fillId="0" borderId="1" xfId="0" applyFont="1" applyBorder="1" applyAlignment="1">
      <alignment horizontal="center" vertical="center"/>
    </xf>
    <xf numFmtId="0" fontId="97" fillId="4" borderId="11" xfId="0" applyFont="1" applyFill="1" applyBorder="1" applyAlignment="1">
      <alignment horizontal="center" vertical="center"/>
    </xf>
    <xf numFmtId="0" fontId="97" fillId="4" borderId="14" xfId="0" applyFont="1" applyFill="1" applyBorder="1" applyAlignment="1">
      <alignment horizontal="center" vertical="center"/>
    </xf>
    <xf numFmtId="0" fontId="61" fillId="0" borderId="1" xfId="0" applyFont="1" applyBorder="1" applyAlignment="1">
      <alignment horizontal="center" vertical="center" wrapText="1"/>
    </xf>
    <xf numFmtId="0" fontId="110" fillId="4" borderId="11" xfId="0" applyFont="1" applyFill="1" applyBorder="1" applyAlignment="1">
      <alignment horizontal="center" vertical="center"/>
    </xf>
    <xf numFmtId="0" fontId="110" fillId="4" borderId="14" xfId="0" applyFont="1" applyFill="1" applyBorder="1" applyAlignment="1">
      <alignment horizontal="center" vertical="center"/>
    </xf>
    <xf numFmtId="0" fontId="5" fillId="4" borderId="5" xfId="0" applyFont="1" applyFill="1" applyBorder="1" applyAlignment="1">
      <alignment horizontal="center" vertical="center"/>
    </xf>
    <xf numFmtId="0" fontId="5" fillId="4" borderId="10" xfId="0" applyFont="1" applyFill="1" applyBorder="1" applyAlignment="1">
      <alignment horizontal="center" vertical="center"/>
    </xf>
    <xf numFmtId="0" fontId="5" fillId="4" borderId="2" xfId="0" applyFont="1" applyFill="1" applyBorder="1" applyAlignment="1">
      <alignment horizontal="center" vertical="center"/>
    </xf>
    <xf numFmtId="170" fontId="12" fillId="0" borderId="1" xfId="0" applyNumberFormat="1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center" vertical="center"/>
    </xf>
    <xf numFmtId="165" fontId="12" fillId="0" borderId="5" xfId="0" applyNumberFormat="1" applyFont="1" applyFill="1" applyBorder="1" applyAlignment="1">
      <alignment horizontal="center" vertical="center" wrapText="1"/>
    </xf>
    <xf numFmtId="165" fontId="12" fillId="0" borderId="2" xfId="0" applyNumberFormat="1" applyFont="1" applyFill="1" applyBorder="1" applyAlignment="1">
      <alignment horizontal="center" vertical="center" wrapText="1"/>
    </xf>
    <xf numFmtId="165" fontId="12" fillId="0" borderId="1" xfId="0" applyNumberFormat="1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 wrapText="1"/>
    </xf>
    <xf numFmtId="165" fontId="4" fillId="0" borderId="0" xfId="0" applyNumberFormat="1" applyFont="1" applyAlignment="1">
      <alignment horizontal="center" vertical="center"/>
    </xf>
    <xf numFmtId="165" fontId="4" fillId="0" borderId="0" xfId="0" applyNumberFormat="1" applyFont="1" applyAlignment="1">
      <alignment horizontal="center" vertical="center" wrapText="1"/>
    </xf>
    <xf numFmtId="0" fontId="12" fillId="0" borderId="0" xfId="0" applyFont="1" applyAlignment="1">
      <alignment horizontal="center" vertical="center"/>
    </xf>
    <xf numFmtId="0" fontId="12" fillId="0" borderId="0" xfId="0" applyFont="1" applyFill="1" applyAlignment="1">
      <alignment horizontal="center" wrapText="1"/>
    </xf>
    <xf numFmtId="0" fontId="41" fillId="0" borderId="3" xfId="0" applyFont="1" applyFill="1" applyBorder="1" applyAlignment="1">
      <alignment horizontal="center" wrapText="1"/>
    </xf>
    <xf numFmtId="0" fontId="41" fillId="0" borderId="4" xfId="0" applyFont="1" applyFill="1" applyBorder="1" applyAlignment="1">
      <alignment horizontal="center" wrapText="1"/>
    </xf>
    <xf numFmtId="0" fontId="54" fillId="0" borderId="5" xfId="0" applyFont="1" applyBorder="1" applyAlignment="1">
      <alignment horizontal="center" vertical="center"/>
    </xf>
    <xf numFmtId="0" fontId="54" fillId="0" borderId="10" xfId="0" applyFont="1" applyBorder="1" applyAlignment="1">
      <alignment horizontal="center" vertical="center"/>
    </xf>
    <xf numFmtId="0" fontId="54" fillId="0" borderId="2" xfId="0" applyFont="1" applyBorder="1" applyAlignment="1">
      <alignment horizontal="center" vertical="center"/>
    </xf>
    <xf numFmtId="0" fontId="48" fillId="0" borderId="0" xfId="0" applyFont="1" applyAlignment="1">
      <alignment horizontal="left"/>
    </xf>
    <xf numFmtId="0" fontId="54" fillId="0" borderId="5" xfId="0" applyFont="1" applyFill="1" applyBorder="1" applyAlignment="1">
      <alignment horizontal="center" vertical="center"/>
    </xf>
    <xf numFmtId="0" fontId="54" fillId="0" borderId="10" xfId="0" applyFont="1" applyFill="1" applyBorder="1" applyAlignment="1">
      <alignment horizontal="center" vertical="center"/>
    </xf>
    <xf numFmtId="0" fontId="54" fillId="0" borderId="2" xfId="0" applyFont="1" applyFill="1" applyBorder="1" applyAlignment="1">
      <alignment horizontal="center" vertical="center"/>
    </xf>
    <xf numFmtId="0" fontId="54" fillId="0" borderId="1" xfId="0" applyFont="1" applyBorder="1" applyAlignment="1">
      <alignment horizontal="center" vertical="center" wrapText="1"/>
    </xf>
    <xf numFmtId="169" fontId="54" fillId="0" borderId="1" xfId="0" applyNumberFormat="1" applyFont="1" applyBorder="1" applyAlignment="1">
      <alignment horizontal="center" vertical="top"/>
    </xf>
    <xf numFmtId="0" fontId="54" fillId="0" borderId="1" xfId="0" applyNumberFormat="1" applyFont="1" applyBorder="1" applyAlignment="1">
      <alignment horizontal="center" vertical="center" wrapText="1"/>
    </xf>
    <xf numFmtId="0" fontId="54" fillId="0" borderId="0" xfId="0" applyFont="1" applyAlignment="1">
      <alignment horizontal="center" vertical="center"/>
    </xf>
    <xf numFmtId="0" fontId="45" fillId="0" borderId="5" xfId="0" applyFont="1" applyFill="1" applyBorder="1" applyAlignment="1">
      <alignment horizontal="center" vertical="center"/>
    </xf>
    <xf numFmtId="0" fontId="45" fillId="0" borderId="10" xfId="0" applyFont="1" applyFill="1" applyBorder="1" applyAlignment="1">
      <alignment horizontal="center" vertical="center"/>
    </xf>
    <xf numFmtId="0" fontId="45" fillId="0" borderId="2" xfId="0" applyFont="1" applyFill="1" applyBorder="1" applyAlignment="1">
      <alignment horizontal="center" vertical="center"/>
    </xf>
    <xf numFmtId="0" fontId="54" fillId="2" borderId="5" xfId="0" applyFont="1" applyFill="1" applyBorder="1" applyAlignment="1">
      <alignment horizontal="center" vertical="center"/>
    </xf>
    <xf numFmtId="0" fontId="54" fillId="2" borderId="10" xfId="0" applyFont="1" applyFill="1" applyBorder="1" applyAlignment="1">
      <alignment horizontal="center" vertical="center"/>
    </xf>
    <xf numFmtId="0" fontId="54" fillId="2" borderId="2" xfId="0" applyFont="1" applyFill="1" applyBorder="1" applyAlignment="1">
      <alignment horizontal="center" vertical="center"/>
    </xf>
    <xf numFmtId="0" fontId="6" fillId="0" borderId="21" xfId="0" applyFont="1" applyBorder="1" applyAlignment="1">
      <alignment horizontal="center" vertical="center"/>
    </xf>
    <xf numFmtId="0" fontId="6" fillId="0" borderId="24" xfId="0" applyFont="1" applyBorder="1" applyAlignment="1">
      <alignment horizontal="center" vertical="center"/>
    </xf>
    <xf numFmtId="0" fontId="6" fillId="0" borderId="20" xfId="0" applyFont="1" applyBorder="1" applyAlignment="1">
      <alignment horizontal="center" vertical="center"/>
    </xf>
    <xf numFmtId="0" fontId="6" fillId="0" borderId="26" xfId="0" applyFont="1" applyBorder="1" applyAlignment="1">
      <alignment horizontal="center" vertical="center"/>
    </xf>
    <xf numFmtId="0" fontId="6" fillId="0" borderId="17" xfId="0" applyFont="1" applyBorder="1" applyAlignment="1">
      <alignment horizontal="center" vertical="center"/>
    </xf>
    <xf numFmtId="0" fontId="73" fillId="0" borderId="0" xfId="0" applyFont="1" applyAlignment="1">
      <alignment horizontal="center" vertical="center"/>
    </xf>
    <xf numFmtId="0" fontId="5" fillId="2" borderId="3" xfId="0" applyFont="1" applyFill="1" applyBorder="1" applyAlignment="1">
      <alignment horizontal="left" vertical="center" wrapText="1"/>
    </xf>
    <xf numFmtId="0" fontId="5" fillId="2" borderId="4" xfId="0" applyFont="1" applyFill="1" applyBorder="1" applyAlignment="1">
      <alignment horizontal="left" vertical="center" wrapText="1"/>
    </xf>
    <xf numFmtId="0" fontId="12" fillId="4" borderId="0" xfId="0" applyFont="1" applyFill="1" applyBorder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0" fontId="9" fillId="2" borderId="1" xfId="0" applyFont="1" applyFill="1" applyBorder="1" applyAlignment="1">
      <alignment horizontal="center" vertical="center" textRotation="90"/>
    </xf>
    <xf numFmtId="0" fontId="9" fillId="0" borderId="1" xfId="0" applyFont="1" applyBorder="1" applyAlignment="1">
      <alignment horizontal="center" vertical="center" textRotation="90"/>
    </xf>
    <xf numFmtId="0" fontId="32" fillId="0" borderId="1" xfId="0" applyFont="1" applyBorder="1" applyAlignment="1">
      <alignment horizontal="center" vertical="top" wrapText="1"/>
    </xf>
    <xf numFmtId="0" fontId="9" fillId="2" borderId="1" xfId="0" applyFont="1" applyFill="1" applyBorder="1" applyAlignment="1">
      <alignment horizontal="center" vertical="center"/>
    </xf>
    <xf numFmtId="0" fontId="42" fillId="2" borderId="1" xfId="0" applyFont="1" applyFill="1" applyBorder="1" applyAlignment="1">
      <alignment horizontal="center" wrapText="1"/>
    </xf>
    <xf numFmtId="0" fontId="5" fillId="2" borderId="7" xfId="0" applyFont="1" applyFill="1" applyBorder="1" applyAlignment="1">
      <alignment horizontal="left" vertical="center" wrapText="1"/>
    </xf>
    <xf numFmtId="0" fontId="5" fillId="2" borderId="1" xfId="0" applyFont="1" applyFill="1" applyBorder="1" applyAlignment="1">
      <alignment horizontal="left" vertical="center" wrapText="1"/>
    </xf>
    <xf numFmtId="0" fontId="9" fillId="0" borderId="1" xfId="0" applyFont="1" applyBorder="1" applyAlignment="1">
      <alignment horizontal="center" vertical="center" textRotation="89"/>
    </xf>
    <xf numFmtId="0" fontId="14" fillId="0" borderId="1" xfId="0" applyFont="1" applyBorder="1" applyAlignment="1">
      <alignment horizontal="center" vertical="center"/>
    </xf>
    <xf numFmtId="0" fontId="9" fillId="0" borderId="5" xfId="0" applyFont="1" applyBorder="1" applyAlignment="1">
      <alignment horizontal="center" vertical="center"/>
    </xf>
    <xf numFmtId="0" fontId="9" fillId="0" borderId="10" xfId="0" applyFont="1" applyBorder="1" applyAlignment="1">
      <alignment horizontal="center" vertical="center"/>
    </xf>
    <xf numFmtId="0" fontId="9" fillId="0" borderId="2" xfId="0" applyFont="1" applyBorder="1" applyAlignment="1">
      <alignment horizontal="center" vertical="center"/>
    </xf>
    <xf numFmtId="0" fontId="9" fillId="0" borderId="5" xfId="0" applyFont="1" applyBorder="1" applyAlignment="1">
      <alignment horizontal="center" vertical="center" textRotation="89"/>
    </xf>
    <xf numFmtId="0" fontId="9" fillId="0" borderId="10" xfId="0" applyFont="1" applyBorder="1" applyAlignment="1">
      <alignment horizontal="center" vertical="center" textRotation="89"/>
    </xf>
    <xf numFmtId="0" fontId="9" fillId="0" borderId="2" xfId="0" applyFont="1" applyBorder="1" applyAlignment="1">
      <alignment horizontal="center" vertical="center" textRotation="89"/>
    </xf>
    <xf numFmtId="165" fontId="12" fillId="0" borderId="0" xfId="0" applyNumberFormat="1" applyFont="1" applyBorder="1" applyAlignment="1">
      <alignment horizontal="center" vertical="center" wrapText="1"/>
    </xf>
    <xf numFmtId="0" fontId="8" fillId="2" borderId="3" xfId="0" applyFont="1" applyFill="1" applyBorder="1" applyAlignment="1">
      <alignment horizontal="left" vertical="center" wrapText="1"/>
    </xf>
    <xf numFmtId="0" fontId="8" fillId="2" borderId="4" xfId="0" applyFont="1" applyFill="1" applyBorder="1" applyAlignment="1">
      <alignment horizontal="left" vertical="center" wrapText="1"/>
    </xf>
    <xf numFmtId="0" fontId="113" fillId="0" borderId="1" xfId="0" applyFont="1" applyBorder="1" applyAlignment="1">
      <alignment horizontal="center" vertical="center"/>
    </xf>
    <xf numFmtId="0" fontId="114" fillId="0" borderId="0" xfId="0" applyFont="1" applyAlignment="1">
      <alignment horizontal="center"/>
    </xf>
    <xf numFmtId="165" fontId="80" fillId="0" borderId="0" xfId="0" applyNumberFormat="1" applyFont="1" applyBorder="1" applyAlignment="1">
      <alignment horizontal="center" vertical="center" wrapText="1"/>
    </xf>
    <xf numFmtId="0" fontId="113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left" vertical="center" wrapText="1"/>
    </xf>
    <xf numFmtId="0" fontId="12" fillId="0" borderId="1" xfId="0" applyFont="1" applyBorder="1" applyAlignment="1">
      <alignment horizontal="center" vertical="center" wrapText="1"/>
    </xf>
    <xf numFmtId="0" fontId="120" fillId="0" borderId="0" xfId="0" applyFont="1" applyBorder="1" applyAlignment="1">
      <alignment horizontal="center"/>
    </xf>
    <xf numFmtId="0" fontId="12" fillId="0" borderId="0" xfId="0" applyFont="1" applyBorder="1" applyAlignment="1">
      <alignment horizontal="center" vertical="center"/>
    </xf>
    <xf numFmtId="165" fontId="84" fillId="3" borderId="3" xfId="0" applyNumberFormat="1" applyFont="1" applyFill="1" applyBorder="1" applyAlignment="1">
      <alignment horizontal="center" vertical="center" wrapText="1"/>
    </xf>
    <xf numFmtId="165" fontId="84" fillId="3" borderId="4" xfId="0" applyNumberFormat="1" applyFont="1" applyFill="1" applyBorder="1" applyAlignment="1">
      <alignment horizontal="center" vertical="center" wrapText="1"/>
    </xf>
    <xf numFmtId="0" fontId="12" fillId="0" borderId="5" xfId="0" applyFont="1" applyFill="1" applyBorder="1" applyAlignment="1">
      <alignment horizontal="center" vertical="center" textRotation="90"/>
    </xf>
    <xf numFmtId="0" fontId="12" fillId="0" borderId="10" xfId="0" applyFont="1" applyFill="1" applyBorder="1" applyAlignment="1">
      <alignment horizontal="center" vertical="center" textRotation="90"/>
    </xf>
    <xf numFmtId="0" fontId="12" fillId="0" borderId="1" xfId="0" applyFont="1" applyFill="1" applyBorder="1" applyAlignment="1">
      <alignment horizontal="center" vertical="center" textRotation="90"/>
    </xf>
    <xf numFmtId="0" fontId="5" fillId="0" borderId="5" xfId="0" applyFont="1" applyBorder="1" applyAlignment="1">
      <alignment horizontal="center" vertical="center" textRotation="90"/>
    </xf>
    <xf numFmtId="0" fontId="5" fillId="0" borderId="2" xfId="0" applyFont="1" applyBorder="1" applyAlignment="1">
      <alignment horizontal="center" vertical="center" textRotation="90"/>
    </xf>
    <xf numFmtId="0" fontId="12" fillId="0" borderId="1" xfId="0" applyFont="1" applyBorder="1" applyAlignment="1">
      <alignment horizontal="center" vertical="center" textRotation="89"/>
    </xf>
    <xf numFmtId="0" fontId="5" fillId="0" borderId="5" xfId="0" applyFont="1" applyFill="1" applyBorder="1" applyAlignment="1">
      <alignment horizontal="center" vertical="center" textRotation="90"/>
    </xf>
    <xf numFmtId="0" fontId="5" fillId="0" borderId="10" xfId="0" applyFont="1" applyFill="1" applyBorder="1" applyAlignment="1">
      <alignment horizontal="center" vertical="center" textRotation="90"/>
    </xf>
    <xf numFmtId="0" fontId="5" fillId="0" borderId="2" xfId="0" applyFont="1" applyFill="1" applyBorder="1" applyAlignment="1">
      <alignment horizontal="center" vertical="center" textRotation="90"/>
    </xf>
    <xf numFmtId="0" fontId="79" fillId="0" borderId="5" xfId="0" applyFont="1" applyFill="1" applyBorder="1" applyAlignment="1">
      <alignment horizontal="center" vertical="center" textRotation="90"/>
    </xf>
    <xf numFmtId="0" fontId="79" fillId="0" borderId="10" xfId="0" applyFont="1" applyFill="1" applyBorder="1" applyAlignment="1">
      <alignment horizontal="center" vertical="center" textRotation="90"/>
    </xf>
    <xf numFmtId="0" fontId="83" fillId="0" borderId="5" xfId="0" applyFont="1" applyFill="1" applyBorder="1" applyAlignment="1">
      <alignment horizontal="center" vertical="center" textRotation="90"/>
    </xf>
    <xf numFmtId="0" fontId="83" fillId="0" borderId="10" xfId="0" applyFont="1" applyFill="1" applyBorder="1" applyAlignment="1">
      <alignment horizontal="center" vertical="center" textRotation="90"/>
    </xf>
    <xf numFmtId="0" fontId="83" fillId="0" borderId="2" xfId="0" applyFont="1" applyFill="1" applyBorder="1" applyAlignment="1">
      <alignment horizontal="center" vertical="center" textRotation="90"/>
    </xf>
    <xf numFmtId="0" fontId="12" fillId="0" borderId="5" xfId="0" applyFont="1" applyBorder="1" applyAlignment="1">
      <alignment horizontal="center" vertical="center" textRotation="89"/>
    </xf>
    <xf numFmtId="0" fontId="12" fillId="0" borderId="10" xfId="0" applyFont="1" applyBorder="1" applyAlignment="1">
      <alignment horizontal="center" vertical="center" textRotation="89"/>
    </xf>
    <xf numFmtId="0" fontId="12" fillId="0" borderId="2" xfId="0" applyFont="1" applyBorder="1" applyAlignment="1">
      <alignment horizontal="center" vertical="center" textRotation="89"/>
    </xf>
    <xf numFmtId="0" fontId="79" fillId="2" borderId="3" xfId="0" applyFont="1" applyFill="1" applyBorder="1" applyAlignment="1">
      <alignment horizontal="left" vertical="center"/>
    </xf>
    <xf numFmtId="0" fontId="79" fillId="2" borderId="4" xfId="0" applyFont="1" applyFill="1" applyBorder="1" applyAlignment="1">
      <alignment horizontal="left" vertical="center"/>
    </xf>
    <xf numFmtId="0" fontId="80" fillId="0" borderId="5" xfId="0" applyFont="1" applyFill="1" applyBorder="1" applyAlignment="1">
      <alignment horizontal="center" vertical="center" textRotation="90"/>
    </xf>
    <xf numFmtId="0" fontId="80" fillId="0" borderId="10" xfId="0" applyFont="1" applyFill="1" applyBorder="1" applyAlignment="1">
      <alignment horizontal="center" vertical="center" textRotation="90"/>
    </xf>
    <xf numFmtId="0" fontId="12" fillId="4" borderId="5" xfId="0" applyFont="1" applyFill="1" applyBorder="1" applyAlignment="1">
      <alignment horizontal="center" vertical="center" textRotation="90"/>
    </xf>
    <xf numFmtId="0" fontId="12" fillId="4" borderId="10" xfId="0" applyFont="1" applyFill="1" applyBorder="1" applyAlignment="1">
      <alignment horizontal="center" vertical="center" textRotation="90"/>
    </xf>
    <xf numFmtId="0" fontId="12" fillId="4" borderId="2" xfId="0" applyFont="1" applyFill="1" applyBorder="1" applyAlignment="1">
      <alignment horizontal="center" vertical="center" textRotation="90"/>
    </xf>
    <xf numFmtId="165" fontId="12" fillId="0" borderId="1" xfId="0" applyNumberFormat="1" applyFont="1" applyBorder="1" applyAlignment="1">
      <alignment horizontal="center" vertical="center" wrapText="1"/>
    </xf>
    <xf numFmtId="165" fontId="12" fillId="4" borderId="1" xfId="0" applyNumberFormat="1" applyFont="1" applyFill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center" wrapText="1"/>
    </xf>
    <xf numFmtId="0" fontId="7" fillId="0" borderId="16" xfId="0" applyFont="1" applyBorder="1" applyAlignment="1">
      <alignment horizontal="center" vertical="center" textRotation="90"/>
    </xf>
    <xf numFmtId="0" fontId="7" fillId="0" borderId="15" xfId="0" applyFont="1" applyBorder="1" applyAlignment="1">
      <alignment horizontal="center" vertical="center" textRotation="90"/>
    </xf>
    <xf numFmtId="0" fontId="7" fillId="0" borderId="2" xfId="0" applyFont="1" applyBorder="1" applyAlignment="1">
      <alignment horizontal="center" vertical="center" textRotation="90"/>
    </xf>
    <xf numFmtId="0" fontId="7" fillId="0" borderId="1" xfId="0" applyFont="1" applyBorder="1" applyAlignment="1">
      <alignment horizontal="center" vertical="center" textRotation="90"/>
    </xf>
    <xf numFmtId="0" fontId="12" fillId="4" borderId="1" xfId="0" applyFont="1" applyFill="1" applyBorder="1" applyAlignment="1">
      <alignment horizontal="center" vertical="center" textRotation="90"/>
    </xf>
    <xf numFmtId="0" fontId="12" fillId="4" borderId="6" xfId="0" applyFont="1" applyFill="1" applyBorder="1" applyAlignment="1">
      <alignment horizontal="center" vertical="center" textRotation="90"/>
    </xf>
    <xf numFmtId="0" fontId="12" fillId="4" borderId="8" xfId="0" applyFont="1" applyFill="1" applyBorder="1" applyAlignment="1">
      <alignment horizontal="center" vertical="center" textRotation="90"/>
    </xf>
    <xf numFmtId="0" fontId="7" fillId="0" borderId="5" xfId="0" applyFont="1" applyBorder="1" applyAlignment="1">
      <alignment horizontal="center" vertical="center" textRotation="90"/>
    </xf>
    <xf numFmtId="0" fontId="12" fillId="4" borderId="5" xfId="0" applyFont="1" applyFill="1" applyBorder="1" applyAlignment="1">
      <alignment horizontal="center" vertical="center" textRotation="89"/>
    </xf>
    <xf numFmtId="0" fontId="12" fillId="4" borderId="10" xfId="0" applyFont="1" applyFill="1" applyBorder="1" applyAlignment="1">
      <alignment horizontal="center" vertical="center" textRotation="89"/>
    </xf>
    <xf numFmtId="0" fontId="12" fillId="4" borderId="2" xfId="0" applyFont="1" applyFill="1" applyBorder="1" applyAlignment="1">
      <alignment horizontal="center" vertical="center" textRotation="89"/>
    </xf>
    <xf numFmtId="0" fontId="12" fillId="4" borderId="5" xfId="0" applyFont="1" applyFill="1" applyBorder="1" applyAlignment="1">
      <alignment horizontal="center" vertical="center"/>
    </xf>
    <xf numFmtId="0" fontId="12" fillId="4" borderId="10" xfId="0" applyFont="1" applyFill="1" applyBorder="1" applyAlignment="1">
      <alignment horizontal="center" vertical="center"/>
    </xf>
    <xf numFmtId="0" fontId="12" fillId="4" borderId="2" xfId="0" applyFont="1" applyFill="1" applyBorder="1" applyAlignment="1">
      <alignment horizontal="center" vertical="center"/>
    </xf>
    <xf numFmtId="0" fontId="7" fillId="0" borderId="10" xfId="0" applyFont="1" applyBorder="1" applyAlignment="1">
      <alignment horizontal="center"/>
    </xf>
    <xf numFmtId="0" fontId="7" fillId="0" borderId="2" xfId="0" applyFont="1" applyBorder="1" applyAlignment="1">
      <alignment horizontal="center"/>
    </xf>
    <xf numFmtId="0" fontId="7" fillId="4" borderId="5" xfId="0" applyFont="1" applyFill="1" applyBorder="1" applyAlignment="1">
      <alignment horizontal="center" vertical="center" textRotation="90"/>
    </xf>
    <xf numFmtId="0" fontId="7" fillId="4" borderId="10" xfId="0" applyFont="1" applyFill="1" applyBorder="1" applyAlignment="1">
      <alignment horizontal="center" vertical="center" textRotation="90"/>
    </xf>
    <xf numFmtId="0" fontId="7" fillId="4" borderId="2" xfId="0" applyFont="1" applyFill="1" applyBorder="1" applyAlignment="1">
      <alignment horizontal="center" vertical="center" textRotation="90"/>
    </xf>
    <xf numFmtId="0" fontId="12" fillId="4" borderId="6" xfId="0" applyFont="1" applyFill="1" applyBorder="1" applyAlignment="1">
      <alignment horizontal="center" vertical="center" textRotation="90" wrapText="1"/>
    </xf>
    <xf numFmtId="0" fontId="12" fillId="4" borderId="13" xfId="0" applyFont="1" applyFill="1" applyBorder="1" applyAlignment="1">
      <alignment horizontal="center" vertical="center" textRotation="90" wrapText="1"/>
    </xf>
    <xf numFmtId="0" fontId="12" fillId="4" borderId="10" xfId="0" applyFont="1" applyFill="1" applyBorder="1" applyAlignment="1">
      <alignment horizontal="center" vertical="center" textRotation="90" wrapText="1"/>
    </xf>
    <xf numFmtId="0" fontId="12" fillId="4" borderId="2" xfId="0" applyFont="1" applyFill="1" applyBorder="1" applyAlignment="1">
      <alignment horizontal="center" vertical="center" textRotation="90" wrapText="1"/>
    </xf>
    <xf numFmtId="0" fontId="12" fillId="0" borderId="1" xfId="0" applyFont="1" applyBorder="1" applyAlignment="1">
      <alignment horizontal="center" vertical="center" textRotation="90"/>
    </xf>
    <xf numFmtId="0" fontId="12" fillId="0" borderId="10" xfId="0" applyFont="1" applyBorder="1" applyAlignment="1">
      <alignment horizontal="center" vertical="center" textRotation="90"/>
    </xf>
    <xf numFmtId="0" fontId="12" fillId="0" borderId="2" xfId="0" applyFont="1" applyBorder="1" applyAlignment="1">
      <alignment horizontal="center" vertical="center" textRotation="90"/>
    </xf>
    <xf numFmtId="0" fontId="12" fillId="0" borderId="5" xfId="0" applyFont="1" applyBorder="1" applyAlignment="1">
      <alignment horizontal="center" vertical="center" textRotation="90"/>
    </xf>
    <xf numFmtId="0" fontId="12" fillId="4" borderId="1" xfId="0" applyFont="1" applyFill="1" applyBorder="1" applyAlignment="1">
      <alignment horizontal="center" vertical="center" textRotation="90" wrapText="1"/>
    </xf>
    <xf numFmtId="0" fontId="12" fillId="4" borderId="13" xfId="0" applyFont="1" applyFill="1" applyBorder="1" applyAlignment="1">
      <alignment horizontal="center" vertical="center"/>
    </xf>
    <xf numFmtId="0" fontId="7" fillId="0" borderId="13" xfId="0" applyFont="1" applyBorder="1" applyAlignment="1">
      <alignment horizontal="center"/>
    </xf>
    <xf numFmtId="0" fontId="12" fillId="4" borderId="5" xfId="0" applyNumberFormat="1" applyFont="1" applyFill="1" applyBorder="1" applyAlignment="1">
      <alignment horizontal="center" vertical="center" textRotation="90" wrapText="1"/>
    </xf>
    <xf numFmtId="0" fontId="12" fillId="4" borderId="10" xfId="0" applyNumberFormat="1" applyFont="1" applyFill="1" applyBorder="1" applyAlignment="1">
      <alignment horizontal="center" vertical="center" textRotation="90" wrapText="1"/>
    </xf>
    <xf numFmtId="0" fontId="12" fillId="4" borderId="2" xfId="0" applyNumberFormat="1" applyFont="1" applyFill="1" applyBorder="1" applyAlignment="1">
      <alignment horizontal="center" vertical="center" textRotation="90" wrapText="1"/>
    </xf>
    <xf numFmtId="0" fontId="47" fillId="2" borderId="1" xfId="6" applyFont="1" applyFill="1" applyBorder="1" applyAlignment="1">
      <alignment horizontal="center" vertical="center"/>
    </xf>
    <xf numFmtId="0" fontId="47" fillId="0" borderId="1" xfId="6" applyFont="1" applyBorder="1" applyAlignment="1">
      <alignment horizontal="center" vertical="center"/>
    </xf>
    <xf numFmtId="0" fontId="47" fillId="4" borderId="1" xfId="6" applyFont="1" applyFill="1" applyBorder="1" applyAlignment="1">
      <alignment horizontal="center" vertical="center"/>
    </xf>
    <xf numFmtId="165" fontId="10" fillId="0" borderId="0" xfId="0" applyNumberFormat="1" applyFont="1" applyBorder="1" applyAlignment="1">
      <alignment horizontal="center" vertical="center" wrapText="1"/>
    </xf>
    <xf numFmtId="0" fontId="52" fillId="0" borderId="0" xfId="6" applyFont="1" applyBorder="1" applyAlignment="1">
      <alignment horizontal="center" vertical="center" wrapText="1"/>
    </xf>
    <xf numFmtId="0" fontId="47" fillId="0" borderId="5" xfId="6" applyFont="1" applyBorder="1" applyAlignment="1">
      <alignment horizontal="center" vertical="center"/>
    </xf>
    <xf numFmtId="0" fontId="47" fillId="0" borderId="10" xfId="6" applyFont="1" applyBorder="1" applyAlignment="1">
      <alignment horizontal="center" vertical="center"/>
    </xf>
    <xf numFmtId="0" fontId="47" fillId="0" borderId="2" xfId="6" applyFont="1" applyBorder="1" applyAlignment="1">
      <alignment horizontal="center" vertical="center"/>
    </xf>
    <xf numFmtId="0" fontId="53" fillId="4" borderId="1" xfId="0" applyFont="1" applyFill="1" applyBorder="1" applyAlignment="1">
      <alignment vertical="center" wrapText="1"/>
    </xf>
    <xf numFmtId="0" fontId="53" fillId="0" borderId="1" xfId="0" applyFont="1" applyBorder="1" applyAlignment="1">
      <alignment vertical="center" wrapText="1"/>
    </xf>
    <xf numFmtId="0" fontId="53" fillId="0" borderId="4" xfId="0" applyFont="1" applyBorder="1" applyAlignment="1">
      <alignment vertical="center" wrapText="1"/>
    </xf>
    <xf numFmtId="0" fontId="53" fillId="0" borderId="7" xfId="0" applyFont="1" applyBorder="1" applyAlignment="1">
      <alignment vertical="center" wrapText="1"/>
    </xf>
    <xf numFmtId="0" fontId="12" fillId="0" borderId="1" xfId="0" applyFont="1" applyBorder="1" applyAlignment="1">
      <alignment horizontal="center" vertical="center" textRotation="90" wrapText="1"/>
    </xf>
    <xf numFmtId="0" fontId="14" fillId="0" borderId="1" xfId="0" applyFont="1" applyBorder="1" applyAlignment="1">
      <alignment horizontal="left" vertical="center" wrapText="1"/>
    </xf>
    <xf numFmtId="0" fontId="12" fillId="4" borderId="3" xfId="0" applyFont="1" applyFill="1" applyBorder="1" applyAlignment="1">
      <alignment horizontal="left" vertical="center" wrapText="1"/>
    </xf>
    <xf numFmtId="0" fontId="12" fillId="4" borderId="4" xfId="0" applyFont="1" applyFill="1" applyBorder="1" applyAlignment="1">
      <alignment horizontal="left" vertical="center" wrapText="1"/>
    </xf>
    <xf numFmtId="0" fontId="12" fillId="4" borderId="7" xfId="0" applyFont="1" applyFill="1" applyBorder="1" applyAlignment="1">
      <alignment horizontal="left" vertical="center" wrapText="1"/>
    </xf>
    <xf numFmtId="0" fontId="12" fillId="3" borderId="3" xfId="0" applyFont="1" applyFill="1" applyBorder="1" applyAlignment="1">
      <alignment horizontal="center" vertical="center" wrapText="1"/>
    </xf>
    <xf numFmtId="0" fontId="48" fillId="0" borderId="4" xfId="0" applyFont="1" applyBorder="1" applyAlignment="1">
      <alignment horizontal="center" vertical="center" wrapText="1"/>
    </xf>
    <xf numFmtId="0" fontId="48" fillId="0" borderId="7" xfId="0" applyFont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4" fillId="4" borderId="4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center" wrapText="1"/>
    </xf>
    <xf numFmtId="0" fontId="12" fillId="3" borderId="4" xfId="0" applyFont="1" applyFill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14" fillId="2" borderId="1" xfId="0" applyFont="1" applyFill="1" applyBorder="1" applyAlignment="1">
      <alignment horizontal="justify" vertical="center" wrapText="1"/>
    </xf>
    <xf numFmtId="0" fontId="12" fillId="4" borderId="1" xfId="0" applyFont="1" applyFill="1" applyBorder="1" applyAlignment="1">
      <alignment horizontal="center" vertical="center" wrapText="1"/>
    </xf>
    <xf numFmtId="0" fontId="12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5" fillId="4" borderId="1" xfId="0" applyFont="1" applyFill="1" applyBorder="1" applyAlignment="1">
      <alignment horizontal="left" vertical="center" wrapText="1"/>
    </xf>
    <xf numFmtId="0" fontId="4" fillId="2" borderId="1" xfId="0" applyFont="1" applyFill="1" applyBorder="1" applyAlignment="1">
      <alignment horizontal="justify" vertical="center" wrapText="1"/>
    </xf>
    <xf numFmtId="0" fontId="14" fillId="2" borderId="1" xfId="0" applyFont="1" applyFill="1" applyBorder="1" applyAlignment="1">
      <alignment horizontal="left" vertical="center" wrapText="1"/>
    </xf>
    <xf numFmtId="0" fontId="44" fillId="0" borderId="1" xfId="0" applyFont="1" applyBorder="1" applyAlignment="1">
      <alignment horizontal="center" vertical="center" wrapText="1"/>
    </xf>
    <xf numFmtId="165" fontId="5" fillId="2" borderId="1" xfId="0" applyNumberFormat="1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43" fillId="0" borderId="1" xfId="0" applyFont="1" applyBorder="1" applyAlignment="1">
      <alignment vertical="center" wrapText="1"/>
    </xf>
    <xf numFmtId="0" fontId="53" fillId="4" borderId="3" xfId="0" applyFont="1" applyFill="1" applyBorder="1" applyAlignment="1">
      <alignment horizontal="center" vertical="center" wrapText="1"/>
    </xf>
    <xf numFmtId="0" fontId="53" fillId="4" borderId="4" xfId="0" applyFont="1" applyFill="1" applyBorder="1" applyAlignment="1">
      <alignment horizontal="center" vertical="center" wrapText="1"/>
    </xf>
    <xf numFmtId="0" fontId="53" fillId="4" borderId="7" xfId="0" applyFont="1" applyFill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43" fillId="0" borderId="0" xfId="0" applyFont="1" applyAlignment="1">
      <alignment vertical="center" wrapText="1"/>
    </xf>
    <xf numFmtId="0" fontId="5" fillId="5" borderId="1" xfId="0" applyFont="1" applyFill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0" fontId="5" fillId="2" borderId="1" xfId="0" applyFont="1" applyFill="1" applyBorder="1" applyAlignment="1">
      <alignment vertical="center" wrapText="1"/>
    </xf>
    <xf numFmtId="0" fontId="15" fillId="0" borderId="1" xfId="0" applyFont="1" applyFill="1" applyBorder="1" applyAlignment="1">
      <alignment horizontal="left" vertical="center" wrapText="1"/>
    </xf>
    <xf numFmtId="0" fontId="44" fillId="0" borderId="1" xfId="0" applyFont="1" applyBorder="1" applyAlignment="1">
      <alignment horizontal="left" vertical="center" wrapText="1"/>
    </xf>
    <xf numFmtId="0" fontId="12" fillId="2" borderId="5" xfId="0" applyFont="1" applyFill="1" applyBorder="1" applyAlignment="1">
      <alignment horizontal="center" vertical="center" wrapText="1"/>
    </xf>
    <xf numFmtId="0" fontId="48" fillId="0" borderId="2" xfId="0" applyFont="1" applyBorder="1" applyAlignment="1">
      <alignment horizontal="center" vertical="center" wrapText="1"/>
    </xf>
    <xf numFmtId="0" fontId="75" fillId="0" borderId="0" xfId="0" applyFont="1" applyBorder="1" applyAlignment="1">
      <alignment horizontal="center" vertical="center" wrapText="1"/>
    </xf>
    <xf numFmtId="0" fontId="83" fillId="0" borderId="0" xfId="0" applyFont="1" applyBorder="1" applyAlignment="1">
      <alignment horizontal="center" vertical="center" wrapText="1"/>
    </xf>
    <xf numFmtId="0" fontId="75" fillId="0" borderId="3" xfId="0" applyFont="1" applyBorder="1" applyAlignment="1">
      <alignment horizontal="center" vertical="center"/>
    </xf>
    <xf numFmtId="0" fontId="75" fillId="0" borderId="4" xfId="0" applyFont="1" applyBorder="1" applyAlignment="1">
      <alignment horizontal="center" vertical="center"/>
    </xf>
    <xf numFmtId="0" fontId="75" fillId="0" borderId="7" xfId="0" applyFont="1" applyBorder="1" applyAlignment="1">
      <alignment horizontal="center" vertical="center"/>
    </xf>
    <xf numFmtId="0" fontId="75" fillId="0" borderId="3" xfId="0" applyFont="1" applyFill="1" applyBorder="1" applyAlignment="1">
      <alignment horizontal="center"/>
    </xf>
    <xf numFmtId="0" fontId="75" fillId="0" borderId="4" xfId="0" applyFont="1" applyFill="1" applyBorder="1" applyAlignment="1">
      <alignment horizontal="center"/>
    </xf>
    <xf numFmtId="0" fontId="75" fillId="0" borderId="3" xfId="0" applyFont="1" applyFill="1" applyBorder="1" applyAlignment="1">
      <alignment horizontal="center" vertical="center"/>
    </xf>
    <xf numFmtId="0" fontId="75" fillId="0" borderId="4" xfId="0" applyFont="1" applyFill="1" applyBorder="1" applyAlignment="1">
      <alignment horizontal="center" vertical="center"/>
    </xf>
    <xf numFmtId="0" fontId="88" fillId="0" borderId="5" xfId="0" applyFont="1" applyBorder="1" applyAlignment="1">
      <alignment horizontal="center" vertical="center"/>
    </xf>
    <xf numFmtId="0" fontId="88" fillId="0" borderId="2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 wrapText="1"/>
    </xf>
    <xf numFmtId="0" fontId="12" fillId="2" borderId="10" xfId="0" applyFont="1" applyFill="1" applyBorder="1" applyAlignment="1">
      <alignment horizontal="center" vertical="center" textRotation="88" wrapText="1"/>
    </xf>
    <xf numFmtId="0" fontId="12" fillId="2" borderId="5" xfId="0" applyFont="1" applyFill="1" applyBorder="1" applyAlignment="1">
      <alignment horizontal="center" vertical="center" textRotation="90" wrapText="1"/>
    </xf>
    <xf numFmtId="0" fontId="12" fillId="2" borderId="10" xfId="0" applyFont="1" applyFill="1" applyBorder="1" applyAlignment="1">
      <alignment horizontal="center" vertical="center" textRotation="90" wrapText="1"/>
    </xf>
    <xf numFmtId="0" fontId="12" fillId="0" borderId="0" xfId="0" applyFont="1" applyAlignment="1">
      <alignment horizontal="center"/>
    </xf>
    <xf numFmtId="0" fontId="12" fillId="2" borderId="10" xfId="0" applyFont="1" applyFill="1" applyBorder="1" applyAlignment="1">
      <alignment horizontal="center" vertical="center" wrapText="1"/>
    </xf>
    <xf numFmtId="0" fontId="12" fillId="2" borderId="5" xfId="0" applyFont="1" applyFill="1" applyBorder="1" applyAlignment="1">
      <alignment horizontal="center" vertical="center" textRotation="89" wrapText="1"/>
    </xf>
    <xf numFmtId="0" fontId="48" fillId="0" borderId="10" xfId="0" applyFont="1" applyBorder="1"/>
    <xf numFmtId="0" fontId="12" fillId="2" borderId="2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left" vertical="center"/>
    </xf>
    <xf numFmtId="0" fontId="5" fillId="2" borderId="9" xfId="0" applyFont="1" applyFill="1" applyBorder="1" applyAlignment="1">
      <alignment horizontal="left" vertical="center"/>
    </xf>
    <xf numFmtId="0" fontId="7" fillId="0" borderId="1" xfId="0" applyFont="1" applyFill="1" applyBorder="1" applyAlignment="1">
      <alignment horizontal="center" wrapText="1"/>
    </xf>
  </cellXfs>
  <cellStyles count="8">
    <cellStyle name="Comma" xfId="1" builtinId="3"/>
    <cellStyle name="Comma 2" xfId="5"/>
    <cellStyle name="Normal" xfId="0" builtinId="0"/>
    <cellStyle name="Normal 2" xfId="3"/>
    <cellStyle name="Normal 3" xfId="7"/>
    <cellStyle name="Normal_Sheet1" xfId="2"/>
    <cellStyle name="Style 1" xfId="4"/>
    <cellStyle name="Обычный 2" xfId="6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239</xdr:row>
      <xdr:rowOff>0</xdr:rowOff>
    </xdr:from>
    <xdr:to>
      <xdr:col>1</xdr:col>
      <xdr:colOff>609600</xdr:colOff>
      <xdr:row>239</xdr:row>
      <xdr:rowOff>0</xdr:rowOff>
    </xdr:to>
    <xdr:sp macro="" textlink="">
      <xdr:nvSpPr>
        <xdr:cNvPr id="2" name="Text Box 1"/>
        <xdr:cNvSpPr txBox="1">
          <a:spLocks noChangeArrowheads="1"/>
        </xdr:cNvSpPr>
      </xdr:nvSpPr>
      <xdr:spPr bwMode="auto">
        <a:xfrm>
          <a:off x="638175" y="18669000"/>
          <a:ext cx="6096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1</xdr:col>
      <xdr:colOff>3867150</xdr:colOff>
      <xdr:row>239</xdr:row>
      <xdr:rowOff>0</xdr:rowOff>
    </xdr:from>
    <xdr:to>
      <xdr:col>3</xdr:col>
      <xdr:colOff>0</xdr:colOff>
      <xdr:row>239</xdr:row>
      <xdr:rowOff>0</xdr:rowOff>
    </xdr:to>
    <xdr:sp macro="" textlink="">
      <xdr:nvSpPr>
        <xdr:cNvPr id="3" name="Text Box 2"/>
        <xdr:cNvSpPr txBox="1">
          <a:spLocks noChangeArrowheads="1"/>
        </xdr:cNvSpPr>
      </xdr:nvSpPr>
      <xdr:spPr bwMode="auto">
        <a:xfrm>
          <a:off x="1247775" y="18669000"/>
          <a:ext cx="9048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2</xdr:col>
      <xdr:colOff>0</xdr:colOff>
      <xdr:row>239</xdr:row>
      <xdr:rowOff>0</xdr:rowOff>
    </xdr:from>
    <xdr:to>
      <xdr:col>2</xdr:col>
      <xdr:colOff>904875</xdr:colOff>
      <xdr:row>239</xdr:row>
      <xdr:rowOff>0</xdr:rowOff>
    </xdr:to>
    <xdr:sp macro="" textlink="">
      <xdr:nvSpPr>
        <xdr:cNvPr id="4" name="Text Box 3"/>
        <xdr:cNvSpPr txBox="1">
          <a:spLocks noChangeArrowheads="1"/>
        </xdr:cNvSpPr>
      </xdr:nvSpPr>
      <xdr:spPr bwMode="auto">
        <a:xfrm>
          <a:off x="1247775" y="18669000"/>
          <a:ext cx="9048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3867150</xdr:colOff>
      <xdr:row>239</xdr:row>
      <xdr:rowOff>0</xdr:rowOff>
    </xdr:from>
    <xdr:to>
      <xdr:col>4</xdr:col>
      <xdr:colOff>0</xdr:colOff>
      <xdr:row>239</xdr:row>
      <xdr:rowOff>0</xdr:rowOff>
    </xdr:to>
    <xdr:sp macro="" textlink="">
      <xdr:nvSpPr>
        <xdr:cNvPr id="5" name="Text Box 4"/>
        <xdr:cNvSpPr txBox="1">
          <a:spLocks noChangeArrowheads="1"/>
        </xdr:cNvSpPr>
      </xdr:nvSpPr>
      <xdr:spPr bwMode="auto">
        <a:xfrm>
          <a:off x="2152650" y="18669000"/>
          <a:ext cx="18478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3</xdr:col>
      <xdr:colOff>0</xdr:colOff>
      <xdr:row>239</xdr:row>
      <xdr:rowOff>0</xdr:rowOff>
    </xdr:from>
    <xdr:to>
      <xdr:col>3</xdr:col>
      <xdr:colOff>1800225</xdr:colOff>
      <xdr:row>239</xdr:row>
      <xdr:rowOff>0</xdr:rowOff>
    </xdr:to>
    <xdr:sp macro="" textlink="">
      <xdr:nvSpPr>
        <xdr:cNvPr id="6" name="Text Box 5"/>
        <xdr:cNvSpPr txBox="1">
          <a:spLocks noChangeArrowheads="1"/>
        </xdr:cNvSpPr>
      </xdr:nvSpPr>
      <xdr:spPr bwMode="auto">
        <a:xfrm>
          <a:off x="2152650" y="18669000"/>
          <a:ext cx="180022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3867150</xdr:colOff>
      <xdr:row>239</xdr:row>
      <xdr:rowOff>0</xdr:rowOff>
    </xdr:from>
    <xdr:to>
      <xdr:col>5</xdr:col>
      <xdr:colOff>0</xdr:colOff>
      <xdr:row>239</xdr:row>
      <xdr:rowOff>0</xdr:rowOff>
    </xdr:to>
    <xdr:sp macro="" textlink="">
      <xdr:nvSpPr>
        <xdr:cNvPr id="7" name="Text Box 6"/>
        <xdr:cNvSpPr txBox="1">
          <a:spLocks noChangeArrowheads="1"/>
        </xdr:cNvSpPr>
      </xdr:nvSpPr>
      <xdr:spPr bwMode="auto">
        <a:xfrm>
          <a:off x="4000500" y="18669000"/>
          <a:ext cx="11334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1</xdr:col>
      <xdr:colOff>0</xdr:colOff>
      <xdr:row>239</xdr:row>
      <xdr:rowOff>0</xdr:rowOff>
    </xdr:from>
    <xdr:to>
      <xdr:col>1</xdr:col>
      <xdr:colOff>609600</xdr:colOff>
      <xdr:row>239</xdr:row>
      <xdr:rowOff>0</xdr:rowOff>
    </xdr:to>
    <xdr:sp macro="" textlink="">
      <xdr:nvSpPr>
        <xdr:cNvPr id="8" name="Text Box 1"/>
        <xdr:cNvSpPr txBox="1">
          <a:spLocks noChangeArrowheads="1"/>
        </xdr:cNvSpPr>
      </xdr:nvSpPr>
      <xdr:spPr bwMode="auto">
        <a:xfrm>
          <a:off x="638175" y="18669000"/>
          <a:ext cx="6096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1</xdr:col>
      <xdr:colOff>3867150</xdr:colOff>
      <xdr:row>239</xdr:row>
      <xdr:rowOff>0</xdr:rowOff>
    </xdr:from>
    <xdr:to>
      <xdr:col>3</xdr:col>
      <xdr:colOff>0</xdr:colOff>
      <xdr:row>239</xdr:row>
      <xdr:rowOff>0</xdr:rowOff>
    </xdr:to>
    <xdr:sp macro="" textlink="">
      <xdr:nvSpPr>
        <xdr:cNvPr id="9" name="Text Box 2"/>
        <xdr:cNvSpPr txBox="1">
          <a:spLocks noChangeArrowheads="1"/>
        </xdr:cNvSpPr>
      </xdr:nvSpPr>
      <xdr:spPr bwMode="auto">
        <a:xfrm>
          <a:off x="1247775" y="18669000"/>
          <a:ext cx="9048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2</xdr:col>
      <xdr:colOff>0</xdr:colOff>
      <xdr:row>239</xdr:row>
      <xdr:rowOff>0</xdr:rowOff>
    </xdr:from>
    <xdr:to>
      <xdr:col>2</xdr:col>
      <xdr:colOff>904875</xdr:colOff>
      <xdr:row>239</xdr:row>
      <xdr:rowOff>0</xdr:rowOff>
    </xdr:to>
    <xdr:sp macro="" textlink="">
      <xdr:nvSpPr>
        <xdr:cNvPr id="10" name="Text Box 3"/>
        <xdr:cNvSpPr txBox="1">
          <a:spLocks noChangeArrowheads="1"/>
        </xdr:cNvSpPr>
      </xdr:nvSpPr>
      <xdr:spPr bwMode="auto">
        <a:xfrm>
          <a:off x="1247775" y="18669000"/>
          <a:ext cx="9048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3867150</xdr:colOff>
      <xdr:row>239</xdr:row>
      <xdr:rowOff>0</xdr:rowOff>
    </xdr:from>
    <xdr:to>
      <xdr:col>4</xdr:col>
      <xdr:colOff>0</xdr:colOff>
      <xdr:row>239</xdr:row>
      <xdr:rowOff>0</xdr:rowOff>
    </xdr:to>
    <xdr:sp macro="" textlink="">
      <xdr:nvSpPr>
        <xdr:cNvPr id="11" name="Text Box 4"/>
        <xdr:cNvSpPr txBox="1">
          <a:spLocks noChangeArrowheads="1"/>
        </xdr:cNvSpPr>
      </xdr:nvSpPr>
      <xdr:spPr bwMode="auto">
        <a:xfrm>
          <a:off x="2152650" y="18669000"/>
          <a:ext cx="18478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3</xdr:col>
      <xdr:colOff>0</xdr:colOff>
      <xdr:row>239</xdr:row>
      <xdr:rowOff>0</xdr:rowOff>
    </xdr:from>
    <xdr:to>
      <xdr:col>3</xdr:col>
      <xdr:colOff>1800225</xdr:colOff>
      <xdr:row>239</xdr:row>
      <xdr:rowOff>0</xdr:rowOff>
    </xdr:to>
    <xdr:sp macro="" textlink="">
      <xdr:nvSpPr>
        <xdr:cNvPr id="12" name="Text Box 5"/>
        <xdr:cNvSpPr txBox="1">
          <a:spLocks noChangeArrowheads="1"/>
        </xdr:cNvSpPr>
      </xdr:nvSpPr>
      <xdr:spPr bwMode="auto">
        <a:xfrm>
          <a:off x="2152650" y="18669000"/>
          <a:ext cx="180022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3867150</xdr:colOff>
      <xdr:row>239</xdr:row>
      <xdr:rowOff>0</xdr:rowOff>
    </xdr:from>
    <xdr:to>
      <xdr:col>5</xdr:col>
      <xdr:colOff>0</xdr:colOff>
      <xdr:row>239</xdr:row>
      <xdr:rowOff>0</xdr:rowOff>
    </xdr:to>
    <xdr:sp macro="" textlink="">
      <xdr:nvSpPr>
        <xdr:cNvPr id="13" name="Text Box 6"/>
        <xdr:cNvSpPr txBox="1">
          <a:spLocks noChangeArrowheads="1"/>
        </xdr:cNvSpPr>
      </xdr:nvSpPr>
      <xdr:spPr bwMode="auto">
        <a:xfrm>
          <a:off x="4000500" y="18669000"/>
          <a:ext cx="11334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1</xdr:col>
      <xdr:colOff>0</xdr:colOff>
      <xdr:row>133</xdr:row>
      <xdr:rowOff>0</xdr:rowOff>
    </xdr:from>
    <xdr:to>
      <xdr:col>1</xdr:col>
      <xdr:colOff>1800225</xdr:colOff>
      <xdr:row>133</xdr:row>
      <xdr:rowOff>0</xdr:rowOff>
    </xdr:to>
    <xdr:sp macro="" textlink="">
      <xdr:nvSpPr>
        <xdr:cNvPr id="14" name="Text Box 6"/>
        <xdr:cNvSpPr txBox="1">
          <a:spLocks noChangeArrowheads="1"/>
        </xdr:cNvSpPr>
      </xdr:nvSpPr>
      <xdr:spPr bwMode="auto">
        <a:xfrm>
          <a:off x="11801475" y="112833150"/>
          <a:ext cx="180022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1</xdr:col>
      <xdr:colOff>0</xdr:colOff>
      <xdr:row>205</xdr:row>
      <xdr:rowOff>0</xdr:rowOff>
    </xdr:from>
    <xdr:to>
      <xdr:col>1</xdr:col>
      <xdr:colOff>1800225</xdr:colOff>
      <xdr:row>205</xdr:row>
      <xdr:rowOff>0</xdr:rowOff>
    </xdr:to>
    <xdr:sp macro="" textlink="">
      <xdr:nvSpPr>
        <xdr:cNvPr id="15" name="Text Box 11"/>
        <xdr:cNvSpPr txBox="1">
          <a:spLocks noChangeArrowheads="1"/>
        </xdr:cNvSpPr>
      </xdr:nvSpPr>
      <xdr:spPr bwMode="auto">
        <a:xfrm>
          <a:off x="11801475" y="122739150"/>
          <a:ext cx="180022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1</xdr:col>
      <xdr:colOff>0</xdr:colOff>
      <xdr:row>202</xdr:row>
      <xdr:rowOff>0</xdr:rowOff>
    </xdr:from>
    <xdr:to>
      <xdr:col>1</xdr:col>
      <xdr:colOff>1800225</xdr:colOff>
      <xdr:row>202</xdr:row>
      <xdr:rowOff>0</xdr:rowOff>
    </xdr:to>
    <xdr:sp macro="" textlink="">
      <xdr:nvSpPr>
        <xdr:cNvPr id="16" name="Text Box 13"/>
        <xdr:cNvSpPr txBox="1">
          <a:spLocks noChangeArrowheads="1"/>
        </xdr:cNvSpPr>
      </xdr:nvSpPr>
      <xdr:spPr bwMode="auto">
        <a:xfrm>
          <a:off x="11801475" y="121253250"/>
          <a:ext cx="180022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1</xdr:col>
      <xdr:colOff>0</xdr:colOff>
      <xdr:row>493</xdr:row>
      <xdr:rowOff>0</xdr:rowOff>
    </xdr:from>
    <xdr:to>
      <xdr:col>1</xdr:col>
      <xdr:colOff>1800225</xdr:colOff>
      <xdr:row>493</xdr:row>
      <xdr:rowOff>0</xdr:rowOff>
    </xdr:to>
    <xdr:sp macro="" textlink="">
      <xdr:nvSpPr>
        <xdr:cNvPr id="17" name="Text Box 34"/>
        <xdr:cNvSpPr txBox="1">
          <a:spLocks noChangeArrowheads="1"/>
        </xdr:cNvSpPr>
      </xdr:nvSpPr>
      <xdr:spPr bwMode="auto">
        <a:xfrm>
          <a:off x="11801475" y="141065250"/>
          <a:ext cx="180022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0</xdr:colOff>
      <xdr:row>202</xdr:row>
      <xdr:rowOff>0</xdr:rowOff>
    </xdr:from>
    <xdr:to>
      <xdr:col>2</xdr:col>
      <xdr:colOff>609600</xdr:colOff>
      <xdr:row>202</xdr:row>
      <xdr:rowOff>0</xdr:rowOff>
    </xdr:to>
    <xdr:sp macro="" textlink="">
      <xdr:nvSpPr>
        <xdr:cNvPr id="18" name="Text Box 1"/>
        <xdr:cNvSpPr txBox="1">
          <a:spLocks noChangeArrowheads="1"/>
        </xdr:cNvSpPr>
      </xdr:nvSpPr>
      <xdr:spPr bwMode="auto">
        <a:xfrm>
          <a:off x="1847850" y="24422100"/>
          <a:ext cx="6096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3867150</xdr:colOff>
      <xdr:row>202</xdr:row>
      <xdr:rowOff>0</xdr:rowOff>
    </xdr:from>
    <xdr:to>
      <xdr:col>4</xdr:col>
      <xdr:colOff>0</xdr:colOff>
      <xdr:row>202</xdr:row>
      <xdr:rowOff>0</xdr:rowOff>
    </xdr:to>
    <xdr:sp macro="" textlink="">
      <xdr:nvSpPr>
        <xdr:cNvPr id="19" name="Text Box 2"/>
        <xdr:cNvSpPr txBox="1">
          <a:spLocks noChangeArrowheads="1"/>
        </xdr:cNvSpPr>
      </xdr:nvSpPr>
      <xdr:spPr bwMode="auto">
        <a:xfrm>
          <a:off x="2457450" y="24422100"/>
          <a:ext cx="9048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3</xdr:col>
      <xdr:colOff>0</xdr:colOff>
      <xdr:row>202</xdr:row>
      <xdr:rowOff>0</xdr:rowOff>
    </xdr:from>
    <xdr:to>
      <xdr:col>3</xdr:col>
      <xdr:colOff>904875</xdr:colOff>
      <xdr:row>202</xdr:row>
      <xdr:rowOff>0</xdr:rowOff>
    </xdr:to>
    <xdr:sp macro="" textlink="">
      <xdr:nvSpPr>
        <xdr:cNvPr id="20" name="Text Box 3"/>
        <xdr:cNvSpPr txBox="1">
          <a:spLocks noChangeArrowheads="1"/>
        </xdr:cNvSpPr>
      </xdr:nvSpPr>
      <xdr:spPr bwMode="auto">
        <a:xfrm>
          <a:off x="2457450" y="24422100"/>
          <a:ext cx="9048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3867150</xdr:colOff>
      <xdr:row>202</xdr:row>
      <xdr:rowOff>0</xdr:rowOff>
    </xdr:from>
    <xdr:to>
      <xdr:col>5</xdr:col>
      <xdr:colOff>0</xdr:colOff>
      <xdr:row>202</xdr:row>
      <xdr:rowOff>0</xdr:rowOff>
    </xdr:to>
    <xdr:sp macro="" textlink="">
      <xdr:nvSpPr>
        <xdr:cNvPr id="21" name="Text Box 4"/>
        <xdr:cNvSpPr txBox="1">
          <a:spLocks noChangeArrowheads="1"/>
        </xdr:cNvSpPr>
      </xdr:nvSpPr>
      <xdr:spPr bwMode="auto">
        <a:xfrm>
          <a:off x="3362325" y="24422100"/>
          <a:ext cx="21907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4</xdr:col>
      <xdr:colOff>0</xdr:colOff>
      <xdr:row>202</xdr:row>
      <xdr:rowOff>0</xdr:rowOff>
    </xdr:from>
    <xdr:to>
      <xdr:col>4</xdr:col>
      <xdr:colOff>1800225</xdr:colOff>
      <xdr:row>202</xdr:row>
      <xdr:rowOff>0</xdr:rowOff>
    </xdr:to>
    <xdr:sp macro="" textlink="">
      <xdr:nvSpPr>
        <xdr:cNvPr id="22" name="Text Box 5"/>
        <xdr:cNvSpPr txBox="1">
          <a:spLocks noChangeArrowheads="1"/>
        </xdr:cNvSpPr>
      </xdr:nvSpPr>
      <xdr:spPr bwMode="auto">
        <a:xfrm>
          <a:off x="3362325" y="24422100"/>
          <a:ext cx="180022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4</xdr:col>
      <xdr:colOff>3867150</xdr:colOff>
      <xdr:row>202</xdr:row>
      <xdr:rowOff>0</xdr:rowOff>
    </xdr:from>
    <xdr:to>
      <xdr:col>7</xdr:col>
      <xdr:colOff>0</xdr:colOff>
      <xdr:row>202</xdr:row>
      <xdr:rowOff>0</xdr:rowOff>
    </xdr:to>
    <xdr:sp macro="" textlink="">
      <xdr:nvSpPr>
        <xdr:cNvPr id="23" name="Text Box 6"/>
        <xdr:cNvSpPr txBox="1">
          <a:spLocks noChangeArrowheads="1"/>
        </xdr:cNvSpPr>
      </xdr:nvSpPr>
      <xdr:spPr bwMode="auto">
        <a:xfrm>
          <a:off x="5553075" y="24422100"/>
          <a:ext cx="26289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1</xdr:col>
      <xdr:colOff>1276350</xdr:colOff>
      <xdr:row>81</xdr:row>
      <xdr:rowOff>201145</xdr:rowOff>
    </xdr:from>
    <xdr:to>
      <xdr:col>3</xdr:col>
      <xdr:colOff>3362</xdr:colOff>
      <xdr:row>81</xdr:row>
      <xdr:rowOff>201145</xdr:rowOff>
    </xdr:to>
    <xdr:sp macro="" textlink="">
      <xdr:nvSpPr>
        <xdr:cNvPr id="25" name="Text Box 11"/>
        <xdr:cNvSpPr txBox="1">
          <a:spLocks noChangeArrowheads="1"/>
        </xdr:cNvSpPr>
      </xdr:nvSpPr>
      <xdr:spPr bwMode="auto">
        <a:xfrm>
          <a:off x="1847850" y="9945220"/>
          <a:ext cx="612962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1</xdr:col>
      <xdr:colOff>1276350</xdr:colOff>
      <xdr:row>79</xdr:row>
      <xdr:rowOff>7284</xdr:rowOff>
    </xdr:from>
    <xdr:to>
      <xdr:col>3</xdr:col>
      <xdr:colOff>3362</xdr:colOff>
      <xdr:row>79</xdr:row>
      <xdr:rowOff>7284</xdr:rowOff>
    </xdr:to>
    <xdr:sp macro="" textlink="">
      <xdr:nvSpPr>
        <xdr:cNvPr id="26" name="Text Box 13"/>
        <xdr:cNvSpPr txBox="1">
          <a:spLocks noChangeArrowheads="1"/>
        </xdr:cNvSpPr>
      </xdr:nvSpPr>
      <xdr:spPr bwMode="auto">
        <a:xfrm>
          <a:off x="1847850" y="9237009"/>
          <a:ext cx="612962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3362</xdr:colOff>
      <xdr:row>81</xdr:row>
      <xdr:rowOff>201145</xdr:rowOff>
    </xdr:from>
    <xdr:to>
      <xdr:col>4</xdr:col>
      <xdr:colOff>560</xdr:colOff>
      <xdr:row>81</xdr:row>
      <xdr:rowOff>201145</xdr:rowOff>
    </xdr:to>
    <xdr:sp macro="" textlink="">
      <xdr:nvSpPr>
        <xdr:cNvPr id="28" name="Text Box 11"/>
        <xdr:cNvSpPr txBox="1">
          <a:spLocks noChangeArrowheads="1"/>
        </xdr:cNvSpPr>
      </xdr:nvSpPr>
      <xdr:spPr bwMode="auto">
        <a:xfrm>
          <a:off x="2460812" y="9945220"/>
          <a:ext cx="902073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3362</xdr:colOff>
      <xdr:row>79</xdr:row>
      <xdr:rowOff>7284</xdr:rowOff>
    </xdr:from>
    <xdr:to>
      <xdr:col>4</xdr:col>
      <xdr:colOff>560</xdr:colOff>
      <xdr:row>79</xdr:row>
      <xdr:rowOff>7284</xdr:rowOff>
    </xdr:to>
    <xdr:sp macro="" textlink="">
      <xdr:nvSpPr>
        <xdr:cNvPr id="29" name="Text Box 13"/>
        <xdr:cNvSpPr txBox="1">
          <a:spLocks noChangeArrowheads="1"/>
        </xdr:cNvSpPr>
      </xdr:nvSpPr>
      <xdr:spPr bwMode="auto">
        <a:xfrm>
          <a:off x="2460812" y="9237009"/>
          <a:ext cx="902073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4</xdr:col>
      <xdr:colOff>560</xdr:colOff>
      <xdr:row>81</xdr:row>
      <xdr:rowOff>201145</xdr:rowOff>
    </xdr:from>
    <xdr:to>
      <xdr:col>4</xdr:col>
      <xdr:colOff>1800785</xdr:colOff>
      <xdr:row>81</xdr:row>
      <xdr:rowOff>201145</xdr:rowOff>
    </xdr:to>
    <xdr:sp macro="" textlink="">
      <xdr:nvSpPr>
        <xdr:cNvPr id="31" name="Text Box 11"/>
        <xdr:cNvSpPr txBox="1">
          <a:spLocks noChangeArrowheads="1"/>
        </xdr:cNvSpPr>
      </xdr:nvSpPr>
      <xdr:spPr bwMode="auto">
        <a:xfrm>
          <a:off x="3362885" y="9945220"/>
          <a:ext cx="180022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4</xdr:col>
      <xdr:colOff>560</xdr:colOff>
      <xdr:row>79</xdr:row>
      <xdr:rowOff>7284</xdr:rowOff>
    </xdr:from>
    <xdr:to>
      <xdr:col>4</xdr:col>
      <xdr:colOff>1800785</xdr:colOff>
      <xdr:row>79</xdr:row>
      <xdr:rowOff>7284</xdr:rowOff>
    </xdr:to>
    <xdr:sp macro="" textlink="">
      <xdr:nvSpPr>
        <xdr:cNvPr id="32" name="Text Box 13"/>
        <xdr:cNvSpPr txBox="1">
          <a:spLocks noChangeArrowheads="1"/>
        </xdr:cNvSpPr>
      </xdr:nvSpPr>
      <xdr:spPr bwMode="auto">
        <a:xfrm>
          <a:off x="3362885" y="9237009"/>
          <a:ext cx="180022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5</xdr:col>
      <xdr:colOff>3867150</xdr:colOff>
      <xdr:row>129</xdr:row>
      <xdr:rowOff>0</xdr:rowOff>
    </xdr:from>
    <xdr:to>
      <xdr:col>7</xdr:col>
      <xdr:colOff>0</xdr:colOff>
      <xdr:row>129</xdr:row>
      <xdr:rowOff>0</xdr:rowOff>
    </xdr:to>
    <xdr:sp macro="" textlink="">
      <xdr:nvSpPr>
        <xdr:cNvPr id="33" name="Text Box 25"/>
        <xdr:cNvSpPr txBox="1">
          <a:spLocks noChangeArrowheads="1"/>
        </xdr:cNvSpPr>
      </xdr:nvSpPr>
      <xdr:spPr bwMode="auto">
        <a:xfrm>
          <a:off x="7105650" y="19812000"/>
          <a:ext cx="107632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2</xdr:col>
      <xdr:colOff>0</xdr:colOff>
      <xdr:row>129</xdr:row>
      <xdr:rowOff>0</xdr:rowOff>
    </xdr:from>
    <xdr:to>
      <xdr:col>2</xdr:col>
      <xdr:colOff>609600</xdr:colOff>
      <xdr:row>129</xdr:row>
      <xdr:rowOff>0</xdr:rowOff>
    </xdr:to>
    <xdr:sp macro="" textlink="">
      <xdr:nvSpPr>
        <xdr:cNvPr id="34" name="Text Box 26"/>
        <xdr:cNvSpPr txBox="1">
          <a:spLocks noChangeArrowheads="1"/>
        </xdr:cNvSpPr>
      </xdr:nvSpPr>
      <xdr:spPr bwMode="auto">
        <a:xfrm>
          <a:off x="1847850" y="19812000"/>
          <a:ext cx="6096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3867150</xdr:colOff>
      <xdr:row>129</xdr:row>
      <xdr:rowOff>0</xdr:rowOff>
    </xdr:from>
    <xdr:to>
      <xdr:col>4</xdr:col>
      <xdr:colOff>0</xdr:colOff>
      <xdr:row>129</xdr:row>
      <xdr:rowOff>0</xdr:rowOff>
    </xdr:to>
    <xdr:sp macro="" textlink="">
      <xdr:nvSpPr>
        <xdr:cNvPr id="35" name="Text Box 27"/>
        <xdr:cNvSpPr txBox="1">
          <a:spLocks noChangeArrowheads="1"/>
        </xdr:cNvSpPr>
      </xdr:nvSpPr>
      <xdr:spPr bwMode="auto">
        <a:xfrm>
          <a:off x="2457450" y="19812000"/>
          <a:ext cx="9048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3</xdr:col>
      <xdr:colOff>0</xdr:colOff>
      <xdr:row>129</xdr:row>
      <xdr:rowOff>0</xdr:rowOff>
    </xdr:from>
    <xdr:to>
      <xdr:col>3</xdr:col>
      <xdr:colOff>904875</xdr:colOff>
      <xdr:row>129</xdr:row>
      <xdr:rowOff>0</xdr:rowOff>
    </xdr:to>
    <xdr:sp macro="" textlink="">
      <xdr:nvSpPr>
        <xdr:cNvPr id="36" name="Text Box 28"/>
        <xdr:cNvSpPr txBox="1">
          <a:spLocks noChangeArrowheads="1"/>
        </xdr:cNvSpPr>
      </xdr:nvSpPr>
      <xdr:spPr bwMode="auto">
        <a:xfrm>
          <a:off x="2457450" y="19812000"/>
          <a:ext cx="9048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3867150</xdr:colOff>
      <xdr:row>129</xdr:row>
      <xdr:rowOff>0</xdr:rowOff>
    </xdr:from>
    <xdr:to>
      <xdr:col>5</xdr:col>
      <xdr:colOff>0</xdr:colOff>
      <xdr:row>129</xdr:row>
      <xdr:rowOff>0</xdr:rowOff>
    </xdr:to>
    <xdr:sp macro="" textlink="">
      <xdr:nvSpPr>
        <xdr:cNvPr id="37" name="Text Box 29"/>
        <xdr:cNvSpPr txBox="1">
          <a:spLocks noChangeArrowheads="1"/>
        </xdr:cNvSpPr>
      </xdr:nvSpPr>
      <xdr:spPr bwMode="auto">
        <a:xfrm>
          <a:off x="3362325" y="19812000"/>
          <a:ext cx="21907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4</xdr:col>
      <xdr:colOff>0</xdr:colOff>
      <xdr:row>129</xdr:row>
      <xdr:rowOff>0</xdr:rowOff>
    </xdr:from>
    <xdr:to>
      <xdr:col>4</xdr:col>
      <xdr:colOff>1800225</xdr:colOff>
      <xdr:row>129</xdr:row>
      <xdr:rowOff>0</xdr:rowOff>
    </xdr:to>
    <xdr:sp macro="" textlink="">
      <xdr:nvSpPr>
        <xdr:cNvPr id="38" name="Text Box 30"/>
        <xdr:cNvSpPr txBox="1">
          <a:spLocks noChangeArrowheads="1"/>
        </xdr:cNvSpPr>
      </xdr:nvSpPr>
      <xdr:spPr bwMode="auto">
        <a:xfrm>
          <a:off x="3362325" y="19812000"/>
          <a:ext cx="180022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4</xdr:col>
      <xdr:colOff>3867150</xdr:colOff>
      <xdr:row>129</xdr:row>
      <xdr:rowOff>0</xdr:rowOff>
    </xdr:from>
    <xdr:to>
      <xdr:col>6</xdr:col>
      <xdr:colOff>0</xdr:colOff>
      <xdr:row>129</xdr:row>
      <xdr:rowOff>0</xdr:rowOff>
    </xdr:to>
    <xdr:sp macro="" textlink="">
      <xdr:nvSpPr>
        <xdr:cNvPr id="39" name="Text Box 31"/>
        <xdr:cNvSpPr txBox="1">
          <a:spLocks noChangeArrowheads="1"/>
        </xdr:cNvSpPr>
      </xdr:nvSpPr>
      <xdr:spPr bwMode="auto">
        <a:xfrm>
          <a:off x="5553075" y="19812000"/>
          <a:ext cx="15525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5</xdr:col>
      <xdr:colOff>3867150</xdr:colOff>
      <xdr:row>236</xdr:row>
      <xdr:rowOff>0</xdr:rowOff>
    </xdr:from>
    <xdr:to>
      <xdr:col>7</xdr:col>
      <xdr:colOff>0</xdr:colOff>
      <xdr:row>236</xdr:row>
      <xdr:rowOff>0</xdr:rowOff>
    </xdr:to>
    <xdr:sp macro="" textlink="">
      <xdr:nvSpPr>
        <xdr:cNvPr id="40" name="Text Box 32"/>
        <xdr:cNvSpPr txBox="1">
          <a:spLocks noChangeArrowheads="1"/>
        </xdr:cNvSpPr>
      </xdr:nvSpPr>
      <xdr:spPr bwMode="auto">
        <a:xfrm>
          <a:off x="7105650" y="31918275"/>
          <a:ext cx="107632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5</xdr:col>
      <xdr:colOff>3867150</xdr:colOff>
      <xdr:row>236</xdr:row>
      <xdr:rowOff>0</xdr:rowOff>
    </xdr:from>
    <xdr:to>
      <xdr:col>7</xdr:col>
      <xdr:colOff>0</xdr:colOff>
      <xdr:row>236</xdr:row>
      <xdr:rowOff>0</xdr:rowOff>
    </xdr:to>
    <xdr:sp macro="" textlink="">
      <xdr:nvSpPr>
        <xdr:cNvPr id="41" name="Text Box 33"/>
        <xdr:cNvSpPr txBox="1">
          <a:spLocks noChangeArrowheads="1"/>
        </xdr:cNvSpPr>
      </xdr:nvSpPr>
      <xdr:spPr bwMode="auto">
        <a:xfrm>
          <a:off x="7105650" y="31918275"/>
          <a:ext cx="107632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5</xdr:col>
      <xdr:colOff>3867150</xdr:colOff>
      <xdr:row>236</xdr:row>
      <xdr:rowOff>0</xdr:rowOff>
    </xdr:from>
    <xdr:to>
      <xdr:col>7</xdr:col>
      <xdr:colOff>0</xdr:colOff>
      <xdr:row>236</xdr:row>
      <xdr:rowOff>0</xdr:rowOff>
    </xdr:to>
    <xdr:sp macro="" textlink="">
      <xdr:nvSpPr>
        <xdr:cNvPr id="42" name="Text Box 34"/>
        <xdr:cNvSpPr txBox="1">
          <a:spLocks noChangeArrowheads="1"/>
        </xdr:cNvSpPr>
      </xdr:nvSpPr>
      <xdr:spPr bwMode="auto">
        <a:xfrm>
          <a:off x="7105650" y="31918275"/>
          <a:ext cx="107632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5</xdr:col>
      <xdr:colOff>3867150</xdr:colOff>
      <xdr:row>236</xdr:row>
      <xdr:rowOff>0</xdr:rowOff>
    </xdr:from>
    <xdr:to>
      <xdr:col>7</xdr:col>
      <xdr:colOff>0</xdr:colOff>
      <xdr:row>236</xdr:row>
      <xdr:rowOff>0</xdr:rowOff>
    </xdr:to>
    <xdr:sp macro="" textlink="">
      <xdr:nvSpPr>
        <xdr:cNvPr id="43" name="Text Box 35"/>
        <xdr:cNvSpPr txBox="1">
          <a:spLocks noChangeArrowheads="1"/>
        </xdr:cNvSpPr>
      </xdr:nvSpPr>
      <xdr:spPr bwMode="auto">
        <a:xfrm>
          <a:off x="7105650" y="31918275"/>
          <a:ext cx="107632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5</xdr:col>
      <xdr:colOff>3867150</xdr:colOff>
      <xdr:row>236</xdr:row>
      <xdr:rowOff>0</xdr:rowOff>
    </xdr:from>
    <xdr:to>
      <xdr:col>7</xdr:col>
      <xdr:colOff>0</xdr:colOff>
      <xdr:row>236</xdr:row>
      <xdr:rowOff>0</xdr:rowOff>
    </xdr:to>
    <xdr:sp macro="" textlink="">
      <xdr:nvSpPr>
        <xdr:cNvPr id="44" name="Text Box 36"/>
        <xdr:cNvSpPr txBox="1">
          <a:spLocks noChangeArrowheads="1"/>
        </xdr:cNvSpPr>
      </xdr:nvSpPr>
      <xdr:spPr bwMode="auto">
        <a:xfrm>
          <a:off x="7105650" y="31918275"/>
          <a:ext cx="107632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5</xdr:col>
      <xdr:colOff>3867150</xdr:colOff>
      <xdr:row>236</xdr:row>
      <xdr:rowOff>0</xdr:rowOff>
    </xdr:from>
    <xdr:to>
      <xdr:col>7</xdr:col>
      <xdr:colOff>0</xdr:colOff>
      <xdr:row>236</xdr:row>
      <xdr:rowOff>0</xdr:rowOff>
    </xdr:to>
    <xdr:sp macro="" textlink="">
      <xdr:nvSpPr>
        <xdr:cNvPr id="45" name="Text Box 37"/>
        <xdr:cNvSpPr txBox="1">
          <a:spLocks noChangeArrowheads="1"/>
        </xdr:cNvSpPr>
      </xdr:nvSpPr>
      <xdr:spPr bwMode="auto">
        <a:xfrm>
          <a:off x="7105650" y="31918275"/>
          <a:ext cx="107632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2</xdr:col>
      <xdr:colOff>0</xdr:colOff>
      <xdr:row>245</xdr:row>
      <xdr:rowOff>0</xdr:rowOff>
    </xdr:from>
    <xdr:to>
      <xdr:col>2</xdr:col>
      <xdr:colOff>609600</xdr:colOff>
      <xdr:row>245</xdr:row>
      <xdr:rowOff>0</xdr:rowOff>
    </xdr:to>
    <xdr:sp macro="" textlink="">
      <xdr:nvSpPr>
        <xdr:cNvPr id="46" name="Text Box 38"/>
        <xdr:cNvSpPr txBox="1">
          <a:spLocks noChangeArrowheads="1"/>
        </xdr:cNvSpPr>
      </xdr:nvSpPr>
      <xdr:spPr bwMode="auto">
        <a:xfrm>
          <a:off x="1847850" y="33718500"/>
          <a:ext cx="6096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3867150</xdr:colOff>
      <xdr:row>245</xdr:row>
      <xdr:rowOff>0</xdr:rowOff>
    </xdr:from>
    <xdr:to>
      <xdr:col>4</xdr:col>
      <xdr:colOff>0</xdr:colOff>
      <xdr:row>245</xdr:row>
      <xdr:rowOff>0</xdr:rowOff>
    </xdr:to>
    <xdr:sp macro="" textlink="">
      <xdr:nvSpPr>
        <xdr:cNvPr id="47" name="Text Box 39"/>
        <xdr:cNvSpPr txBox="1">
          <a:spLocks noChangeArrowheads="1"/>
        </xdr:cNvSpPr>
      </xdr:nvSpPr>
      <xdr:spPr bwMode="auto">
        <a:xfrm>
          <a:off x="2457450" y="33718500"/>
          <a:ext cx="9048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2</xdr:col>
      <xdr:colOff>0</xdr:colOff>
      <xdr:row>245</xdr:row>
      <xdr:rowOff>0</xdr:rowOff>
    </xdr:from>
    <xdr:to>
      <xdr:col>2</xdr:col>
      <xdr:colOff>609600</xdr:colOff>
      <xdr:row>245</xdr:row>
      <xdr:rowOff>0</xdr:rowOff>
    </xdr:to>
    <xdr:sp macro="" textlink="">
      <xdr:nvSpPr>
        <xdr:cNvPr id="48" name="Text Box 40"/>
        <xdr:cNvSpPr txBox="1">
          <a:spLocks noChangeArrowheads="1"/>
        </xdr:cNvSpPr>
      </xdr:nvSpPr>
      <xdr:spPr bwMode="auto">
        <a:xfrm>
          <a:off x="1847850" y="33718500"/>
          <a:ext cx="6096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3867150</xdr:colOff>
      <xdr:row>245</xdr:row>
      <xdr:rowOff>0</xdr:rowOff>
    </xdr:from>
    <xdr:to>
      <xdr:col>4</xdr:col>
      <xdr:colOff>0</xdr:colOff>
      <xdr:row>245</xdr:row>
      <xdr:rowOff>0</xdr:rowOff>
    </xdr:to>
    <xdr:sp macro="" textlink="">
      <xdr:nvSpPr>
        <xdr:cNvPr id="49" name="Text Box 41"/>
        <xdr:cNvSpPr txBox="1">
          <a:spLocks noChangeArrowheads="1"/>
        </xdr:cNvSpPr>
      </xdr:nvSpPr>
      <xdr:spPr bwMode="auto">
        <a:xfrm>
          <a:off x="2457450" y="33718500"/>
          <a:ext cx="9048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2</xdr:col>
      <xdr:colOff>0</xdr:colOff>
      <xdr:row>245</xdr:row>
      <xdr:rowOff>0</xdr:rowOff>
    </xdr:from>
    <xdr:to>
      <xdr:col>2</xdr:col>
      <xdr:colOff>609600</xdr:colOff>
      <xdr:row>245</xdr:row>
      <xdr:rowOff>0</xdr:rowOff>
    </xdr:to>
    <xdr:sp macro="" textlink="">
      <xdr:nvSpPr>
        <xdr:cNvPr id="50" name="Text Box 42"/>
        <xdr:cNvSpPr txBox="1">
          <a:spLocks noChangeArrowheads="1"/>
        </xdr:cNvSpPr>
      </xdr:nvSpPr>
      <xdr:spPr bwMode="auto">
        <a:xfrm>
          <a:off x="1847850" y="33718500"/>
          <a:ext cx="6096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3867150</xdr:colOff>
      <xdr:row>245</xdr:row>
      <xdr:rowOff>0</xdr:rowOff>
    </xdr:from>
    <xdr:to>
      <xdr:col>4</xdr:col>
      <xdr:colOff>0</xdr:colOff>
      <xdr:row>245</xdr:row>
      <xdr:rowOff>0</xdr:rowOff>
    </xdr:to>
    <xdr:sp macro="" textlink="">
      <xdr:nvSpPr>
        <xdr:cNvPr id="51" name="Text Box 43"/>
        <xdr:cNvSpPr txBox="1">
          <a:spLocks noChangeArrowheads="1"/>
        </xdr:cNvSpPr>
      </xdr:nvSpPr>
      <xdr:spPr bwMode="auto">
        <a:xfrm>
          <a:off x="2457450" y="33718500"/>
          <a:ext cx="9048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2</xdr:col>
      <xdr:colOff>0</xdr:colOff>
      <xdr:row>245</xdr:row>
      <xdr:rowOff>0</xdr:rowOff>
    </xdr:from>
    <xdr:to>
      <xdr:col>2</xdr:col>
      <xdr:colOff>609600</xdr:colOff>
      <xdr:row>245</xdr:row>
      <xdr:rowOff>0</xdr:rowOff>
    </xdr:to>
    <xdr:sp macro="" textlink="">
      <xdr:nvSpPr>
        <xdr:cNvPr id="52" name="Text Box 44"/>
        <xdr:cNvSpPr txBox="1">
          <a:spLocks noChangeArrowheads="1"/>
        </xdr:cNvSpPr>
      </xdr:nvSpPr>
      <xdr:spPr bwMode="auto">
        <a:xfrm>
          <a:off x="1847850" y="33718500"/>
          <a:ext cx="6096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3867150</xdr:colOff>
      <xdr:row>245</xdr:row>
      <xdr:rowOff>0</xdr:rowOff>
    </xdr:from>
    <xdr:to>
      <xdr:col>4</xdr:col>
      <xdr:colOff>0</xdr:colOff>
      <xdr:row>245</xdr:row>
      <xdr:rowOff>0</xdr:rowOff>
    </xdr:to>
    <xdr:sp macro="" textlink="">
      <xdr:nvSpPr>
        <xdr:cNvPr id="53" name="Text Box 45"/>
        <xdr:cNvSpPr txBox="1">
          <a:spLocks noChangeArrowheads="1"/>
        </xdr:cNvSpPr>
      </xdr:nvSpPr>
      <xdr:spPr bwMode="auto">
        <a:xfrm>
          <a:off x="2457450" y="33718500"/>
          <a:ext cx="9048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2</xdr:col>
      <xdr:colOff>0</xdr:colOff>
      <xdr:row>245</xdr:row>
      <xdr:rowOff>0</xdr:rowOff>
    </xdr:from>
    <xdr:to>
      <xdr:col>2</xdr:col>
      <xdr:colOff>609600</xdr:colOff>
      <xdr:row>245</xdr:row>
      <xdr:rowOff>0</xdr:rowOff>
    </xdr:to>
    <xdr:sp macro="" textlink="">
      <xdr:nvSpPr>
        <xdr:cNvPr id="54" name="Text Box 46"/>
        <xdr:cNvSpPr txBox="1">
          <a:spLocks noChangeArrowheads="1"/>
        </xdr:cNvSpPr>
      </xdr:nvSpPr>
      <xdr:spPr bwMode="auto">
        <a:xfrm>
          <a:off x="1847850" y="33718500"/>
          <a:ext cx="6096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3867150</xdr:colOff>
      <xdr:row>245</xdr:row>
      <xdr:rowOff>0</xdr:rowOff>
    </xdr:from>
    <xdr:to>
      <xdr:col>4</xdr:col>
      <xdr:colOff>0</xdr:colOff>
      <xdr:row>245</xdr:row>
      <xdr:rowOff>0</xdr:rowOff>
    </xdr:to>
    <xdr:sp macro="" textlink="">
      <xdr:nvSpPr>
        <xdr:cNvPr id="55" name="Text Box 47"/>
        <xdr:cNvSpPr txBox="1">
          <a:spLocks noChangeArrowheads="1"/>
        </xdr:cNvSpPr>
      </xdr:nvSpPr>
      <xdr:spPr bwMode="auto">
        <a:xfrm>
          <a:off x="2457450" y="33718500"/>
          <a:ext cx="9048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2</xdr:col>
      <xdr:colOff>0</xdr:colOff>
      <xdr:row>245</xdr:row>
      <xdr:rowOff>0</xdr:rowOff>
    </xdr:from>
    <xdr:to>
      <xdr:col>2</xdr:col>
      <xdr:colOff>609600</xdr:colOff>
      <xdr:row>245</xdr:row>
      <xdr:rowOff>0</xdr:rowOff>
    </xdr:to>
    <xdr:sp macro="" textlink="">
      <xdr:nvSpPr>
        <xdr:cNvPr id="56" name="Text Box 48"/>
        <xdr:cNvSpPr txBox="1">
          <a:spLocks noChangeArrowheads="1"/>
        </xdr:cNvSpPr>
      </xdr:nvSpPr>
      <xdr:spPr bwMode="auto">
        <a:xfrm>
          <a:off x="1847850" y="33718500"/>
          <a:ext cx="6096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3867150</xdr:colOff>
      <xdr:row>245</xdr:row>
      <xdr:rowOff>0</xdr:rowOff>
    </xdr:from>
    <xdr:to>
      <xdr:col>4</xdr:col>
      <xdr:colOff>0</xdr:colOff>
      <xdr:row>245</xdr:row>
      <xdr:rowOff>0</xdr:rowOff>
    </xdr:to>
    <xdr:sp macro="" textlink="">
      <xdr:nvSpPr>
        <xdr:cNvPr id="57" name="Text Box 49"/>
        <xdr:cNvSpPr txBox="1">
          <a:spLocks noChangeArrowheads="1"/>
        </xdr:cNvSpPr>
      </xdr:nvSpPr>
      <xdr:spPr bwMode="auto">
        <a:xfrm>
          <a:off x="2457450" y="33718500"/>
          <a:ext cx="9048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2</xdr:col>
      <xdr:colOff>0</xdr:colOff>
      <xdr:row>245</xdr:row>
      <xdr:rowOff>0</xdr:rowOff>
    </xdr:from>
    <xdr:to>
      <xdr:col>2</xdr:col>
      <xdr:colOff>609600</xdr:colOff>
      <xdr:row>245</xdr:row>
      <xdr:rowOff>0</xdr:rowOff>
    </xdr:to>
    <xdr:sp macro="" textlink="">
      <xdr:nvSpPr>
        <xdr:cNvPr id="58" name="Text Box 25"/>
        <xdr:cNvSpPr txBox="1">
          <a:spLocks noChangeArrowheads="1"/>
        </xdr:cNvSpPr>
      </xdr:nvSpPr>
      <xdr:spPr bwMode="auto">
        <a:xfrm>
          <a:off x="1847850" y="33718500"/>
          <a:ext cx="6096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609600</xdr:colOff>
      <xdr:row>245</xdr:row>
      <xdr:rowOff>0</xdr:rowOff>
    </xdr:from>
    <xdr:to>
      <xdr:col>2</xdr:col>
      <xdr:colOff>609600</xdr:colOff>
      <xdr:row>245</xdr:row>
      <xdr:rowOff>0</xdr:rowOff>
    </xdr:to>
    <xdr:sp macro="" textlink="">
      <xdr:nvSpPr>
        <xdr:cNvPr id="59" name="Text Box 26"/>
        <xdr:cNvSpPr txBox="1">
          <a:spLocks noChangeArrowheads="1"/>
        </xdr:cNvSpPr>
      </xdr:nvSpPr>
      <xdr:spPr bwMode="auto">
        <a:xfrm>
          <a:off x="2457450" y="3371850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1</xdr:col>
      <xdr:colOff>0</xdr:colOff>
      <xdr:row>245</xdr:row>
      <xdr:rowOff>0</xdr:rowOff>
    </xdr:from>
    <xdr:to>
      <xdr:col>2</xdr:col>
      <xdr:colOff>542925</xdr:colOff>
      <xdr:row>245</xdr:row>
      <xdr:rowOff>0</xdr:rowOff>
    </xdr:to>
    <xdr:sp macro="" textlink="">
      <xdr:nvSpPr>
        <xdr:cNvPr id="60" name="Text Box 31"/>
        <xdr:cNvSpPr txBox="1">
          <a:spLocks noChangeArrowheads="1"/>
        </xdr:cNvSpPr>
      </xdr:nvSpPr>
      <xdr:spPr bwMode="auto">
        <a:xfrm>
          <a:off x="571500" y="33718500"/>
          <a:ext cx="18192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1</xdr:col>
      <xdr:colOff>0</xdr:colOff>
      <xdr:row>245</xdr:row>
      <xdr:rowOff>0</xdr:rowOff>
    </xdr:from>
    <xdr:to>
      <xdr:col>2</xdr:col>
      <xdr:colOff>542925</xdr:colOff>
      <xdr:row>245</xdr:row>
      <xdr:rowOff>0</xdr:rowOff>
    </xdr:to>
    <xdr:sp macro="" textlink="">
      <xdr:nvSpPr>
        <xdr:cNvPr id="61" name="Text Box 33"/>
        <xdr:cNvSpPr txBox="1">
          <a:spLocks noChangeArrowheads="1"/>
        </xdr:cNvSpPr>
      </xdr:nvSpPr>
      <xdr:spPr bwMode="auto">
        <a:xfrm>
          <a:off x="571500" y="33718500"/>
          <a:ext cx="18192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1</xdr:col>
      <xdr:colOff>0</xdr:colOff>
      <xdr:row>245</xdr:row>
      <xdr:rowOff>0</xdr:rowOff>
    </xdr:from>
    <xdr:to>
      <xdr:col>2</xdr:col>
      <xdr:colOff>542925</xdr:colOff>
      <xdr:row>245</xdr:row>
      <xdr:rowOff>0</xdr:rowOff>
    </xdr:to>
    <xdr:sp macro="" textlink="">
      <xdr:nvSpPr>
        <xdr:cNvPr id="62" name="Text Box 32"/>
        <xdr:cNvSpPr txBox="1">
          <a:spLocks noChangeArrowheads="1"/>
        </xdr:cNvSpPr>
      </xdr:nvSpPr>
      <xdr:spPr bwMode="auto">
        <a:xfrm>
          <a:off x="571500" y="33718500"/>
          <a:ext cx="18192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3</xdr:col>
      <xdr:colOff>0</xdr:colOff>
      <xdr:row>245</xdr:row>
      <xdr:rowOff>0</xdr:rowOff>
    </xdr:from>
    <xdr:to>
      <xdr:col>3</xdr:col>
      <xdr:colOff>904875</xdr:colOff>
      <xdr:row>245</xdr:row>
      <xdr:rowOff>0</xdr:rowOff>
    </xdr:to>
    <xdr:sp macro="" textlink="">
      <xdr:nvSpPr>
        <xdr:cNvPr id="63" name="Text Box 55"/>
        <xdr:cNvSpPr txBox="1">
          <a:spLocks noChangeArrowheads="1"/>
        </xdr:cNvSpPr>
      </xdr:nvSpPr>
      <xdr:spPr bwMode="auto">
        <a:xfrm>
          <a:off x="2457450" y="33718500"/>
          <a:ext cx="9048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3867150</xdr:colOff>
      <xdr:row>245</xdr:row>
      <xdr:rowOff>0</xdr:rowOff>
    </xdr:from>
    <xdr:to>
      <xdr:col>5</xdr:col>
      <xdr:colOff>0</xdr:colOff>
      <xdr:row>245</xdr:row>
      <xdr:rowOff>0</xdr:rowOff>
    </xdr:to>
    <xdr:sp macro="" textlink="">
      <xdr:nvSpPr>
        <xdr:cNvPr id="64" name="Text Box 56"/>
        <xdr:cNvSpPr txBox="1">
          <a:spLocks noChangeArrowheads="1"/>
        </xdr:cNvSpPr>
      </xdr:nvSpPr>
      <xdr:spPr bwMode="auto">
        <a:xfrm>
          <a:off x="3362325" y="33718500"/>
          <a:ext cx="21907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3</xdr:col>
      <xdr:colOff>0</xdr:colOff>
      <xdr:row>245</xdr:row>
      <xdr:rowOff>0</xdr:rowOff>
    </xdr:from>
    <xdr:to>
      <xdr:col>3</xdr:col>
      <xdr:colOff>904875</xdr:colOff>
      <xdr:row>245</xdr:row>
      <xdr:rowOff>0</xdr:rowOff>
    </xdr:to>
    <xdr:sp macro="" textlink="">
      <xdr:nvSpPr>
        <xdr:cNvPr id="65" name="Text Box 57"/>
        <xdr:cNvSpPr txBox="1">
          <a:spLocks noChangeArrowheads="1"/>
        </xdr:cNvSpPr>
      </xdr:nvSpPr>
      <xdr:spPr bwMode="auto">
        <a:xfrm>
          <a:off x="2457450" y="33718500"/>
          <a:ext cx="9048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3867150</xdr:colOff>
      <xdr:row>245</xdr:row>
      <xdr:rowOff>0</xdr:rowOff>
    </xdr:from>
    <xdr:to>
      <xdr:col>5</xdr:col>
      <xdr:colOff>0</xdr:colOff>
      <xdr:row>245</xdr:row>
      <xdr:rowOff>0</xdr:rowOff>
    </xdr:to>
    <xdr:sp macro="" textlink="">
      <xdr:nvSpPr>
        <xdr:cNvPr id="66" name="Text Box 58"/>
        <xdr:cNvSpPr txBox="1">
          <a:spLocks noChangeArrowheads="1"/>
        </xdr:cNvSpPr>
      </xdr:nvSpPr>
      <xdr:spPr bwMode="auto">
        <a:xfrm>
          <a:off x="3362325" y="33718500"/>
          <a:ext cx="21907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3</xdr:col>
      <xdr:colOff>0</xdr:colOff>
      <xdr:row>245</xdr:row>
      <xdr:rowOff>0</xdr:rowOff>
    </xdr:from>
    <xdr:to>
      <xdr:col>3</xdr:col>
      <xdr:colOff>904875</xdr:colOff>
      <xdr:row>245</xdr:row>
      <xdr:rowOff>0</xdr:rowOff>
    </xdr:to>
    <xdr:sp macro="" textlink="">
      <xdr:nvSpPr>
        <xdr:cNvPr id="67" name="Text Box 59"/>
        <xdr:cNvSpPr txBox="1">
          <a:spLocks noChangeArrowheads="1"/>
        </xdr:cNvSpPr>
      </xdr:nvSpPr>
      <xdr:spPr bwMode="auto">
        <a:xfrm>
          <a:off x="2457450" y="33718500"/>
          <a:ext cx="9048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3867150</xdr:colOff>
      <xdr:row>245</xdr:row>
      <xdr:rowOff>0</xdr:rowOff>
    </xdr:from>
    <xdr:to>
      <xdr:col>5</xdr:col>
      <xdr:colOff>0</xdr:colOff>
      <xdr:row>245</xdr:row>
      <xdr:rowOff>0</xdr:rowOff>
    </xdr:to>
    <xdr:sp macro="" textlink="">
      <xdr:nvSpPr>
        <xdr:cNvPr id="68" name="Text Box 60"/>
        <xdr:cNvSpPr txBox="1">
          <a:spLocks noChangeArrowheads="1"/>
        </xdr:cNvSpPr>
      </xdr:nvSpPr>
      <xdr:spPr bwMode="auto">
        <a:xfrm>
          <a:off x="3362325" y="33718500"/>
          <a:ext cx="21907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3</xdr:col>
      <xdr:colOff>0</xdr:colOff>
      <xdr:row>245</xdr:row>
      <xdr:rowOff>0</xdr:rowOff>
    </xdr:from>
    <xdr:to>
      <xdr:col>3</xdr:col>
      <xdr:colOff>904875</xdr:colOff>
      <xdr:row>245</xdr:row>
      <xdr:rowOff>0</xdr:rowOff>
    </xdr:to>
    <xdr:sp macro="" textlink="">
      <xdr:nvSpPr>
        <xdr:cNvPr id="69" name="Text Box 61"/>
        <xdr:cNvSpPr txBox="1">
          <a:spLocks noChangeArrowheads="1"/>
        </xdr:cNvSpPr>
      </xdr:nvSpPr>
      <xdr:spPr bwMode="auto">
        <a:xfrm>
          <a:off x="2457450" y="33718500"/>
          <a:ext cx="9048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3867150</xdr:colOff>
      <xdr:row>245</xdr:row>
      <xdr:rowOff>0</xdr:rowOff>
    </xdr:from>
    <xdr:to>
      <xdr:col>5</xdr:col>
      <xdr:colOff>0</xdr:colOff>
      <xdr:row>245</xdr:row>
      <xdr:rowOff>0</xdr:rowOff>
    </xdr:to>
    <xdr:sp macro="" textlink="">
      <xdr:nvSpPr>
        <xdr:cNvPr id="70" name="Text Box 62"/>
        <xdr:cNvSpPr txBox="1">
          <a:spLocks noChangeArrowheads="1"/>
        </xdr:cNvSpPr>
      </xdr:nvSpPr>
      <xdr:spPr bwMode="auto">
        <a:xfrm>
          <a:off x="3362325" y="33718500"/>
          <a:ext cx="21907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3</xdr:col>
      <xdr:colOff>0</xdr:colOff>
      <xdr:row>245</xdr:row>
      <xdr:rowOff>0</xdr:rowOff>
    </xdr:from>
    <xdr:to>
      <xdr:col>3</xdr:col>
      <xdr:colOff>904875</xdr:colOff>
      <xdr:row>245</xdr:row>
      <xdr:rowOff>0</xdr:rowOff>
    </xdr:to>
    <xdr:sp macro="" textlink="">
      <xdr:nvSpPr>
        <xdr:cNvPr id="71" name="Text Box 63"/>
        <xdr:cNvSpPr txBox="1">
          <a:spLocks noChangeArrowheads="1"/>
        </xdr:cNvSpPr>
      </xdr:nvSpPr>
      <xdr:spPr bwMode="auto">
        <a:xfrm>
          <a:off x="2457450" y="33718500"/>
          <a:ext cx="9048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3867150</xdr:colOff>
      <xdr:row>245</xdr:row>
      <xdr:rowOff>0</xdr:rowOff>
    </xdr:from>
    <xdr:to>
      <xdr:col>5</xdr:col>
      <xdr:colOff>0</xdr:colOff>
      <xdr:row>245</xdr:row>
      <xdr:rowOff>0</xdr:rowOff>
    </xdr:to>
    <xdr:sp macro="" textlink="">
      <xdr:nvSpPr>
        <xdr:cNvPr id="72" name="Text Box 64"/>
        <xdr:cNvSpPr txBox="1">
          <a:spLocks noChangeArrowheads="1"/>
        </xdr:cNvSpPr>
      </xdr:nvSpPr>
      <xdr:spPr bwMode="auto">
        <a:xfrm>
          <a:off x="3362325" y="33718500"/>
          <a:ext cx="21907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3</xdr:col>
      <xdr:colOff>0</xdr:colOff>
      <xdr:row>245</xdr:row>
      <xdr:rowOff>0</xdr:rowOff>
    </xdr:from>
    <xdr:to>
      <xdr:col>3</xdr:col>
      <xdr:colOff>904875</xdr:colOff>
      <xdr:row>245</xdr:row>
      <xdr:rowOff>0</xdr:rowOff>
    </xdr:to>
    <xdr:sp macro="" textlink="">
      <xdr:nvSpPr>
        <xdr:cNvPr id="73" name="Text Box 65"/>
        <xdr:cNvSpPr txBox="1">
          <a:spLocks noChangeArrowheads="1"/>
        </xdr:cNvSpPr>
      </xdr:nvSpPr>
      <xdr:spPr bwMode="auto">
        <a:xfrm>
          <a:off x="2457450" y="33718500"/>
          <a:ext cx="9048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3867150</xdr:colOff>
      <xdr:row>245</xdr:row>
      <xdr:rowOff>0</xdr:rowOff>
    </xdr:from>
    <xdr:to>
      <xdr:col>5</xdr:col>
      <xdr:colOff>0</xdr:colOff>
      <xdr:row>245</xdr:row>
      <xdr:rowOff>0</xdr:rowOff>
    </xdr:to>
    <xdr:sp macro="" textlink="">
      <xdr:nvSpPr>
        <xdr:cNvPr id="74" name="Text Box 66"/>
        <xdr:cNvSpPr txBox="1">
          <a:spLocks noChangeArrowheads="1"/>
        </xdr:cNvSpPr>
      </xdr:nvSpPr>
      <xdr:spPr bwMode="auto">
        <a:xfrm>
          <a:off x="3362325" y="33718500"/>
          <a:ext cx="21907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3</xdr:col>
      <xdr:colOff>0</xdr:colOff>
      <xdr:row>245</xdr:row>
      <xdr:rowOff>0</xdr:rowOff>
    </xdr:from>
    <xdr:to>
      <xdr:col>3</xdr:col>
      <xdr:colOff>609600</xdr:colOff>
      <xdr:row>245</xdr:row>
      <xdr:rowOff>0</xdr:rowOff>
    </xdr:to>
    <xdr:sp macro="" textlink="">
      <xdr:nvSpPr>
        <xdr:cNvPr id="75" name="Text Box 25"/>
        <xdr:cNvSpPr txBox="1">
          <a:spLocks noChangeArrowheads="1"/>
        </xdr:cNvSpPr>
      </xdr:nvSpPr>
      <xdr:spPr bwMode="auto">
        <a:xfrm>
          <a:off x="2457450" y="33718500"/>
          <a:ext cx="6096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609600</xdr:colOff>
      <xdr:row>245</xdr:row>
      <xdr:rowOff>0</xdr:rowOff>
    </xdr:from>
    <xdr:to>
      <xdr:col>3</xdr:col>
      <xdr:colOff>904875</xdr:colOff>
      <xdr:row>245</xdr:row>
      <xdr:rowOff>0</xdr:rowOff>
    </xdr:to>
    <xdr:sp macro="" textlink="">
      <xdr:nvSpPr>
        <xdr:cNvPr id="76" name="Text Box 26"/>
        <xdr:cNvSpPr txBox="1">
          <a:spLocks noChangeArrowheads="1"/>
        </xdr:cNvSpPr>
      </xdr:nvSpPr>
      <xdr:spPr bwMode="auto">
        <a:xfrm>
          <a:off x="3067050" y="33718500"/>
          <a:ext cx="2952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2</xdr:col>
      <xdr:colOff>0</xdr:colOff>
      <xdr:row>245</xdr:row>
      <xdr:rowOff>0</xdr:rowOff>
    </xdr:from>
    <xdr:to>
      <xdr:col>3</xdr:col>
      <xdr:colOff>542925</xdr:colOff>
      <xdr:row>245</xdr:row>
      <xdr:rowOff>0</xdr:rowOff>
    </xdr:to>
    <xdr:sp macro="" textlink="">
      <xdr:nvSpPr>
        <xdr:cNvPr id="77" name="Text Box 31"/>
        <xdr:cNvSpPr txBox="1">
          <a:spLocks noChangeArrowheads="1"/>
        </xdr:cNvSpPr>
      </xdr:nvSpPr>
      <xdr:spPr bwMode="auto">
        <a:xfrm>
          <a:off x="1847850" y="33718500"/>
          <a:ext cx="115252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2</xdr:col>
      <xdr:colOff>0</xdr:colOff>
      <xdr:row>245</xdr:row>
      <xdr:rowOff>0</xdr:rowOff>
    </xdr:from>
    <xdr:to>
      <xdr:col>3</xdr:col>
      <xdr:colOff>542925</xdr:colOff>
      <xdr:row>245</xdr:row>
      <xdr:rowOff>0</xdr:rowOff>
    </xdr:to>
    <xdr:sp macro="" textlink="">
      <xdr:nvSpPr>
        <xdr:cNvPr id="78" name="Text Box 33"/>
        <xdr:cNvSpPr txBox="1">
          <a:spLocks noChangeArrowheads="1"/>
        </xdr:cNvSpPr>
      </xdr:nvSpPr>
      <xdr:spPr bwMode="auto">
        <a:xfrm>
          <a:off x="1847850" y="33718500"/>
          <a:ext cx="115252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2</xdr:col>
      <xdr:colOff>0</xdr:colOff>
      <xdr:row>245</xdr:row>
      <xdr:rowOff>0</xdr:rowOff>
    </xdr:from>
    <xdr:to>
      <xdr:col>3</xdr:col>
      <xdr:colOff>542925</xdr:colOff>
      <xdr:row>245</xdr:row>
      <xdr:rowOff>0</xdr:rowOff>
    </xdr:to>
    <xdr:sp macro="" textlink="">
      <xdr:nvSpPr>
        <xdr:cNvPr id="79" name="Text Box 32"/>
        <xdr:cNvSpPr txBox="1">
          <a:spLocks noChangeArrowheads="1"/>
        </xdr:cNvSpPr>
      </xdr:nvSpPr>
      <xdr:spPr bwMode="auto">
        <a:xfrm>
          <a:off x="1847850" y="33718500"/>
          <a:ext cx="115252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4</xdr:col>
      <xdr:colOff>0</xdr:colOff>
      <xdr:row>245</xdr:row>
      <xdr:rowOff>0</xdr:rowOff>
    </xdr:from>
    <xdr:to>
      <xdr:col>4</xdr:col>
      <xdr:colOff>1800225</xdr:colOff>
      <xdr:row>245</xdr:row>
      <xdr:rowOff>0</xdr:rowOff>
    </xdr:to>
    <xdr:sp macro="" textlink="">
      <xdr:nvSpPr>
        <xdr:cNvPr id="80" name="Text Box 72"/>
        <xdr:cNvSpPr txBox="1">
          <a:spLocks noChangeArrowheads="1"/>
        </xdr:cNvSpPr>
      </xdr:nvSpPr>
      <xdr:spPr bwMode="auto">
        <a:xfrm>
          <a:off x="3362325" y="33718500"/>
          <a:ext cx="180022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4</xdr:col>
      <xdr:colOff>3867150</xdr:colOff>
      <xdr:row>245</xdr:row>
      <xdr:rowOff>0</xdr:rowOff>
    </xdr:from>
    <xdr:to>
      <xdr:col>6</xdr:col>
      <xdr:colOff>0</xdr:colOff>
      <xdr:row>245</xdr:row>
      <xdr:rowOff>0</xdr:rowOff>
    </xdr:to>
    <xdr:sp macro="" textlink="">
      <xdr:nvSpPr>
        <xdr:cNvPr id="81" name="Text Box 73"/>
        <xdr:cNvSpPr txBox="1">
          <a:spLocks noChangeArrowheads="1"/>
        </xdr:cNvSpPr>
      </xdr:nvSpPr>
      <xdr:spPr bwMode="auto">
        <a:xfrm>
          <a:off x="5553075" y="33718500"/>
          <a:ext cx="15525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4</xdr:col>
      <xdr:colOff>0</xdr:colOff>
      <xdr:row>245</xdr:row>
      <xdr:rowOff>0</xdr:rowOff>
    </xdr:from>
    <xdr:to>
      <xdr:col>4</xdr:col>
      <xdr:colOff>1800225</xdr:colOff>
      <xdr:row>245</xdr:row>
      <xdr:rowOff>0</xdr:rowOff>
    </xdr:to>
    <xdr:sp macro="" textlink="">
      <xdr:nvSpPr>
        <xdr:cNvPr id="82" name="Text Box 74"/>
        <xdr:cNvSpPr txBox="1">
          <a:spLocks noChangeArrowheads="1"/>
        </xdr:cNvSpPr>
      </xdr:nvSpPr>
      <xdr:spPr bwMode="auto">
        <a:xfrm>
          <a:off x="3362325" y="33718500"/>
          <a:ext cx="180022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4</xdr:col>
      <xdr:colOff>3867150</xdr:colOff>
      <xdr:row>245</xdr:row>
      <xdr:rowOff>0</xdr:rowOff>
    </xdr:from>
    <xdr:to>
      <xdr:col>6</xdr:col>
      <xdr:colOff>0</xdr:colOff>
      <xdr:row>245</xdr:row>
      <xdr:rowOff>0</xdr:rowOff>
    </xdr:to>
    <xdr:sp macro="" textlink="">
      <xdr:nvSpPr>
        <xdr:cNvPr id="83" name="Text Box 75"/>
        <xdr:cNvSpPr txBox="1">
          <a:spLocks noChangeArrowheads="1"/>
        </xdr:cNvSpPr>
      </xdr:nvSpPr>
      <xdr:spPr bwMode="auto">
        <a:xfrm>
          <a:off x="5553075" y="33718500"/>
          <a:ext cx="15525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4</xdr:col>
      <xdr:colOff>0</xdr:colOff>
      <xdr:row>245</xdr:row>
      <xdr:rowOff>0</xdr:rowOff>
    </xdr:from>
    <xdr:to>
      <xdr:col>4</xdr:col>
      <xdr:colOff>1800225</xdr:colOff>
      <xdr:row>245</xdr:row>
      <xdr:rowOff>0</xdr:rowOff>
    </xdr:to>
    <xdr:sp macro="" textlink="">
      <xdr:nvSpPr>
        <xdr:cNvPr id="84" name="Text Box 76"/>
        <xdr:cNvSpPr txBox="1">
          <a:spLocks noChangeArrowheads="1"/>
        </xdr:cNvSpPr>
      </xdr:nvSpPr>
      <xdr:spPr bwMode="auto">
        <a:xfrm>
          <a:off x="3362325" y="33718500"/>
          <a:ext cx="180022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4</xdr:col>
      <xdr:colOff>3867150</xdr:colOff>
      <xdr:row>245</xdr:row>
      <xdr:rowOff>0</xdr:rowOff>
    </xdr:from>
    <xdr:to>
      <xdr:col>6</xdr:col>
      <xdr:colOff>0</xdr:colOff>
      <xdr:row>245</xdr:row>
      <xdr:rowOff>0</xdr:rowOff>
    </xdr:to>
    <xdr:sp macro="" textlink="">
      <xdr:nvSpPr>
        <xdr:cNvPr id="85" name="Text Box 77"/>
        <xdr:cNvSpPr txBox="1">
          <a:spLocks noChangeArrowheads="1"/>
        </xdr:cNvSpPr>
      </xdr:nvSpPr>
      <xdr:spPr bwMode="auto">
        <a:xfrm>
          <a:off x="5553075" y="33718500"/>
          <a:ext cx="15525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4</xdr:col>
      <xdr:colOff>0</xdr:colOff>
      <xdr:row>245</xdr:row>
      <xdr:rowOff>0</xdr:rowOff>
    </xdr:from>
    <xdr:to>
      <xdr:col>4</xdr:col>
      <xdr:colOff>1990725</xdr:colOff>
      <xdr:row>245</xdr:row>
      <xdr:rowOff>0</xdr:rowOff>
    </xdr:to>
    <xdr:sp macro="" textlink="">
      <xdr:nvSpPr>
        <xdr:cNvPr id="86" name="Text Box 78"/>
        <xdr:cNvSpPr txBox="1">
          <a:spLocks noChangeArrowheads="1"/>
        </xdr:cNvSpPr>
      </xdr:nvSpPr>
      <xdr:spPr bwMode="auto">
        <a:xfrm>
          <a:off x="3362325" y="33718500"/>
          <a:ext cx="199072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4</xdr:col>
      <xdr:colOff>3867150</xdr:colOff>
      <xdr:row>245</xdr:row>
      <xdr:rowOff>0</xdr:rowOff>
    </xdr:from>
    <xdr:to>
      <xdr:col>6</xdr:col>
      <xdr:colOff>0</xdr:colOff>
      <xdr:row>245</xdr:row>
      <xdr:rowOff>0</xdr:rowOff>
    </xdr:to>
    <xdr:sp macro="" textlink="">
      <xdr:nvSpPr>
        <xdr:cNvPr id="87" name="Text Box 79"/>
        <xdr:cNvSpPr txBox="1">
          <a:spLocks noChangeArrowheads="1"/>
        </xdr:cNvSpPr>
      </xdr:nvSpPr>
      <xdr:spPr bwMode="auto">
        <a:xfrm>
          <a:off x="5553075" y="33718500"/>
          <a:ext cx="15525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4</xdr:col>
      <xdr:colOff>0</xdr:colOff>
      <xdr:row>245</xdr:row>
      <xdr:rowOff>0</xdr:rowOff>
    </xdr:from>
    <xdr:to>
      <xdr:col>4</xdr:col>
      <xdr:colOff>1990725</xdr:colOff>
      <xdr:row>245</xdr:row>
      <xdr:rowOff>0</xdr:rowOff>
    </xdr:to>
    <xdr:sp macro="" textlink="">
      <xdr:nvSpPr>
        <xdr:cNvPr id="88" name="Text Box 80"/>
        <xdr:cNvSpPr txBox="1">
          <a:spLocks noChangeArrowheads="1"/>
        </xdr:cNvSpPr>
      </xdr:nvSpPr>
      <xdr:spPr bwMode="auto">
        <a:xfrm>
          <a:off x="3362325" y="33718500"/>
          <a:ext cx="199072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4</xdr:col>
      <xdr:colOff>3867150</xdr:colOff>
      <xdr:row>245</xdr:row>
      <xdr:rowOff>0</xdr:rowOff>
    </xdr:from>
    <xdr:to>
      <xdr:col>6</xdr:col>
      <xdr:colOff>0</xdr:colOff>
      <xdr:row>245</xdr:row>
      <xdr:rowOff>0</xdr:rowOff>
    </xdr:to>
    <xdr:sp macro="" textlink="">
      <xdr:nvSpPr>
        <xdr:cNvPr id="89" name="Text Box 81"/>
        <xdr:cNvSpPr txBox="1">
          <a:spLocks noChangeArrowheads="1"/>
        </xdr:cNvSpPr>
      </xdr:nvSpPr>
      <xdr:spPr bwMode="auto">
        <a:xfrm>
          <a:off x="5553075" y="33718500"/>
          <a:ext cx="15525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4</xdr:col>
      <xdr:colOff>0</xdr:colOff>
      <xdr:row>245</xdr:row>
      <xdr:rowOff>0</xdr:rowOff>
    </xdr:from>
    <xdr:to>
      <xdr:col>4</xdr:col>
      <xdr:colOff>1990725</xdr:colOff>
      <xdr:row>245</xdr:row>
      <xdr:rowOff>0</xdr:rowOff>
    </xdr:to>
    <xdr:sp macro="" textlink="">
      <xdr:nvSpPr>
        <xdr:cNvPr id="90" name="Text Box 82"/>
        <xdr:cNvSpPr txBox="1">
          <a:spLocks noChangeArrowheads="1"/>
        </xdr:cNvSpPr>
      </xdr:nvSpPr>
      <xdr:spPr bwMode="auto">
        <a:xfrm>
          <a:off x="3362325" y="33718500"/>
          <a:ext cx="199072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4</xdr:col>
      <xdr:colOff>3867150</xdr:colOff>
      <xdr:row>245</xdr:row>
      <xdr:rowOff>0</xdr:rowOff>
    </xdr:from>
    <xdr:to>
      <xdr:col>6</xdr:col>
      <xdr:colOff>0</xdr:colOff>
      <xdr:row>245</xdr:row>
      <xdr:rowOff>0</xdr:rowOff>
    </xdr:to>
    <xdr:sp macro="" textlink="">
      <xdr:nvSpPr>
        <xdr:cNvPr id="91" name="Text Box 83"/>
        <xdr:cNvSpPr txBox="1">
          <a:spLocks noChangeArrowheads="1"/>
        </xdr:cNvSpPr>
      </xdr:nvSpPr>
      <xdr:spPr bwMode="auto">
        <a:xfrm>
          <a:off x="5553075" y="33718500"/>
          <a:ext cx="15525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4</xdr:col>
      <xdr:colOff>0</xdr:colOff>
      <xdr:row>245</xdr:row>
      <xdr:rowOff>0</xdr:rowOff>
    </xdr:from>
    <xdr:to>
      <xdr:col>4</xdr:col>
      <xdr:colOff>609600</xdr:colOff>
      <xdr:row>245</xdr:row>
      <xdr:rowOff>0</xdr:rowOff>
    </xdr:to>
    <xdr:sp macro="" textlink="">
      <xdr:nvSpPr>
        <xdr:cNvPr id="92" name="Text Box 25"/>
        <xdr:cNvSpPr txBox="1">
          <a:spLocks noChangeArrowheads="1"/>
        </xdr:cNvSpPr>
      </xdr:nvSpPr>
      <xdr:spPr bwMode="auto">
        <a:xfrm>
          <a:off x="3362325" y="33718500"/>
          <a:ext cx="6096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4</xdr:col>
      <xdr:colOff>609600</xdr:colOff>
      <xdr:row>245</xdr:row>
      <xdr:rowOff>0</xdr:rowOff>
    </xdr:from>
    <xdr:to>
      <xdr:col>4</xdr:col>
      <xdr:colOff>1219200</xdr:colOff>
      <xdr:row>245</xdr:row>
      <xdr:rowOff>0</xdr:rowOff>
    </xdr:to>
    <xdr:sp macro="" textlink="">
      <xdr:nvSpPr>
        <xdr:cNvPr id="93" name="Text Box 26"/>
        <xdr:cNvSpPr txBox="1">
          <a:spLocks noChangeArrowheads="1"/>
        </xdr:cNvSpPr>
      </xdr:nvSpPr>
      <xdr:spPr bwMode="auto">
        <a:xfrm>
          <a:off x="3971925" y="33718500"/>
          <a:ext cx="6096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3</xdr:col>
      <xdr:colOff>0</xdr:colOff>
      <xdr:row>245</xdr:row>
      <xdr:rowOff>0</xdr:rowOff>
    </xdr:from>
    <xdr:to>
      <xdr:col>4</xdr:col>
      <xdr:colOff>542925</xdr:colOff>
      <xdr:row>245</xdr:row>
      <xdr:rowOff>0</xdr:rowOff>
    </xdr:to>
    <xdr:sp macro="" textlink="">
      <xdr:nvSpPr>
        <xdr:cNvPr id="94" name="Text Box 31"/>
        <xdr:cNvSpPr txBox="1">
          <a:spLocks noChangeArrowheads="1"/>
        </xdr:cNvSpPr>
      </xdr:nvSpPr>
      <xdr:spPr bwMode="auto">
        <a:xfrm>
          <a:off x="2457450" y="33718500"/>
          <a:ext cx="14478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3</xdr:col>
      <xdr:colOff>0</xdr:colOff>
      <xdr:row>245</xdr:row>
      <xdr:rowOff>0</xdr:rowOff>
    </xdr:from>
    <xdr:to>
      <xdr:col>4</xdr:col>
      <xdr:colOff>542925</xdr:colOff>
      <xdr:row>245</xdr:row>
      <xdr:rowOff>0</xdr:rowOff>
    </xdr:to>
    <xdr:sp macro="" textlink="">
      <xdr:nvSpPr>
        <xdr:cNvPr id="95" name="Text Box 33"/>
        <xdr:cNvSpPr txBox="1">
          <a:spLocks noChangeArrowheads="1"/>
        </xdr:cNvSpPr>
      </xdr:nvSpPr>
      <xdr:spPr bwMode="auto">
        <a:xfrm>
          <a:off x="2457450" y="33718500"/>
          <a:ext cx="14478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3</xdr:col>
      <xdr:colOff>0</xdr:colOff>
      <xdr:row>245</xdr:row>
      <xdr:rowOff>0</xdr:rowOff>
    </xdr:from>
    <xdr:to>
      <xdr:col>4</xdr:col>
      <xdr:colOff>542925</xdr:colOff>
      <xdr:row>245</xdr:row>
      <xdr:rowOff>0</xdr:rowOff>
    </xdr:to>
    <xdr:sp macro="" textlink="">
      <xdr:nvSpPr>
        <xdr:cNvPr id="96" name="Text Box 32"/>
        <xdr:cNvSpPr txBox="1">
          <a:spLocks noChangeArrowheads="1"/>
        </xdr:cNvSpPr>
      </xdr:nvSpPr>
      <xdr:spPr bwMode="auto">
        <a:xfrm>
          <a:off x="2457450" y="33718500"/>
          <a:ext cx="14478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1</xdr:col>
      <xdr:colOff>0</xdr:colOff>
      <xdr:row>259</xdr:row>
      <xdr:rowOff>173131</xdr:rowOff>
    </xdr:from>
    <xdr:to>
      <xdr:col>1</xdr:col>
      <xdr:colOff>1276350</xdr:colOff>
      <xdr:row>259</xdr:row>
      <xdr:rowOff>173131</xdr:rowOff>
    </xdr:to>
    <xdr:sp macro="" textlink="">
      <xdr:nvSpPr>
        <xdr:cNvPr id="97" name="Text Box 34"/>
        <xdr:cNvSpPr txBox="1">
          <a:spLocks noChangeArrowheads="1"/>
        </xdr:cNvSpPr>
      </xdr:nvSpPr>
      <xdr:spPr bwMode="auto">
        <a:xfrm>
          <a:off x="571500" y="36358606"/>
          <a:ext cx="12763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1</xdr:col>
      <xdr:colOff>1276350</xdr:colOff>
      <xdr:row>259</xdr:row>
      <xdr:rowOff>173131</xdr:rowOff>
    </xdr:from>
    <xdr:to>
      <xdr:col>3</xdr:col>
      <xdr:colOff>3362</xdr:colOff>
      <xdr:row>259</xdr:row>
      <xdr:rowOff>173131</xdr:rowOff>
    </xdr:to>
    <xdr:sp macro="" textlink="">
      <xdr:nvSpPr>
        <xdr:cNvPr id="98" name="Text Box 34"/>
        <xdr:cNvSpPr txBox="1">
          <a:spLocks noChangeArrowheads="1"/>
        </xdr:cNvSpPr>
      </xdr:nvSpPr>
      <xdr:spPr bwMode="auto">
        <a:xfrm>
          <a:off x="1847850" y="36358606"/>
          <a:ext cx="612962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3362</xdr:colOff>
      <xdr:row>259</xdr:row>
      <xdr:rowOff>173131</xdr:rowOff>
    </xdr:from>
    <xdr:to>
      <xdr:col>4</xdr:col>
      <xdr:colOff>560</xdr:colOff>
      <xdr:row>259</xdr:row>
      <xdr:rowOff>173131</xdr:rowOff>
    </xdr:to>
    <xdr:sp macro="" textlink="">
      <xdr:nvSpPr>
        <xdr:cNvPr id="99" name="Text Box 34"/>
        <xdr:cNvSpPr txBox="1">
          <a:spLocks noChangeArrowheads="1"/>
        </xdr:cNvSpPr>
      </xdr:nvSpPr>
      <xdr:spPr bwMode="auto">
        <a:xfrm>
          <a:off x="2460812" y="36358606"/>
          <a:ext cx="902073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4</xdr:col>
      <xdr:colOff>560</xdr:colOff>
      <xdr:row>259</xdr:row>
      <xdr:rowOff>173131</xdr:rowOff>
    </xdr:from>
    <xdr:to>
      <xdr:col>4</xdr:col>
      <xdr:colOff>1800785</xdr:colOff>
      <xdr:row>259</xdr:row>
      <xdr:rowOff>173131</xdr:rowOff>
    </xdr:to>
    <xdr:sp macro="" textlink="">
      <xdr:nvSpPr>
        <xdr:cNvPr id="100" name="Text Box 34"/>
        <xdr:cNvSpPr txBox="1">
          <a:spLocks noChangeArrowheads="1"/>
        </xdr:cNvSpPr>
      </xdr:nvSpPr>
      <xdr:spPr bwMode="auto">
        <a:xfrm>
          <a:off x="3362885" y="36358606"/>
          <a:ext cx="180022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0</xdr:colOff>
      <xdr:row>210</xdr:row>
      <xdr:rowOff>0</xdr:rowOff>
    </xdr:from>
    <xdr:to>
      <xdr:col>2</xdr:col>
      <xdr:colOff>609600</xdr:colOff>
      <xdr:row>210</xdr:row>
      <xdr:rowOff>0</xdr:rowOff>
    </xdr:to>
    <xdr:sp macro="" textlink="">
      <xdr:nvSpPr>
        <xdr:cNvPr id="101" name="Text Box 1"/>
        <xdr:cNvSpPr txBox="1">
          <a:spLocks noChangeArrowheads="1"/>
        </xdr:cNvSpPr>
      </xdr:nvSpPr>
      <xdr:spPr bwMode="auto">
        <a:xfrm>
          <a:off x="1866900" y="26174700"/>
          <a:ext cx="6096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3867150</xdr:colOff>
      <xdr:row>210</xdr:row>
      <xdr:rowOff>0</xdr:rowOff>
    </xdr:from>
    <xdr:to>
      <xdr:col>4</xdr:col>
      <xdr:colOff>0</xdr:colOff>
      <xdr:row>210</xdr:row>
      <xdr:rowOff>0</xdr:rowOff>
    </xdr:to>
    <xdr:sp macro="" textlink="">
      <xdr:nvSpPr>
        <xdr:cNvPr id="102" name="Text Box 2"/>
        <xdr:cNvSpPr txBox="1">
          <a:spLocks noChangeArrowheads="1"/>
        </xdr:cNvSpPr>
      </xdr:nvSpPr>
      <xdr:spPr bwMode="auto">
        <a:xfrm>
          <a:off x="2476500" y="26174700"/>
          <a:ext cx="9048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3</xdr:col>
      <xdr:colOff>0</xdr:colOff>
      <xdr:row>210</xdr:row>
      <xdr:rowOff>0</xdr:rowOff>
    </xdr:from>
    <xdr:to>
      <xdr:col>3</xdr:col>
      <xdr:colOff>904875</xdr:colOff>
      <xdr:row>210</xdr:row>
      <xdr:rowOff>0</xdr:rowOff>
    </xdr:to>
    <xdr:sp macro="" textlink="">
      <xdr:nvSpPr>
        <xdr:cNvPr id="103" name="Text Box 3"/>
        <xdr:cNvSpPr txBox="1">
          <a:spLocks noChangeArrowheads="1"/>
        </xdr:cNvSpPr>
      </xdr:nvSpPr>
      <xdr:spPr bwMode="auto">
        <a:xfrm>
          <a:off x="2476500" y="26174700"/>
          <a:ext cx="9048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3867150</xdr:colOff>
      <xdr:row>210</xdr:row>
      <xdr:rowOff>0</xdr:rowOff>
    </xdr:from>
    <xdr:to>
      <xdr:col>5</xdr:col>
      <xdr:colOff>0</xdr:colOff>
      <xdr:row>210</xdr:row>
      <xdr:rowOff>0</xdr:rowOff>
    </xdr:to>
    <xdr:sp macro="" textlink="">
      <xdr:nvSpPr>
        <xdr:cNvPr id="104" name="Text Box 4"/>
        <xdr:cNvSpPr txBox="1">
          <a:spLocks noChangeArrowheads="1"/>
        </xdr:cNvSpPr>
      </xdr:nvSpPr>
      <xdr:spPr bwMode="auto">
        <a:xfrm>
          <a:off x="3381375" y="26174700"/>
          <a:ext cx="22002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4</xdr:col>
      <xdr:colOff>0</xdr:colOff>
      <xdr:row>210</xdr:row>
      <xdr:rowOff>0</xdr:rowOff>
    </xdr:from>
    <xdr:to>
      <xdr:col>4</xdr:col>
      <xdr:colOff>1800225</xdr:colOff>
      <xdr:row>210</xdr:row>
      <xdr:rowOff>0</xdr:rowOff>
    </xdr:to>
    <xdr:sp macro="" textlink="">
      <xdr:nvSpPr>
        <xdr:cNvPr id="105" name="Text Box 5"/>
        <xdr:cNvSpPr txBox="1">
          <a:spLocks noChangeArrowheads="1"/>
        </xdr:cNvSpPr>
      </xdr:nvSpPr>
      <xdr:spPr bwMode="auto">
        <a:xfrm>
          <a:off x="3381375" y="26174700"/>
          <a:ext cx="180022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4</xdr:col>
      <xdr:colOff>3867150</xdr:colOff>
      <xdr:row>210</xdr:row>
      <xdr:rowOff>0</xdr:rowOff>
    </xdr:from>
    <xdr:to>
      <xdr:col>7</xdr:col>
      <xdr:colOff>0</xdr:colOff>
      <xdr:row>210</xdr:row>
      <xdr:rowOff>0</xdr:rowOff>
    </xdr:to>
    <xdr:sp macro="" textlink="">
      <xdr:nvSpPr>
        <xdr:cNvPr id="106" name="Text Box 6"/>
        <xdr:cNvSpPr txBox="1">
          <a:spLocks noChangeArrowheads="1"/>
        </xdr:cNvSpPr>
      </xdr:nvSpPr>
      <xdr:spPr bwMode="auto">
        <a:xfrm>
          <a:off x="5581650" y="26174700"/>
          <a:ext cx="24574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1</xdr:col>
      <xdr:colOff>1238250</xdr:colOff>
      <xdr:row>69</xdr:row>
      <xdr:rowOff>196664</xdr:rowOff>
    </xdr:from>
    <xdr:to>
      <xdr:col>2</xdr:col>
      <xdr:colOff>603997</xdr:colOff>
      <xdr:row>69</xdr:row>
      <xdr:rowOff>196664</xdr:rowOff>
    </xdr:to>
    <xdr:sp macro="" textlink="">
      <xdr:nvSpPr>
        <xdr:cNvPr id="107" name="Text Box 6"/>
        <xdr:cNvSpPr txBox="1">
          <a:spLocks noChangeArrowheads="1"/>
        </xdr:cNvSpPr>
      </xdr:nvSpPr>
      <xdr:spPr bwMode="auto">
        <a:xfrm>
          <a:off x="1866900" y="7521389"/>
          <a:ext cx="603997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1</xdr:col>
      <xdr:colOff>1238250</xdr:colOff>
      <xdr:row>90</xdr:row>
      <xdr:rowOff>0</xdr:rowOff>
    </xdr:from>
    <xdr:to>
      <xdr:col>2</xdr:col>
      <xdr:colOff>603997</xdr:colOff>
      <xdr:row>90</xdr:row>
      <xdr:rowOff>0</xdr:rowOff>
    </xdr:to>
    <xdr:sp macro="" textlink="">
      <xdr:nvSpPr>
        <xdr:cNvPr id="108" name="Text Box 11"/>
        <xdr:cNvSpPr txBox="1">
          <a:spLocks noChangeArrowheads="1"/>
        </xdr:cNvSpPr>
      </xdr:nvSpPr>
      <xdr:spPr bwMode="auto">
        <a:xfrm>
          <a:off x="1866900" y="11715750"/>
          <a:ext cx="603997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1</xdr:col>
      <xdr:colOff>1238250</xdr:colOff>
      <xdr:row>86</xdr:row>
      <xdr:rowOff>200025</xdr:rowOff>
    </xdr:from>
    <xdr:to>
      <xdr:col>2</xdr:col>
      <xdr:colOff>603997</xdr:colOff>
      <xdr:row>86</xdr:row>
      <xdr:rowOff>200025</xdr:rowOff>
    </xdr:to>
    <xdr:sp macro="" textlink="">
      <xdr:nvSpPr>
        <xdr:cNvPr id="109" name="Text Box 13"/>
        <xdr:cNvSpPr txBox="1">
          <a:spLocks noChangeArrowheads="1"/>
        </xdr:cNvSpPr>
      </xdr:nvSpPr>
      <xdr:spPr bwMode="auto">
        <a:xfrm>
          <a:off x="1866900" y="11001375"/>
          <a:ext cx="603997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603997</xdr:colOff>
      <xdr:row>69</xdr:row>
      <xdr:rowOff>196664</xdr:rowOff>
    </xdr:from>
    <xdr:to>
      <xdr:col>3</xdr:col>
      <xdr:colOff>903754</xdr:colOff>
      <xdr:row>69</xdr:row>
      <xdr:rowOff>196664</xdr:rowOff>
    </xdr:to>
    <xdr:sp macro="" textlink="">
      <xdr:nvSpPr>
        <xdr:cNvPr id="110" name="Text Box 6"/>
        <xdr:cNvSpPr txBox="1">
          <a:spLocks noChangeArrowheads="1"/>
        </xdr:cNvSpPr>
      </xdr:nvSpPr>
      <xdr:spPr bwMode="auto">
        <a:xfrm>
          <a:off x="2470897" y="7521389"/>
          <a:ext cx="909357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603997</xdr:colOff>
      <xdr:row>90</xdr:row>
      <xdr:rowOff>0</xdr:rowOff>
    </xdr:from>
    <xdr:to>
      <xdr:col>3</xdr:col>
      <xdr:colOff>903754</xdr:colOff>
      <xdr:row>90</xdr:row>
      <xdr:rowOff>0</xdr:rowOff>
    </xdr:to>
    <xdr:sp macro="" textlink="">
      <xdr:nvSpPr>
        <xdr:cNvPr id="111" name="Text Box 11"/>
        <xdr:cNvSpPr txBox="1">
          <a:spLocks noChangeArrowheads="1"/>
        </xdr:cNvSpPr>
      </xdr:nvSpPr>
      <xdr:spPr bwMode="auto">
        <a:xfrm>
          <a:off x="2470897" y="11715750"/>
          <a:ext cx="909357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603997</xdr:colOff>
      <xdr:row>86</xdr:row>
      <xdr:rowOff>200025</xdr:rowOff>
    </xdr:from>
    <xdr:to>
      <xdr:col>3</xdr:col>
      <xdr:colOff>903754</xdr:colOff>
      <xdr:row>86</xdr:row>
      <xdr:rowOff>200025</xdr:rowOff>
    </xdr:to>
    <xdr:sp macro="" textlink="">
      <xdr:nvSpPr>
        <xdr:cNvPr id="112" name="Text Box 13"/>
        <xdr:cNvSpPr txBox="1">
          <a:spLocks noChangeArrowheads="1"/>
        </xdr:cNvSpPr>
      </xdr:nvSpPr>
      <xdr:spPr bwMode="auto">
        <a:xfrm>
          <a:off x="2470897" y="11001375"/>
          <a:ext cx="909357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903754</xdr:colOff>
      <xdr:row>69</xdr:row>
      <xdr:rowOff>196664</xdr:rowOff>
    </xdr:from>
    <xdr:to>
      <xdr:col>4</xdr:col>
      <xdr:colOff>1796303</xdr:colOff>
      <xdr:row>69</xdr:row>
      <xdr:rowOff>196664</xdr:rowOff>
    </xdr:to>
    <xdr:sp macro="" textlink="">
      <xdr:nvSpPr>
        <xdr:cNvPr id="113" name="Text Box 6"/>
        <xdr:cNvSpPr txBox="1">
          <a:spLocks noChangeArrowheads="1"/>
        </xdr:cNvSpPr>
      </xdr:nvSpPr>
      <xdr:spPr bwMode="auto">
        <a:xfrm>
          <a:off x="3380254" y="7521389"/>
          <a:ext cx="1797424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903754</xdr:colOff>
      <xdr:row>90</xdr:row>
      <xdr:rowOff>0</xdr:rowOff>
    </xdr:from>
    <xdr:to>
      <xdr:col>4</xdr:col>
      <xdr:colOff>1796303</xdr:colOff>
      <xdr:row>90</xdr:row>
      <xdr:rowOff>0</xdr:rowOff>
    </xdr:to>
    <xdr:sp macro="" textlink="">
      <xdr:nvSpPr>
        <xdr:cNvPr id="114" name="Text Box 11"/>
        <xdr:cNvSpPr txBox="1">
          <a:spLocks noChangeArrowheads="1"/>
        </xdr:cNvSpPr>
      </xdr:nvSpPr>
      <xdr:spPr bwMode="auto">
        <a:xfrm>
          <a:off x="3380254" y="11715750"/>
          <a:ext cx="1797424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903754</xdr:colOff>
      <xdr:row>86</xdr:row>
      <xdr:rowOff>200025</xdr:rowOff>
    </xdr:from>
    <xdr:to>
      <xdr:col>4</xdr:col>
      <xdr:colOff>1796303</xdr:colOff>
      <xdr:row>86</xdr:row>
      <xdr:rowOff>200025</xdr:rowOff>
    </xdr:to>
    <xdr:sp macro="" textlink="">
      <xdr:nvSpPr>
        <xdr:cNvPr id="115" name="Text Box 13"/>
        <xdr:cNvSpPr txBox="1">
          <a:spLocks noChangeArrowheads="1"/>
        </xdr:cNvSpPr>
      </xdr:nvSpPr>
      <xdr:spPr bwMode="auto">
        <a:xfrm>
          <a:off x="3380254" y="11001375"/>
          <a:ext cx="1797424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5</xdr:col>
      <xdr:colOff>3867150</xdr:colOff>
      <xdr:row>137</xdr:row>
      <xdr:rowOff>0</xdr:rowOff>
    </xdr:from>
    <xdr:to>
      <xdr:col>7</xdr:col>
      <xdr:colOff>0</xdr:colOff>
      <xdr:row>137</xdr:row>
      <xdr:rowOff>0</xdr:rowOff>
    </xdr:to>
    <xdr:sp macro="" textlink="">
      <xdr:nvSpPr>
        <xdr:cNvPr id="116" name="Text Box 25"/>
        <xdr:cNvSpPr txBox="1">
          <a:spLocks noChangeArrowheads="1"/>
        </xdr:cNvSpPr>
      </xdr:nvSpPr>
      <xdr:spPr bwMode="auto">
        <a:xfrm>
          <a:off x="6962775" y="21583650"/>
          <a:ext cx="107632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2</xdr:col>
      <xdr:colOff>0</xdr:colOff>
      <xdr:row>137</xdr:row>
      <xdr:rowOff>0</xdr:rowOff>
    </xdr:from>
    <xdr:to>
      <xdr:col>2</xdr:col>
      <xdr:colOff>609600</xdr:colOff>
      <xdr:row>137</xdr:row>
      <xdr:rowOff>0</xdr:rowOff>
    </xdr:to>
    <xdr:sp macro="" textlink="">
      <xdr:nvSpPr>
        <xdr:cNvPr id="117" name="Text Box 26"/>
        <xdr:cNvSpPr txBox="1">
          <a:spLocks noChangeArrowheads="1"/>
        </xdr:cNvSpPr>
      </xdr:nvSpPr>
      <xdr:spPr bwMode="auto">
        <a:xfrm>
          <a:off x="1866900" y="21583650"/>
          <a:ext cx="6096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3867150</xdr:colOff>
      <xdr:row>137</xdr:row>
      <xdr:rowOff>0</xdr:rowOff>
    </xdr:from>
    <xdr:to>
      <xdr:col>4</xdr:col>
      <xdr:colOff>0</xdr:colOff>
      <xdr:row>137</xdr:row>
      <xdr:rowOff>0</xdr:rowOff>
    </xdr:to>
    <xdr:sp macro="" textlink="">
      <xdr:nvSpPr>
        <xdr:cNvPr id="118" name="Text Box 27"/>
        <xdr:cNvSpPr txBox="1">
          <a:spLocks noChangeArrowheads="1"/>
        </xdr:cNvSpPr>
      </xdr:nvSpPr>
      <xdr:spPr bwMode="auto">
        <a:xfrm>
          <a:off x="2476500" y="21583650"/>
          <a:ext cx="9048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3</xdr:col>
      <xdr:colOff>0</xdr:colOff>
      <xdr:row>137</xdr:row>
      <xdr:rowOff>0</xdr:rowOff>
    </xdr:from>
    <xdr:to>
      <xdr:col>3</xdr:col>
      <xdr:colOff>904875</xdr:colOff>
      <xdr:row>137</xdr:row>
      <xdr:rowOff>0</xdr:rowOff>
    </xdr:to>
    <xdr:sp macro="" textlink="">
      <xdr:nvSpPr>
        <xdr:cNvPr id="119" name="Text Box 28"/>
        <xdr:cNvSpPr txBox="1">
          <a:spLocks noChangeArrowheads="1"/>
        </xdr:cNvSpPr>
      </xdr:nvSpPr>
      <xdr:spPr bwMode="auto">
        <a:xfrm>
          <a:off x="2476500" y="21583650"/>
          <a:ext cx="9048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3867150</xdr:colOff>
      <xdr:row>137</xdr:row>
      <xdr:rowOff>0</xdr:rowOff>
    </xdr:from>
    <xdr:to>
      <xdr:col>5</xdr:col>
      <xdr:colOff>0</xdr:colOff>
      <xdr:row>137</xdr:row>
      <xdr:rowOff>0</xdr:rowOff>
    </xdr:to>
    <xdr:sp macro="" textlink="">
      <xdr:nvSpPr>
        <xdr:cNvPr id="120" name="Text Box 29"/>
        <xdr:cNvSpPr txBox="1">
          <a:spLocks noChangeArrowheads="1"/>
        </xdr:cNvSpPr>
      </xdr:nvSpPr>
      <xdr:spPr bwMode="auto">
        <a:xfrm>
          <a:off x="3381375" y="21583650"/>
          <a:ext cx="22002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4</xdr:col>
      <xdr:colOff>0</xdr:colOff>
      <xdr:row>137</xdr:row>
      <xdr:rowOff>0</xdr:rowOff>
    </xdr:from>
    <xdr:to>
      <xdr:col>4</xdr:col>
      <xdr:colOff>1800225</xdr:colOff>
      <xdr:row>137</xdr:row>
      <xdr:rowOff>0</xdr:rowOff>
    </xdr:to>
    <xdr:sp macro="" textlink="">
      <xdr:nvSpPr>
        <xdr:cNvPr id="121" name="Text Box 30"/>
        <xdr:cNvSpPr txBox="1">
          <a:spLocks noChangeArrowheads="1"/>
        </xdr:cNvSpPr>
      </xdr:nvSpPr>
      <xdr:spPr bwMode="auto">
        <a:xfrm>
          <a:off x="3381375" y="21583650"/>
          <a:ext cx="180022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4</xdr:col>
      <xdr:colOff>3867150</xdr:colOff>
      <xdr:row>137</xdr:row>
      <xdr:rowOff>0</xdr:rowOff>
    </xdr:from>
    <xdr:to>
      <xdr:col>6</xdr:col>
      <xdr:colOff>0</xdr:colOff>
      <xdr:row>137</xdr:row>
      <xdr:rowOff>0</xdr:rowOff>
    </xdr:to>
    <xdr:sp macro="" textlink="">
      <xdr:nvSpPr>
        <xdr:cNvPr id="122" name="Text Box 31"/>
        <xdr:cNvSpPr txBox="1">
          <a:spLocks noChangeArrowheads="1"/>
        </xdr:cNvSpPr>
      </xdr:nvSpPr>
      <xdr:spPr bwMode="auto">
        <a:xfrm>
          <a:off x="5581650" y="21583650"/>
          <a:ext cx="138112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5</xdr:col>
      <xdr:colOff>3867150</xdr:colOff>
      <xdr:row>243</xdr:row>
      <xdr:rowOff>0</xdr:rowOff>
    </xdr:from>
    <xdr:to>
      <xdr:col>7</xdr:col>
      <xdr:colOff>0</xdr:colOff>
      <xdr:row>243</xdr:row>
      <xdr:rowOff>0</xdr:rowOff>
    </xdr:to>
    <xdr:sp macro="" textlink="">
      <xdr:nvSpPr>
        <xdr:cNvPr id="123" name="Text Box 32"/>
        <xdr:cNvSpPr txBox="1">
          <a:spLocks noChangeArrowheads="1"/>
        </xdr:cNvSpPr>
      </xdr:nvSpPr>
      <xdr:spPr bwMode="auto">
        <a:xfrm>
          <a:off x="6962775" y="33385125"/>
          <a:ext cx="107632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5</xdr:col>
      <xdr:colOff>3867150</xdr:colOff>
      <xdr:row>243</xdr:row>
      <xdr:rowOff>0</xdr:rowOff>
    </xdr:from>
    <xdr:to>
      <xdr:col>7</xdr:col>
      <xdr:colOff>0</xdr:colOff>
      <xdr:row>243</xdr:row>
      <xdr:rowOff>0</xdr:rowOff>
    </xdr:to>
    <xdr:sp macro="" textlink="">
      <xdr:nvSpPr>
        <xdr:cNvPr id="124" name="Text Box 33"/>
        <xdr:cNvSpPr txBox="1">
          <a:spLocks noChangeArrowheads="1"/>
        </xdr:cNvSpPr>
      </xdr:nvSpPr>
      <xdr:spPr bwMode="auto">
        <a:xfrm>
          <a:off x="6962775" y="33385125"/>
          <a:ext cx="107632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5</xdr:col>
      <xdr:colOff>3867150</xdr:colOff>
      <xdr:row>243</xdr:row>
      <xdr:rowOff>0</xdr:rowOff>
    </xdr:from>
    <xdr:to>
      <xdr:col>7</xdr:col>
      <xdr:colOff>0</xdr:colOff>
      <xdr:row>243</xdr:row>
      <xdr:rowOff>0</xdr:rowOff>
    </xdr:to>
    <xdr:sp macro="" textlink="">
      <xdr:nvSpPr>
        <xdr:cNvPr id="125" name="Text Box 34"/>
        <xdr:cNvSpPr txBox="1">
          <a:spLocks noChangeArrowheads="1"/>
        </xdr:cNvSpPr>
      </xdr:nvSpPr>
      <xdr:spPr bwMode="auto">
        <a:xfrm>
          <a:off x="6962775" y="33385125"/>
          <a:ext cx="107632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5</xdr:col>
      <xdr:colOff>3867150</xdr:colOff>
      <xdr:row>243</xdr:row>
      <xdr:rowOff>0</xdr:rowOff>
    </xdr:from>
    <xdr:to>
      <xdr:col>7</xdr:col>
      <xdr:colOff>0</xdr:colOff>
      <xdr:row>243</xdr:row>
      <xdr:rowOff>0</xdr:rowOff>
    </xdr:to>
    <xdr:sp macro="" textlink="">
      <xdr:nvSpPr>
        <xdr:cNvPr id="126" name="Text Box 35"/>
        <xdr:cNvSpPr txBox="1">
          <a:spLocks noChangeArrowheads="1"/>
        </xdr:cNvSpPr>
      </xdr:nvSpPr>
      <xdr:spPr bwMode="auto">
        <a:xfrm>
          <a:off x="6962775" y="33385125"/>
          <a:ext cx="107632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5</xdr:col>
      <xdr:colOff>3867150</xdr:colOff>
      <xdr:row>243</xdr:row>
      <xdr:rowOff>0</xdr:rowOff>
    </xdr:from>
    <xdr:to>
      <xdr:col>7</xdr:col>
      <xdr:colOff>0</xdr:colOff>
      <xdr:row>243</xdr:row>
      <xdr:rowOff>0</xdr:rowOff>
    </xdr:to>
    <xdr:sp macro="" textlink="">
      <xdr:nvSpPr>
        <xdr:cNvPr id="127" name="Text Box 36"/>
        <xdr:cNvSpPr txBox="1">
          <a:spLocks noChangeArrowheads="1"/>
        </xdr:cNvSpPr>
      </xdr:nvSpPr>
      <xdr:spPr bwMode="auto">
        <a:xfrm>
          <a:off x="6962775" y="33385125"/>
          <a:ext cx="107632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5</xdr:col>
      <xdr:colOff>3867150</xdr:colOff>
      <xdr:row>243</xdr:row>
      <xdr:rowOff>0</xdr:rowOff>
    </xdr:from>
    <xdr:to>
      <xdr:col>7</xdr:col>
      <xdr:colOff>0</xdr:colOff>
      <xdr:row>243</xdr:row>
      <xdr:rowOff>0</xdr:rowOff>
    </xdr:to>
    <xdr:sp macro="" textlink="">
      <xdr:nvSpPr>
        <xdr:cNvPr id="128" name="Text Box 37"/>
        <xdr:cNvSpPr txBox="1">
          <a:spLocks noChangeArrowheads="1"/>
        </xdr:cNvSpPr>
      </xdr:nvSpPr>
      <xdr:spPr bwMode="auto">
        <a:xfrm>
          <a:off x="6962775" y="33385125"/>
          <a:ext cx="107632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2</xdr:col>
      <xdr:colOff>0</xdr:colOff>
      <xdr:row>260</xdr:row>
      <xdr:rowOff>0</xdr:rowOff>
    </xdr:from>
    <xdr:to>
      <xdr:col>2</xdr:col>
      <xdr:colOff>609600</xdr:colOff>
      <xdr:row>260</xdr:row>
      <xdr:rowOff>0</xdr:rowOff>
    </xdr:to>
    <xdr:sp macro="" textlink="">
      <xdr:nvSpPr>
        <xdr:cNvPr id="129" name="Text Box 38"/>
        <xdr:cNvSpPr txBox="1">
          <a:spLocks noChangeArrowheads="1"/>
        </xdr:cNvSpPr>
      </xdr:nvSpPr>
      <xdr:spPr bwMode="auto">
        <a:xfrm>
          <a:off x="1866900" y="35185350"/>
          <a:ext cx="6096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3867150</xdr:colOff>
      <xdr:row>260</xdr:row>
      <xdr:rowOff>0</xdr:rowOff>
    </xdr:from>
    <xdr:to>
      <xdr:col>4</xdr:col>
      <xdr:colOff>0</xdr:colOff>
      <xdr:row>260</xdr:row>
      <xdr:rowOff>0</xdr:rowOff>
    </xdr:to>
    <xdr:sp macro="" textlink="">
      <xdr:nvSpPr>
        <xdr:cNvPr id="130" name="Text Box 39"/>
        <xdr:cNvSpPr txBox="1">
          <a:spLocks noChangeArrowheads="1"/>
        </xdr:cNvSpPr>
      </xdr:nvSpPr>
      <xdr:spPr bwMode="auto">
        <a:xfrm>
          <a:off x="2476500" y="35185350"/>
          <a:ext cx="9048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2</xdr:col>
      <xdr:colOff>0</xdr:colOff>
      <xdr:row>260</xdr:row>
      <xdr:rowOff>0</xdr:rowOff>
    </xdr:from>
    <xdr:to>
      <xdr:col>2</xdr:col>
      <xdr:colOff>609600</xdr:colOff>
      <xdr:row>260</xdr:row>
      <xdr:rowOff>0</xdr:rowOff>
    </xdr:to>
    <xdr:sp macro="" textlink="">
      <xdr:nvSpPr>
        <xdr:cNvPr id="131" name="Text Box 40"/>
        <xdr:cNvSpPr txBox="1">
          <a:spLocks noChangeArrowheads="1"/>
        </xdr:cNvSpPr>
      </xdr:nvSpPr>
      <xdr:spPr bwMode="auto">
        <a:xfrm>
          <a:off x="1866900" y="35185350"/>
          <a:ext cx="6096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3867150</xdr:colOff>
      <xdr:row>260</xdr:row>
      <xdr:rowOff>0</xdr:rowOff>
    </xdr:from>
    <xdr:to>
      <xdr:col>4</xdr:col>
      <xdr:colOff>0</xdr:colOff>
      <xdr:row>260</xdr:row>
      <xdr:rowOff>0</xdr:rowOff>
    </xdr:to>
    <xdr:sp macro="" textlink="">
      <xdr:nvSpPr>
        <xdr:cNvPr id="132" name="Text Box 41"/>
        <xdr:cNvSpPr txBox="1">
          <a:spLocks noChangeArrowheads="1"/>
        </xdr:cNvSpPr>
      </xdr:nvSpPr>
      <xdr:spPr bwMode="auto">
        <a:xfrm>
          <a:off x="2476500" y="35185350"/>
          <a:ext cx="9048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2</xdr:col>
      <xdr:colOff>0</xdr:colOff>
      <xdr:row>260</xdr:row>
      <xdr:rowOff>0</xdr:rowOff>
    </xdr:from>
    <xdr:to>
      <xdr:col>2</xdr:col>
      <xdr:colOff>609600</xdr:colOff>
      <xdr:row>260</xdr:row>
      <xdr:rowOff>0</xdr:rowOff>
    </xdr:to>
    <xdr:sp macro="" textlink="">
      <xdr:nvSpPr>
        <xdr:cNvPr id="133" name="Text Box 42"/>
        <xdr:cNvSpPr txBox="1">
          <a:spLocks noChangeArrowheads="1"/>
        </xdr:cNvSpPr>
      </xdr:nvSpPr>
      <xdr:spPr bwMode="auto">
        <a:xfrm>
          <a:off x="1866900" y="35185350"/>
          <a:ext cx="6096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3867150</xdr:colOff>
      <xdr:row>260</xdr:row>
      <xdr:rowOff>0</xdr:rowOff>
    </xdr:from>
    <xdr:to>
      <xdr:col>4</xdr:col>
      <xdr:colOff>0</xdr:colOff>
      <xdr:row>260</xdr:row>
      <xdr:rowOff>0</xdr:rowOff>
    </xdr:to>
    <xdr:sp macro="" textlink="">
      <xdr:nvSpPr>
        <xdr:cNvPr id="134" name="Text Box 43"/>
        <xdr:cNvSpPr txBox="1">
          <a:spLocks noChangeArrowheads="1"/>
        </xdr:cNvSpPr>
      </xdr:nvSpPr>
      <xdr:spPr bwMode="auto">
        <a:xfrm>
          <a:off x="2476500" y="35185350"/>
          <a:ext cx="9048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2</xdr:col>
      <xdr:colOff>0</xdr:colOff>
      <xdr:row>260</xdr:row>
      <xdr:rowOff>0</xdr:rowOff>
    </xdr:from>
    <xdr:to>
      <xdr:col>2</xdr:col>
      <xdr:colOff>609600</xdr:colOff>
      <xdr:row>260</xdr:row>
      <xdr:rowOff>0</xdr:rowOff>
    </xdr:to>
    <xdr:sp macro="" textlink="">
      <xdr:nvSpPr>
        <xdr:cNvPr id="135" name="Text Box 44"/>
        <xdr:cNvSpPr txBox="1">
          <a:spLocks noChangeArrowheads="1"/>
        </xdr:cNvSpPr>
      </xdr:nvSpPr>
      <xdr:spPr bwMode="auto">
        <a:xfrm>
          <a:off x="1866900" y="35185350"/>
          <a:ext cx="6096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3867150</xdr:colOff>
      <xdr:row>260</xdr:row>
      <xdr:rowOff>0</xdr:rowOff>
    </xdr:from>
    <xdr:to>
      <xdr:col>4</xdr:col>
      <xdr:colOff>0</xdr:colOff>
      <xdr:row>260</xdr:row>
      <xdr:rowOff>0</xdr:rowOff>
    </xdr:to>
    <xdr:sp macro="" textlink="">
      <xdr:nvSpPr>
        <xdr:cNvPr id="136" name="Text Box 45"/>
        <xdr:cNvSpPr txBox="1">
          <a:spLocks noChangeArrowheads="1"/>
        </xdr:cNvSpPr>
      </xdr:nvSpPr>
      <xdr:spPr bwMode="auto">
        <a:xfrm>
          <a:off x="2476500" y="35185350"/>
          <a:ext cx="9048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2</xdr:col>
      <xdr:colOff>0</xdr:colOff>
      <xdr:row>260</xdr:row>
      <xdr:rowOff>0</xdr:rowOff>
    </xdr:from>
    <xdr:to>
      <xdr:col>2</xdr:col>
      <xdr:colOff>609600</xdr:colOff>
      <xdr:row>260</xdr:row>
      <xdr:rowOff>0</xdr:rowOff>
    </xdr:to>
    <xdr:sp macro="" textlink="">
      <xdr:nvSpPr>
        <xdr:cNvPr id="137" name="Text Box 46"/>
        <xdr:cNvSpPr txBox="1">
          <a:spLocks noChangeArrowheads="1"/>
        </xdr:cNvSpPr>
      </xdr:nvSpPr>
      <xdr:spPr bwMode="auto">
        <a:xfrm>
          <a:off x="1866900" y="35185350"/>
          <a:ext cx="6096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3867150</xdr:colOff>
      <xdr:row>260</xdr:row>
      <xdr:rowOff>0</xdr:rowOff>
    </xdr:from>
    <xdr:to>
      <xdr:col>4</xdr:col>
      <xdr:colOff>0</xdr:colOff>
      <xdr:row>260</xdr:row>
      <xdr:rowOff>0</xdr:rowOff>
    </xdr:to>
    <xdr:sp macro="" textlink="">
      <xdr:nvSpPr>
        <xdr:cNvPr id="138" name="Text Box 47"/>
        <xdr:cNvSpPr txBox="1">
          <a:spLocks noChangeArrowheads="1"/>
        </xdr:cNvSpPr>
      </xdr:nvSpPr>
      <xdr:spPr bwMode="auto">
        <a:xfrm>
          <a:off x="2476500" y="35185350"/>
          <a:ext cx="9048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2</xdr:col>
      <xdr:colOff>0</xdr:colOff>
      <xdr:row>260</xdr:row>
      <xdr:rowOff>0</xdr:rowOff>
    </xdr:from>
    <xdr:to>
      <xdr:col>2</xdr:col>
      <xdr:colOff>609600</xdr:colOff>
      <xdr:row>260</xdr:row>
      <xdr:rowOff>0</xdr:rowOff>
    </xdr:to>
    <xdr:sp macro="" textlink="">
      <xdr:nvSpPr>
        <xdr:cNvPr id="139" name="Text Box 48"/>
        <xdr:cNvSpPr txBox="1">
          <a:spLocks noChangeArrowheads="1"/>
        </xdr:cNvSpPr>
      </xdr:nvSpPr>
      <xdr:spPr bwMode="auto">
        <a:xfrm>
          <a:off x="1866900" y="35185350"/>
          <a:ext cx="6096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3867150</xdr:colOff>
      <xdr:row>260</xdr:row>
      <xdr:rowOff>0</xdr:rowOff>
    </xdr:from>
    <xdr:to>
      <xdr:col>4</xdr:col>
      <xdr:colOff>0</xdr:colOff>
      <xdr:row>260</xdr:row>
      <xdr:rowOff>0</xdr:rowOff>
    </xdr:to>
    <xdr:sp macro="" textlink="">
      <xdr:nvSpPr>
        <xdr:cNvPr id="140" name="Text Box 49"/>
        <xdr:cNvSpPr txBox="1">
          <a:spLocks noChangeArrowheads="1"/>
        </xdr:cNvSpPr>
      </xdr:nvSpPr>
      <xdr:spPr bwMode="auto">
        <a:xfrm>
          <a:off x="2476500" y="35185350"/>
          <a:ext cx="9048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2</xdr:col>
      <xdr:colOff>0</xdr:colOff>
      <xdr:row>260</xdr:row>
      <xdr:rowOff>0</xdr:rowOff>
    </xdr:from>
    <xdr:to>
      <xdr:col>2</xdr:col>
      <xdr:colOff>609600</xdr:colOff>
      <xdr:row>260</xdr:row>
      <xdr:rowOff>0</xdr:rowOff>
    </xdr:to>
    <xdr:sp macro="" textlink="">
      <xdr:nvSpPr>
        <xdr:cNvPr id="141" name="Text Box 25"/>
        <xdr:cNvSpPr txBox="1">
          <a:spLocks noChangeArrowheads="1"/>
        </xdr:cNvSpPr>
      </xdr:nvSpPr>
      <xdr:spPr bwMode="auto">
        <a:xfrm>
          <a:off x="1866900" y="35185350"/>
          <a:ext cx="6096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609600</xdr:colOff>
      <xdr:row>260</xdr:row>
      <xdr:rowOff>0</xdr:rowOff>
    </xdr:from>
    <xdr:to>
      <xdr:col>2</xdr:col>
      <xdr:colOff>609600</xdr:colOff>
      <xdr:row>260</xdr:row>
      <xdr:rowOff>0</xdr:rowOff>
    </xdr:to>
    <xdr:sp macro="" textlink="">
      <xdr:nvSpPr>
        <xdr:cNvPr id="142" name="Text Box 26"/>
        <xdr:cNvSpPr txBox="1">
          <a:spLocks noChangeArrowheads="1"/>
        </xdr:cNvSpPr>
      </xdr:nvSpPr>
      <xdr:spPr bwMode="auto">
        <a:xfrm>
          <a:off x="2476500" y="3518535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1</xdr:col>
      <xdr:colOff>0</xdr:colOff>
      <xdr:row>260</xdr:row>
      <xdr:rowOff>0</xdr:rowOff>
    </xdr:from>
    <xdr:to>
      <xdr:col>2</xdr:col>
      <xdr:colOff>542925</xdr:colOff>
      <xdr:row>260</xdr:row>
      <xdr:rowOff>0</xdr:rowOff>
    </xdr:to>
    <xdr:sp macro="" textlink="">
      <xdr:nvSpPr>
        <xdr:cNvPr id="143" name="Text Box 31"/>
        <xdr:cNvSpPr txBox="1">
          <a:spLocks noChangeArrowheads="1"/>
        </xdr:cNvSpPr>
      </xdr:nvSpPr>
      <xdr:spPr bwMode="auto">
        <a:xfrm>
          <a:off x="628650" y="35185350"/>
          <a:ext cx="17811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1</xdr:col>
      <xdr:colOff>0</xdr:colOff>
      <xdr:row>260</xdr:row>
      <xdr:rowOff>0</xdr:rowOff>
    </xdr:from>
    <xdr:to>
      <xdr:col>2</xdr:col>
      <xdr:colOff>542925</xdr:colOff>
      <xdr:row>260</xdr:row>
      <xdr:rowOff>0</xdr:rowOff>
    </xdr:to>
    <xdr:sp macro="" textlink="">
      <xdr:nvSpPr>
        <xdr:cNvPr id="144" name="Text Box 33"/>
        <xdr:cNvSpPr txBox="1">
          <a:spLocks noChangeArrowheads="1"/>
        </xdr:cNvSpPr>
      </xdr:nvSpPr>
      <xdr:spPr bwMode="auto">
        <a:xfrm>
          <a:off x="628650" y="35185350"/>
          <a:ext cx="17811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1</xdr:col>
      <xdr:colOff>0</xdr:colOff>
      <xdr:row>260</xdr:row>
      <xdr:rowOff>0</xdr:rowOff>
    </xdr:from>
    <xdr:to>
      <xdr:col>2</xdr:col>
      <xdr:colOff>542925</xdr:colOff>
      <xdr:row>260</xdr:row>
      <xdr:rowOff>0</xdr:rowOff>
    </xdr:to>
    <xdr:sp macro="" textlink="">
      <xdr:nvSpPr>
        <xdr:cNvPr id="145" name="Text Box 32"/>
        <xdr:cNvSpPr txBox="1">
          <a:spLocks noChangeArrowheads="1"/>
        </xdr:cNvSpPr>
      </xdr:nvSpPr>
      <xdr:spPr bwMode="auto">
        <a:xfrm>
          <a:off x="628650" y="35185350"/>
          <a:ext cx="17811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3</xdr:col>
      <xdr:colOff>0</xdr:colOff>
      <xdr:row>260</xdr:row>
      <xdr:rowOff>0</xdr:rowOff>
    </xdr:from>
    <xdr:to>
      <xdr:col>3</xdr:col>
      <xdr:colOff>904875</xdr:colOff>
      <xdr:row>260</xdr:row>
      <xdr:rowOff>0</xdr:rowOff>
    </xdr:to>
    <xdr:sp macro="" textlink="">
      <xdr:nvSpPr>
        <xdr:cNvPr id="146" name="Text Box 55"/>
        <xdr:cNvSpPr txBox="1">
          <a:spLocks noChangeArrowheads="1"/>
        </xdr:cNvSpPr>
      </xdr:nvSpPr>
      <xdr:spPr bwMode="auto">
        <a:xfrm>
          <a:off x="2476500" y="35185350"/>
          <a:ext cx="9048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3867150</xdr:colOff>
      <xdr:row>260</xdr:row>
      <xdr:rowOff>0</xdr:rowOff>
    </xdr:from>
    <xdr:to>
      <xdr:col>5</xdr:col>
      <xdr:colOff>0</xdr:colOff>
      <xdr:row>260</xdr:row>
      <xdr:rowOff>0</xdr:rowOff>
    </xdr:to>
    <xdr:sp macro="" textlink="">
      <xdr:nvSpPr>
        <xdr:cNvPr id="147" name="Text Box 56"/>
        <xdr:cNvSpPr txBox="1">
          <a:spLocks noChangeArrowheads="1"/>
        </xdr:cNvSpPr>
      </xdr:nvSpPr>
      <xdr:spPr bwMode="auto">
        <a:xfrm>
          <a:off x="3381375" y="35185350"/>
          <a:ext cx="22002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3</xdr:col>
      <xdr:colOff>0</xdr:colOff>
      <xdr:row>260</xdr:row>
      <xdr:rowOff>0</xdr:rowOff>
    </xdr:from>
    <xdr:to>
      <xdr:col>3</xdr:col>
      <xdr:colOff>904875</xdr:colOff>
      <xdr:row>260</xdr:row>
      <xdr:rowOff>0</xdr:rowOff>
    </xdr:to>
    <xdr:sp macro="" textlink="">
      <xdr:nvSpPr>
        <xdr:cNvPr id="148" name="Text Box 57"/>
        <xdr:cNvSpPr txBox="1">
          <a:spLocks noChangeArrowheads="1"/>
        </xdr:cNvSpPr>
      </xdr:nvSpPr>
      <xdr:spPr bwMode="auto">
        <a:xfrm>
          <a:off x="2476500" y="35185350"/>
          <a:ext cx="9048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3867150</xdr:colOff>
      <xdr:row>260</xdr:row>
      <xdr:rowOff>0</xdr:rowOff>
    </xdr:from>
    <xdr:to>
      <xdr:col>5</xdr:col>
      <xdr:colOff>0</xdr:colOff>
      <xdr:row>260</xdr:row>
      <xdr:rowOff>0</xdr:rowOff>
    </xdr:to>
    <xdr:sp macro="" textlink="">
      <xdr:nvSpPr>
        <xdr:cNvPr id="149" name="Text Box 58"/>
        <xdr:cNvSpPr txBox="1">
          <a:spLocks noChangeArrowheads="1"/>
        </xdr:cNvSpPr>
      </xdr:nvSpPr>
      <xdr:spPr bwMode="auto">
        <a:xfrm>
          <a:off x="3381375" y="35185350"/>
          <a:ext cx="22002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3</xdr:col>
      <xdr:colOff>0</xdr:colOff>
      <xdr:row>260</xdr:row>
      <xdr:rowOff>0</xdr:rowOff>
    </xdr:from>
    <xdr:to>
      <xdr:col>3</xdr:col>
      <xdr:colOff>904875</xdr:colOff>
      <xdr:row>260</xdr:row>
      <xdr:rowOff>0</xdr:rowOff>
    </xdr:to>
    <xdr:sp macro="" textlink="">
      <xdr:nvSpPr>
        <xdr:cNvPr id="150" name="Text Box 59"/>
        <xdr:cNvSpPr txBox="1">
          <a:spLocks noChangeArrowheads="1"/>
        </xdr:cNvSpPr>
      </xdr:nvSpPr>
      <xdr:spPr bwMode="auto">
        <a:xfrm>
          <a:off x="2476500" y="35185350"/>
          <a:ext cx="9048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3867150</xdr:colOff>
      <xdr:row>260</xdr:row>
      <xdr:rowOff>0</xdr:rowOff>
    </xdr:from>
    <xdr:to>
      <xdr:col>5</xdr:col>
      <xdr:colOff>0</xdr:colOff>
      <xdr:row>260</xdr:row>
      <xdr:rowOff>0</xdr:rowOff>
    </xdr:to>
    <xdr:sp macro="" textlink="">
      <xdr:nvSpPr>
        <xdr:cNvPr id="151" name="Text Box 60"/>
        <xdr:cNvSpPr txBox="1">
          <a:spLocks noChangeArrowheads="1"/>
        </xdr:cNvSpPr>
      </xdr:nvSpPr>
      <xdr:spPr bwMode="auto">
        <a:xfrm>
          <a:off x="3381375" y="35185350"/>
          <a:ext cx="22002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3</xdr:col>
      <xdr:colOff>0</xdr:colOff>
      <xdr:row>260</xdr:row>
      <xdr:rowOff>0</xdr:rowOff>
    </xdr:from>
    <xdr:to>
      <xdr:col>3</xdr:col>
      <xdr:colOff>904875</xdr:colOff>
      <xdr:row>260</xdr:row>
      <xdr:rowOff>0</xdr:rowOff>
    </xdr:to>
    <xdr:sp macro="" textlink="">
      <xdr:nvSpPr>
        <xdr:cNvPr id="152" name="Text Box 61"/>
        <xdr:cNvSpPr txBox="1">
          <a:spLocks noChangeArrowheads="1"/>
        </xdr:cNvSpPr>
      </xdr:nvSpPr>
      <xdr:spPr bwMode="auto">
        <a:xfrm>
          <a:off x="2476500" y="35185350"/>
          <a:ext cx="9048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3867150</xdr:colOff>
      <xdr:row>260</xdr:row>
      <xdr:rowOff>0</xdr:rowOff>
    </xdr:from>
    <xdr:to>
      <xdr:col>5</xdr:col>
      <xdr:colOff>0</xdr:colOff>
      <xdr:row>260</xdr:row>
      <xdr:rowOff>0</xdr:rowOff>
    </xdr:to>
    <xdr:sp macro="" textlink="">
      <xdr:nvSpPr>
        <xdr:cNvPr id="153" name="Text Box 62"/>
        <xdr:cNvSpPr txBox="1">
          <a:spLocks noChangeArrowheads="1"/>
        </xdr:cNvSpPr>
      </xdr:nvSpPr>
      <xdr:spPr bwMode="auto">
        <a:xfrm>
          <a:off x="3381375" y="35185350"/>
          <a:ext cx="22002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3</xdr:col>
      <xdr:colOff>0</xdr:colOff>
      <xdr:row>260</xdr:row>
      <xdr:rowOff>0</xdr:rowOff>
    </xdr:from>
    <xdr:to>
      <xdr:col>3</xdr:col>
      <xdr:colOff>904875</xdr:colOff>
      <xdr:row>260</xdr:row>
      <xdr:rowOff>0</xdr:rowOff>
    </xdr:to>
    <xdr:sp macro="" textlink="">
      <xdr:nvSpPr>
        <xdr:cNvPr id="154" name="Text Box 63"/>
        <xdr:cNvSpPr txBox="1">
          <a:spLocks noChangeArrowheads="1"/>
        </xdr:cNvSpPr>
      </xdr:nvSpPr>
      <xdr:spPr bwMode="auto">
        <a:xfrm>
          <a:off x="2476500" y="35185350"/>
          <a:ext cx="9048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3867150</xdr:colOff>
      <xdr:row>260</xdr:row>
      <xdr:rowOff>0</xdr:rowOff>
    </xdr:from>
    <xdr:to>
      <xdr:col>5</xdr:col>
      <xdr:colOff>0</xdr:colOff>
      <xdr:row>260</xdr:row>
      <xdr:rowOff>0</xdr:rowOff>
    </xdr:to>
    <xdr:sp macro="" textlink="">
      <xdr:nvSpPr>
        <xdr:cNvPr id="155" name="Text Box 64"/>
        <xdr:cNvSpPr txBox="1">
          <a:spLocks noChangeArrowheads="1"/>
        </xdr:cNvSpPr>
      </xdr:nvSpPr>
      <xdr:spPr bwMode="auto">
        <a:xfrm>
          <a:off x="3381375" y="35185350"/>
          <a:ext cx="22002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3</xdr:col>
      <xdr:colOff>0</xdr:colOff>
      <xdr:row>260</xdr:row>
      <xdr:rowOff>0</xdr:rowOff>
    </xdr:from>
    <xdr:to>
      <xdr:col>3</xdr:col>
      <xdr:colOff>904875</xdr:colOff>
      <xdr:row>260</xdr:row>
      <xdr:rowOff>0</xdr:rowOff>
    </xdr:to>
    <xdr:sp macro="" textlink="">
      <xdr:nvSpPr>
        <xdr:cNvPr id="156" name="Text Box 65"/>
        <xdr:cNvSpPr txBox="1">
          <a:spLocks noChangeArrowheads="1"/>
        </xdr:cNvSpPr>
      </xdr:nvSpPr>
      <xdr:spPr bwMode="auto">
        <a:xfrm>
          <a:off x="2476500" y="35185350"/>
          <a:ext cx="9048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3867150</xdr:colOff>
      <xdr:row>260</xdr:row>
      <xdr:rowOff>0</xdr:rowOff>
    </xdr:from>
    <xdr:to>
      <xdr:col>5</xdr:col>
      <xdr:colOff>0</xdr:colOff>
      <xdr:row>260</xdr:row>
      <xdr:rowOff>0</xdr:rowOff>
    </xdr:to>
    <xdr:sp macro="" textlink="">
      <xdr:nvSpPr>
        <xdr:cNvPr id="157" name="Text Box 66"/>
        <xdr:cNvSpPr txBox="1">
          <a:spLocks noChangeArrowheads="1"/>
        </xdr:cNvSpPr>
      </xdr:nvSpPr>
      <xdr:spPr bwMode="auto">
        <a:xfrm>
          <a:off x="3381375" y="35185350"/>
          <a:ext cx="22002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3</xdr:col>
      <xdr:colOff>0</xdr:colOff>
      <xdr:row>260</xdr:row>
      <xdr:rowOff>0</xdr:rowOff>
    </xdr:from>
    <xdr:to>
      <xdr:col>3</xdr:col>
      <xdr:colOff>609600</xdr:colOff>
      <xdr:row>260</xdr:row>
      <xdr:rowOff>0</xdr:rowOff>
    </xdr:to>
    <xdr:sp macro="" textlink="">
      <xdr:nvSpPr>
        <xdr:cNvPr id="158" name="Text Box 25"/>
        <xdr:cNvSpPr txBox="1">
          <a:spLocks noChangeArrowheads="1"/>
        </xdr:cNvSpPr>
      </xdr:nvSpPr>
      <xdr:spPr bwMode="auto">
        <a:xfrm>
          <a:off x="2476500" y="35185350"/>
          <a:ext cx="6096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609600</xdr:colOff>
      <xdr:row>260</xdr:row>
      <xdr:rowOff>0</xdr:rowOff>
    </xdr:from>
    <xdr:to>
      <xdr:col>3</xdr:col>
      <xdr:colOff>904875</xdr:colOff>
      <xdr:row>260</xdr:row>
      <xdr:rowOff>0</xdr:rowOff>
    </xdr:to>
    <xdr:sp macro="" textlink="">
      <xdr:nvSpPr>
        <xdr:cNvPr id="159" name="Text Box 26"/>
        <xdr:cNvSpPr txBox="1">
          <a:spLocks noChangeArrowheads="1"/>
        </xdr:cNvSpPr>
      </xdr:nvSpPr>
      <xdr:spPr bwMode="auto">
        <a:xfrm>
          <a:off x="3086100" y="35185350"/>
          <a:ext cx="2952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2</xdr:col>
      <xdr:colOff>0</xdr:colOff>
      <xdr:row>260</xdr:row>
      <xdr:rowOff>0</xdr:rowOff>
    </xdr:from>
    <xdr:to>
      <xdr:col>3</xdr:col>
      <xdr:colOff>542925</xdr:colOff>
      <xdr:row>260</xdr:row>
      <xdr:rowOff>0</xdr:rowOff>
    </xdr:to>
    <xdr:sp macro="" textlink="">
      <xdr:nvSpPr>
        <xdr:cNvPr id="160" name="Text Box 31"/>
        <xdr:cNvSpPr txBox="1">
          <a:spLocks noChangeArrowheads="1"/>
        </xdr:cNvSpPr>
      </xdr:nvSpPr>
      <xdr:spPr bwMode="auto">
        <a:xfrm>
          <a:off x="1866900" y="35185350"/>
          <a:ext cx="115252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2</xdr:col>
      <xdr:colOff>0</xdr:colOff>
      <xdr:row>260</xdr:row>
      <xdr:rowOff>0</xdr:rowOff>
    </xdr:from>
    <xdr:to>
      <xdr:col>3</xdr:col>
      <xdr:colOff>542925</xdr:colOff>
      <xdr:row>260</xdr:row>
      <xdr:rowOff>0</xdr:rowOff>
    </xdr:to>
    <xdr:sp macro="" textlink="">
      <xdr:nvSpPr>
        <xdr:cNvPr id="161" name="Text Box 33"/>
        <xdr:cNvSpPr txBox="1">
          <a:spLocks noChangeArrowheads="1"/>
        </xdr:cNvSpPr>
      </xdr:nvSpPr>
      <xdr:spPr bwMode="auto">
        <a:xfrm>
          <a:off x="1866900" y="35185350"/>
          <a:ext cx="115252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2</xdr:col>
      <xdr:colOff>0</xdr:colOff>
      <xdr:row>260</xdr:row>
      <xdr:rowOff>0</xdr:rowOff>
    </xdr:from>
    <xdr:to>
      <xdr:col>3</xdr:col>
      <xdr:colOff>542925</xdr:colOff>
      <xdr:row>260</xdr:row>
      <xdr:rowOff>0</xdr:rowOff>
    </xdr:to>
    <xdr:sp macro="" textlink="">
      <xdr:nvSpPr>
        <xdr:cNvPr id="162" name="Text Box 32"/>
        <xdr:cNvSpPr txBox="1">
          <a:spLocks noChangeArrowheads="1"/>
        </xdr:cNvSpPr>
      </xdr:nvSpPr>
      <xdr:spPr bwMode="auto">
        <a:xfrm>
          <a:off x="1866900" y="35185350"/>
          <a:ext cx="115252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4</xdr:col>
      <xdr:colOff>0</xdr:colOff>
      <xdr:row>260</xdr:row>
      <xdr:rowOff>0</xdr:rowOff>
    </xdr:from>
    <xdr:to>
      <xdr:col>4</xdr:col>
      <xdr:colOff>1800225</xdr:colOff>
      <xdr:row>260</xdr:row>
      <xdr:rowOff>0</xdr:rowOff>
    </xdr:to>
    <xdr:sp macro="" textlink="">
      <xdr:nvSpPr>
        <xdr:cNvPr id="163" name="Text Box 72"/>
        <xdr:cNvSpPr txBox="1">
          <a:spLocks noChangeArrowheads="1"/>
        </xdr:cNvSpPr>
      </xdr:nvSpPr>
      <xdr:spPr bwMode="auto">
        <a:xfrm>
          <a:off x="3381375" y="35185350"/>
          <a:ext cx="180022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4</xdr:col>
      <xdr:colOff>3867150</xdr:colOff>
      <xdr:row>260</xdr:row>
      <xdr:rowOff>0</xdr:rowOff>
    </xdr:from>
    <xdr:to>
      <xdr:col>6</xdr:col>
      <xdr:colOff>0</xdr:colOff>
      <xdr:row>260</xdr:row>
      <xdr:rowOff>0</xdr:rowOff>
    </xdr:to>
    <xdr:sp macro="" textlink="">
      <xdr:nvSpPr>
        <xdr:cNvPr id="164" name="Text Box 73"/>
        <xdr:cNvSpPr txBox="1">
          <a:spLocks noChangeArrowheads="1"/>
        </xdr:cNvSpPr>
      </xdr:nvSpPr>
      <xdr:spPr bwMode="auto">
        <a:xfrm>
          <a:off x="5581650" y="35185350"/>
          <a:ext cx="138112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4</xdr:col>
      <xdr:colOff>0</xdr:colOff>
      <xdr:row>260</xdr:row>
      <xdr:rowOff>0</xdr:rowOff>
    </xdr:from>
    <xdr:to>
      <xdr:col>4</xdr:col>
      <xdr:colOff>1800225</xdr:colOff>
      <xdr:row>260</xdr:row>
      <xdr:rowOff>0</xdr:rowOff>
    </xdr:to>
    <xdr:sp macro="" textlink="">
      <xdr:nvSpPr>
        <xdr:cNvPr id="165" name="Text Box 74"/>
        <xdr:cNvSpPr txBox="1">
          <a:spLocks noChangeArrowheads="1"/>
        </xdr:cNvSpPr>
      </xdr:nvSpPr>
      <xdr:spPr bwMode="auto">
        <a:xfrm>
          <a:off x="3381375" y="35185350"/>
          <a:ext cx="180022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4</xdr:col>
      <xdr:colOff>3867150</xdr:colOff>
      <xdr:row>260</xdr:row>
      <xdr:rowOff>0</xdr:rowOff>
    </xdr:from>
    <xdr:to>
      <xdr:col>6</xdr:col>
      <xdr:colOff>0</xdr:colOff>
      <xdr:row>260</xdr:row>
      <xdr:rowOff>0</xdr:rowOff>
    </xdr:to>
    <xdr:sp macro="" textlink="">
      <xdr:nvSpPr>
        <xdr:cNvPr id="166" name="Text Box 75"/>
        <xdr:cNvSpPr txBox="1">
          <a:spLocks noChangeArrowheads="1"/>
        </xdr:cNvSpPr>
      </xdr:nvSpPr>
      <xdr:spPr bwMode="auto">
        <a:xfrm>
          <a:off x="5581650" y="35185350"/>
          <a:ext cx="138112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4</xdr:col>
      <xdr:colOff>0</xdr:colOff>
      <xdr:row>260</xdr:row>
      <xdr:rowOff>0</xdr:rowOff>
    </xdr:from>
    <xdr:to>
      <xdr:col>4</xdr:col>
      <xdr:colOff>1800225</xdr:colOff>
      <xdr:row>260</xdr:row>
      <xdr:rowOff>0</xdr:rowOff>
    </xdr:to>
    <xdr:sp macro="" textlink="">
      <xdr:nvSpPr>
        <xdr:cNvPr id="167" name="Text Box 76"/>
        <xdr:cNvSpPr txBox="1">
          <a:spLocks noChangeArrowheads="1"/>
        </xdr:cNvSpPr>
      </xdr:nvSpPr>
      <xdr:spPr bwMode="auto">
        <a:xfrm>
          <a:off x="3381375" y="35185350"/>
          <a:ext cx="180022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4</xdr:col>
      <xdr:colOff>3867150</xdr:colOff>
      <xdr:row>260</xdr:row>
      <xdr:rowOff>0</xdr:rowOff>
    </xdr:from>
    <xdr:to>
      <xdr:col>6</xdr:col>
      <xdr:colOff>0</xdr:colOff>
      <xdr:row>260</xdr:row>
      <xdr:rowOff>0</xdr:rowOff>
    </xdr:to>
    <xdr:sp macro="" textlink="">
      <xdr:nvSpPr>
        <xdr:cNvPr id="168" name="Text Box 77"/>
        <xdr:cNvSpPr txBox="1">
          <a:spLocks noChangeArrowheads="1"/>
        </xdr:cNvSpPr>
      </xdr:nvSpPr>
      <xdr:spPr bwMode="auto">
        <a:xfrm>
          <a:off x="5581650" y="35185350"/>
          <a:ext cx="138112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4</xdr:col>
      <xdr:colOff>0</xdr:colOff>
      <xdr:row>260</xdr:row>
      <xdr:rowOff>0</xdr:rowOff>
    </xdr:from>
    <xdr:to>
      <xdr:col>4</xdr:col>
      <xdr:colOff>1990725</xdr:colOff>
      <xdr:row>260</xdr:row>
      <xdr:rowOff>0</xdr:rowOff>
    </xdr:to>
    <xdr:sp macro="" textlink="">
      <xdr:nvSpPr>
        <xdr:cNvPr id="169" name="Text Box 78"/>
        <xdr:cNvSpPr txBox="1">
          <a:spLocks noChangeArrowheads="1"/>
        </xdr:cNvSpPr>
      </xdr:nvSpPr>
      <xdr:spPr bwMode="auto">
        <a:xfrm>
          <a:off x="3381375" y="35185350"/>
          <a:ext cx="199072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4</xdr:col>
      <xdr:colOff>3867150</xdr:colOff>
      <xdr:row>260</xdr:row>
      <xdr:rowOff>0</xdr:rowOff>
    </xdr:from>
    <xdr:to>
      <xdr:col>6</xdr:col>
      <xdr:colOff>0</xdr:colOff>
      <xdr:row>260</xdr:row>
      <xdr:rowOff>0</xdr:rowOff>
    </xdr:to>
    <xdr:sp macro="" textlink="">
      <xdr:nvSpPr>
        <xdr:cNvPr id="170" name="Text Box 79"/>
        <xdr:cNvSpPr txBox="1">
          <a:spLocks noChangeArrowheads="1"/>
        </xdr:cNvSpPr>
      </xdr:nvSpPr>
      <xdr:spPr bwMode="auto">
        <a:xfrm>
          <a:off x="5581650" y="35185350"/>
          <a:ext cx="138112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4</xdr:col>
      <xdr:colOff>0</xdr:colOff>
      <xdr:row>260</xdr:row>
      <xdr:rowOff>0</xdr:rowOff>
    </xdr:from>
    <xdr:to>
      <xdr:col>4</xdr:col>
      <xdr:colOff>1990725</xdr:colOff>
      <xdr:row>260</xdr:row>
      <xdr:rowOff>0</xdr:rowOff>
    </xdr:to>
    <xdr:sp macro="" textlink="">
      <xdr:nvSpPr>
        <xdr:cNvPr id="171" name="Text Box 80"/>
        <xdr:cNvSpPr txBox="1">
          <a:spLocks noChangeArrowheads="1"/>
        </xdr:cNvSpPr>
      </xdr:nvSpPr>
      <xdr:spPr bwMode="auto">
        <a:xfrm>
          <a:off x="3381375" y="35185350"/>
          <a:ext cx="199072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4</xdr:col>
      <xdr:colOff>3867150</xdr:colOff>
      <xdr:row>260</xdr:row>
      <xdr:rowOff>0</xdr:rowOff>
    </xdr:from>
    <xdr:to>
      <xdr:col>6</xdr:col>
      <xdr:colOff>0</xdr:colOff>
      <xdr:row>260</xdr:row>
      <xdr:rowOff>0</xdr:rowOff>
    </xdr:to>
    <xdr:sp macro="" textlink="">
      <xdr:nvSpPr>
        <xdr:cNvPr id="172" name="Text Box 81"/>
        <xdr:cNvSpPr txBox="1">
          <a:spLocks noChangeArrowheads="1"/>
        </xdr:cNvSpPr>
      </xdr:nvSpPr>
      <xdr:spPr bwMode="auto">
        <a:xfrm>
          <a:off x="5581650" y="35185350"/>
          <a:ext cx="138112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4</xdr:col>
      <xdr:colOff>0</xdr:colOff>
      <xdr:row>260</xdr:row>
      <xdr:rowOff>0</xdr:rowOff>
    </xdr:from>
    <xdr:to>
      <xdr:col>4</xdr:col>
      <xdr:colOff>1990725</xdr:colOff>
      <xdr:row>260</xdr:row>
      <xdr:rowOff>0</xdr:rowOff>
    </xdr:to>
    <xdr:sp macro="" textlink="">
      <xdr:nvSpPr>
        <xdr:cNvPr id="173" name="Text Box 82"/>
        <xdr:cNvSpPr txBox="1">
          <a:spLocks noChangeArrowheads="1"/>
        </xdr:cNvSpPr>
      </xdr:nvSpPr>
      <xdr:spPr bwMode="auto">
        <a:xfrm>
          <a:off x="3381375" y="35185350"/>
          <a:ext cx="199072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4</xdr:col>
      <xdr:colOff>3867150</xdr:colOff>
      <xdr:row>260</xdr:row>
      <xdr:rowOff>0</xdr:rowOff>
    </xdr:from>
    <xdr:to>
      <xdr:col>6</xdr:col>
      <xdr:colOff>0</xdr:colOff>
      <xdr:row>260</xdr:row>
      <xdr:rowOff>0</xdr:rowOff>
    </xdr:to>
    <xdr:sp macro="" textlink="">
      <xdr:nvSpPr>
        <xdr:cNvPr id="174" name="Text Box 83"/>
        <xdr:cNvSpPr txBox="1">
          <a:spLocks noChangeArrowheads="1"/>
        </xdr:cNvSpPr>
      </xdr:nvSpPr>
      <xdr:spPr bwMode="auto">
        <a:xfrm>
          <a:off x="5581650" y="35185350"/>
          <a:ext cx="138112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4</xdr:col>
      <xdr:colOff>0</xdr:colOff>
      <xdr:row>260</xdr:row>
      <xdr:rowOff>0</xdr:rowOff>
    </xdr:from>
    <xdr:to>
      <xdr:col>4</xdr:col>
      <xdr:colOff>609600</xdr:colOff>
      <xdr:row>260</xdr:row>
      <xdr:rowOff>0</xdr:rowOff>
    </xdr:to>
    <xdr:sp macro="" textlink="">
      <xdr:nvSpPr>
        <xdr:cNvPr id="175" name="Text Box 25"/>
        <xdr:cNvSpPr txBox="1">
          <a:spLocks noChangeArrowheads="1"/>
        </xdr:cNvSpPr>
      </xdr:nvSpPr>
      <xdr:spPr bwMode="auto">
        <a:xfrm>
          <a:off x="3381375" y="35185350"/>
          <a:ext cx="6096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4</xdr:col>
      <xdr:colOff>609600</xdr:colOff>
      <xdr:row>260</xdr:row>
      <xdr:rowOff>0</xdr:rowOff>
    </xdr:from>
    <xdr:to>
      <xdr:col>4</xdr:col>
      <xdr:colOff>1219200</xdr:colOff>
      <xdr:row>260</xdr:row>
      <xdr:rowOff>0</xdr:rowOff>
    </xdr:to>
    <xdr:sp macro="" textlink="">
      <xdr:nvSpPr>
        <xdr:cNvPr id="176" name="Text Box 26"/>
        <xdr:cNvSpPr txBox="1">
          <a:spLocks noChangeArrowheads="1"/>
        </xdr:cNvSpPr>
      </xdr:nvSpPr>
      <xdr:spPr bwMode="auto">
        <a:xfrm>
          <a:off x="3990975" y="35185350"/>
          <a:ext cx="6096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3</xdr:col>
      <xdr:colOff>0</xdr:colOff>
      <xdr:row>260</xdr:row>
      <xdr:rowOff>0</xdr:rowOff>
    </xdr:from>
    <xdr:to>
      <xdr:col>4</xdr:col>
      <xdr:colOff>542925</xdr:colOff>
      <xdr:row>260</xdr:row>
      <xdr:rowOff>0</xdr:rowOff>
    </xdr:to>
    <xdr:sp macro="" textlink="">
      <xdr:nvSpPr>
        <xdr:cNvPr id="177" name="Text Box 31"/>
        <xdr:cNvSpPr txBox="1">
          <a:spLocks noChangeArrowheads="1"/>
        </xdr:cNvSpPr>
      </xdr:nvSpPr>
      <xdr:spPr bwMode="auto">
        <a:xfrm>
          <a:off x="2476500" y="35185350"/>
          <a:ext cx="14478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3</xdr:col>
      <xdr:colOff>0</xdr:colOff>
      <xdr:row>260</xdr:row>
      <xdr:rowOff>0</xdr:rowOff>
    </xdr:from>
    <xdr:to>
      <xdr:col>4</xdr:col>
      <xdr:colOff>542925</xdr:colOff>
      <xdr:row>260</xdr:row>
      <xdr:rowOff>0</xdr:rowOff>
    </xdr:to>
    <xdr:sp macro="" textlink="">
      <xdr:nvSpPr>
        <xdr:cNvPr id="178" name="Text Box 33"/>
        <xdr:cNvSpPr txBox="1">
          <a:spLocks noChangeArrowheads="1"/>
        </xdr:cNvSpPr>
      </xdr:nvSpPr>
      <xdr:spPr bwMode="auto">
        <a:xfrm>
          <a:off x="2476500" y="35185350"/>
          <a:ext cx="14478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3</xdr:col>
      <xdr:colOff>0</xdr:colOff>
      <xdr:row>260</xdr:row>
      <xdr:rowOff>0</xdr:rowOff>
    </xdr:from>
    <xdr:to>
      <xdr:col>4</xdr:col>
      <xdr:colOff>542925</xdr:colOff>
      <xdr:row>260</xdr:row>
      <xdr:rowOff>0</xdr:rowOff>
    </xdr:to>
    <xdr:sp macro="" textlink="">
      <xdr:nvSpPr>
        <xdr:cNvPr id="179" name="Text Box 32"/>
        <xdr:cNvSpPr txBox="1">
          <a:spLocks noChangeArrowheads="1"/>
        </xdr:cNvSpPr>
      </xdr:nvSpPr>
      <xdr:spPr bwMode="auto">
        <a:xfrm>
          <a:off x="2476500" y="35185350"/>
          <a:ext cx="14478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1</xdr:col>
      <xdr:colOff>0</xdr:colOff>
      <xdr:row>307</xdr:row>
      <xdr:rowOff>1120</xdr:rowOff>
    </xdr:from>
    <xdr:to>
      <xdr:col>1</xdr:col>
      <xdr:colOff>1238250</xdr:colOff>
      <xdr:row>307</xdr:row>
      <xdr:rowOff>1120</xdr:rowOff>
    </xdr:to>
    <xdr:sp macro="" textlink="">
      <xdr:nvSpPr>
        <xdr:cNvPr id="180" name="Text Box 34"/>
        <xdr:cNvSpPr txBox="1">
          <a:spLocks noChangeArrowheads="1"/>
        </xdr:cNvSpPr>
      </xdr:nvSpPr>
      <xdr:spPr bwMode="auto">
        <a:xfrm>
          <a:off x="628650" y="37443895"/>
          <a:ext cx="12382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1</xdr:col>
      <xdr:colOff>1238250</xdr:colOff>
      <xdr:row>307</xdr:row>
      <xdr:rowOff>1120</xdr:rowOff>
    </xdr:from>
    <xdr:to>
      <xdr:col>2</xdr:col>
      <xdr:colOff>603997</xdr:colOff>
      <xdr:row>307</xdr:row>
      <xdr:rowOff>1120</xdr:rowOff>
    </xdr:to>
    <xdr:sp macro="" textlink="">
      <xdr:nvSpPr>
        <xdr:cNvPr id="181" name="Text Box 34"/>
        <xdr:cNvSpPr txBox="1">
          <a:spLocks noChangeArrowheads="1"/>
        </xdr:cNvSpPr>
      </xdr:nvSpPr>
      <xdr:spPr bwMode="auto">
        <a:xfrm>
          <a:off x="1866900" y="37443895"/>
          <a:ext cx="603997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603997</xdr:colOff>
      <xdr:row>307</xdr:row>
      <xdr:rowOff>1120</xdr:rowOff>
    </xdr:from>
    <xdr:to>
      <xdr:col>3</xdr:col>
      <xdr:colOff>903754</xdr:colOff>
      <xdr:row>307</xdr:row>
      <xdr:rowOff>1120</xdr:rowOff>
    </xdr:to>
    <xdr:sp macro="" textlink="">
      <xdr:nvSpPr>
        <xdr:cNvPr id="182" name="Text Box 34"/>
        <xdr:cNvSpPr txBox="1">
          <a:spLocks noChangeArrowheads="1"/>
        </xdr:cNvSpPr>
      </xdr:nvSpPr>
      <xdr:spPr bwMode="auto">
        <a:xfrm>
          <a:off x="2470897" y="37443895"/>
          <a:ext cx="909357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903754</xdr:colOff>
      <xdr:row>307</xdr:row>
      <xdr:rowOff>1120</xdr:rowOff>
    </xdr:from>
    <xdr:to>
      <xdr:col>4</xdr:col>
      <xdr:colOff>1796303</xdr:colOff>
      <xdr:row>307</xdr:row>
      <xdr:rowOff>1120</xdr:rowOff>
    </xdr:to>
    <xdr:sp macro="" textlink="">
      <xdr:nvSpPr>
        <xdr:cNvPr id="183" name="Text Box 34"/>
        <xdr:cNvSpPr txBox="1">
          <a:spLocks noChangeArrowheads="1"/>
        </xdr:cNvSpPr>
      </xdr:nvSpPr>
      <xdr:spPr bwMode="auto">
        <a:xfrm>
          <a:off x="3380254" y="37443895"/>
          <a:ext cx="1797424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0</xdr:colOff>
      <xdr:row>206</xdr:row>
      <xdr:rowOff>0</xdr:rowOff>
    </xdr:from>
    <xdr:to>
      <xdr:col>2</xdr:col>
      <xdr:colOff>609600</xdr:colOff>
      <xdr:row>206</xdr:row>
      <xdr:rowOff>0</xdr:rowOff>
    </xdr:to>
    <xdr:sp macro="" textlink="">
      <xdr:nvSpPr>
        <xdr:cNvPr id="184" name="Text Box 1"/>
        <xdr:cNvSpPr txBox="1">
          <a:spLocks noChangeArrowheads="1"/>
        </xdr:cNvSpPr>
      </xdr:nvSpPr>
      <xdr:spPr bwMode="auto">
        <a:xfrm>
          <a:off x="1866900" y="24364950"/>
          <a:ext cx="6096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3867150</xdr:colOff>
      <xdr:row>206</xdr:row>
      <xdr:rowOff>0</xdr:rowOff>
    </xdr:from>
    <xdr:to>
      <xdr:col>4</xdr:col>
      <xdr:colOff>0</xdr:colOff>
      <xdr:row>206</xdr:row>
      <xdr:rowOff>0</xdr:rowOff>
    </xdr:to>
    <xdr:sp macro="" textlink="">
      <xdr:nvSpPr>
        <xdr:cNvPr id="185" name="Text Box 2"/>
        <xdr:cNvSpPr txBox="1">
          <a:spLocks noChangeArrowheads="1"/>
        </xdr:cNvSpPr>
      </xdr:nvSpPr>
      <xdr:spPr bwMode="auto">
        <a:xfrm>
          <a:off x="2476500" y="24364950"/>
          <a:ext cx="9048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3</xdr:col>
      <xdr:colOff>0</xdr:colOff>
      <xdr:row>206</xdr:row>
      <xdr:rowOff>0</xdr:rowOff>
    </xdr:from>
    <xdr:to>
      <xdr:col>3</xdr:col>
      <xdr:colOff>904875</xdr:colOff>
      <xdr:row>206</xdr:row>
      <xdr:rowOff>0</xdr:rowOff>
    </xdr:to>
    <xdr:sp macro="" textlink="">
      <xdr:nvSpPr>
        <xdr:cNvPr id="186" name="Text Box 3"/>
        <xdr:cNvSpPr txBox="1">
          <a:spLocks noChangeArrowheads="1"/>
        </xdr:cNvSpPr>
      </xdr:nvSpPr>
      <xdr:spPr bwMode="auto">
        <a:xfrm>
          <a:off x="2476500" y="24364950"/>
          <a:ext cx="9048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3867150</xdr:colOff>
      <xdr:row>206</xdr:row>
      <xdr:rowOff>0</xdr:rowOff>
    </xdr:from>
    <xdr:to>
      <xdr:col>5</xdr:col>
      <xdr:colOff>0</xdr:colOff>
      <xdr:row>206</xdr:row>
      <xdr:rowOff>0</xdr:rowOff>
    </xdr:to>
    <xdr:sp macro="" textlink="">
      <xdr:nvSpPr>
        <xdr:cNvPr id="187" name="Text Box 4"/>
        <xdr:cNvSpPr txBox="1">
          <a:spLocks noChangeArrowheads="1"/>
        </xdr:cNvSpPr>
      </xdr:nvSpPr>
      <xdr:spPr bwMode="auto">
        <a:xfrm>
          <a:off x="3381375" y="24364950"/>
          <a:ext cx="22002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4</xdr:col>
      <xdr:colOff>0</xdr:colOff>
      <xdr:row>206</xdr:row>
      <xdr:rowOff>0</xdr:rowOff>
    </xdr:from>
    <xdr:to>
      <xdr:col>4</xdr:col>
      <xdr:colOff>1800225</xdr:colOff>
      <xdr:row>206</xdr:row>
      <xdr:rowOff>0</xdr:rowOff>
    </xdr:to>
    <xdr:sp macro="" textlink="">
      <xdr:nvSpPr>
        <xdr:cNvPr id="188" name="Text Box 5"/>
        <xdr:cNvSpPr txBox="1">
          <a:spLocks noChangeArrowheads="1"/>
        </xdr:cNvSpPr>
      </xdr:nvSpPr>
      <xdr:spPr bwMode="auto">
        <a:xfrm>
          <a:off x="3381375" y="24364950"/>
          <a:ext cx="180022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4</xdr:col>
      <xdr:colOff>3867150</xdr:colOff>
      <xdr:row>206</xdr:row>
      <xdr:rowOff>0</xdr:rowOff>
    </xdr:from>
    <xdr:to>
      <xdr:col>7</xdr:col>
      <xdr:colOff>0</xdr:colOff>
      <xdr:row>206</xdr:row>
      <xdr:rowOff>0</xdr:rowOff>
    </xdr:to>
    <xdr:sp macro="" textlink="">
      <xdr:nvSpPr>
        <xdr:cNvPr id="189" name="Text Box 6"/>
        <xdr:cNvSpPr txBox="1">
          <a:spLocks noChangeArrowheads="1"/>
        </xdr:cNvSpPr>
      </xdr:nvSpPr>
      <xdr:spPr bwMode="auto">
        <a:xfrm>
          <a:off x="5581650" y="24364950"/>
          <a:ext cx="24574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1</xdr:col>
      <xdr:colOff>1238250</xdr:colOff>
      <xdr:row>86</xdr:row>
      <xdr:rowOff>0</xdr:rowOff>
    </xdr:from>
    <xdr:to>
      <xdr:col>2</xdr:col>
      <xdr:colOff>603997</xdr:colOff>
      <xdr:row>86</xdr:row>
      <xdr:rowOff>0</xdr:rowOff>
    </xdr:to>
    <xdr:sp macro="" textlink="">
      <xdr:nvSpPr>
        <xdr:cNvPr id="191" name="Text Box 11"/>
        <xdr:cNvSpPr txBox="1">
          <a:spLocks noChangeArrowheads="1"/>
        </xdr:cNvSpPr>
      </xdr:nvSpPr>
      <xdr:spPr bwMode="auto">
        <a:xfrm>
          <a:off x="1866900" y="9906000"/>
          <a:ext cx="603997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1</xdr:col>
      <xdr:colOff>1238250</xdr:colOff>
      <xdr:row>82</xdr:row>
      <xdr:rowOff>200025</xdr:rowOff>
    </xdr:from>
    <xdr:to>
      <xdr:col>2</xdr:col>
      <xdr:colOff>603997</xdr:colOff>
      <xdr:row>82</xdr:row>
      <xdr:rowOff>200025</xdr:rowOff>
    </xdr:to>
    <xdr:sp macro="" textlink="">
      <xdr:nvSpPr>
        <xdr:cNvPr id="192" name="Text Box 13"/>
        <xdr:cNvSpPr txBox="1">
          <a:spLocks noChangeArrowheads="1"/>
        </xdr:cNvSpPr>
      </xdr:nvSpPr>
      <xdr:spPr bwMode="auto">
        <a:xfrm>
          <a:off x="1866900" y="9191625"/>
          <a:ext cx="603997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603997</xdr:colOff>
      <xdr:row>86</xdr:row>
      <xdr:rowOff>0</xdr:rowOff>
    </xdr:from>
    <xdr:to>
      <xdr:col>3</xdr:col>
      <xdr:colOff>903754</xdr:colOff>
      <xdr:row>86</xdr:row>
      <xdr:rowOff>0</xdr:rowOff>
    </xdr:to>
    <xdr:sp macro="" textlink="">
      <xdr:nvSpPr>
        <xdr:cNvPr id="194" name="Text Box 11"/>
        <xdr:cNvSpPr txBox="1">
          <a:spLocks noChangeArrowheads="1"/>
        </xdr:cNvSpPr>
      </xdr:nvSpPr>
      <xdr:spPr bwMode="auto">
        <a:xfrm>
          <a:off x="2470897" y="9906000"/>
          <a:ext cx="909357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603997</xdr:colOff>
      <xdr:row>82</xdr:row>
      <xdr:rowOff>200025</xdr:rowOff>
    </xdr:from>
    <xdr:to>
      <xdr:col>3</xdr:col>
      <xdr:colOff>903754</xdr:colOff>
      <xdr:row>82</xdr:row>
      <xdr:rowOff>200025</xdr:rowOff>
    </xdr:to>
    <xdr:sp macro="" textlink="">
      <xdr:nvSpPr>
        <xdr:cNvPr id="195" name="Text Box 13"/>
        <xdr:cNvSpPr txBox="1">
          <a:spLocks noChangeArrowheads="1"/>
        </xdr:cNvSpPr>
      </xdr:nvSpPr>
      <xdr:spPr bwMode="auto">
        <a:xfrm>
          <a:off x="2470897" y="9191625"/>
          <a:ext cx="909357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903754</xdr:colOff>
      <xdr:row>86</xdr:row>
      <xdr:rowOff>0</xdr:rowOff>
    </xdr:from>
    <xdr:to>
      <xdr:col>4</xdr:col>
      <xdr:colOff>1796303</xdr:colOff>
      <xdr:row>86</xdr:row>
      <xdr:rowOff>0</xdr:rowOff>
    </xdr:to>
    <xdr:sp macro="" textlink="">
      <xdr:nvSpPr>
        <xdr:cNvPr id="197" name="Text Box 11"/>
        <xdr:cNvSpPr txBox="1">
          <a:spLocks noChangeArrowheads="1"/>
        </xdr:cNvSpPr>
      </xdr:nvSpPr>
      <xdr:spPr bwMode="auto">
        <a:xfrm>
          <a:off x="3380254" y="9906000"/>
          <a:ext cx="1797424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903754</xdr:colOff>
      <xdr:row>82</xdr:row>
      <xdr:rowOff>200025</xdr:rowOff>
    </xdr:from>
    <xdr:to>
      <xdr:col>4</xdr:col>
      <xdr:colOff>1796303</xdr:colOff>
      <xdr:row>82</xdr:row>
      <xdr:rowOff>200025</xdr:rowOff>
    </xdr:to>
    <xdr:sp macro="" textlink="">
      <xdr:nvSpPr>
        <xdr:cNvPr id="198" name="Text Box 13"/>
        <xdr:cNvSpPr txBox="1">
          <a:spLocks noChangeArrowheads="1"/>
        </xdr:cNvSpPr>
      </xdr:nvSpPr>
      <xdr:spPr bwMode="auto">
        <a:xfrm>
          <a:off x="3380254" y="9191625"/>
          <a:ext cx="1797424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5</xdr:col>
      <xdr:colOff>3867150</xdr:colOff>
      <xdr:row>133</xdr:row>
      <xdr:rowOff>0</xdr:rowOff>
    </xdr:from>
    <xdr:to>
      <xdr:col>7</xdr:col>
      <xdr:colOff>0</xdr:colOff>
      <xdr:row>133</xdr:row>
      <xdr:rowOff>0</xdr:rowOff>
    </xdr:to>
    <xdr:sp macro="" textlink="">
      <xdr:nvSpPr>
        <xdr:cNvPr id="199" name="Text Box 25"/>
        <xdr:cNvSpPr txBox="1">
          <a:spLocks noChangeArrowheads="1"/>
        </xdr:cNvSpPr>
      </xdr:nvSpPr>
      <xdr:spPr bwMode="auto">
        <a:xfrm>
          <a:off x="6962775" y="19773900"/>
          <a:ext cx="107632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2</xdr:col>
      <xdr:colOff>0</xdr:colOff>
      <xdr:row>133</xdr:row>
      <xdr:rowOff>0</xdr:rowOff>
    </xdr:from>
    <xdr:to>
      <xdr:col>2</xdr:col>
      <xdr:colOff>609600</xdr:colOff>
      <xdr:row>133</xdr:row>
      <xdr:rowOff>0</xdr:rowOff>
    </xdr:to>
    <xdr:sp macro="" textlink="">
      <xdr:nvSpPr>
        <xdr:cNvPr id="200" name="Text Box 26"/>
        <xdr:cNvSpPr txBox="1">
          <a:spLocks noChangeArrowheads="1"/>
        </xdr:cNvSpPr>
      </xdr:nvSpPr>
      <xdr:spPr bwMode="auto">
        <a:xfrm>
          <a:off x="1866900" y="19773900"/>
          <a:ext cx="6096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3867150</xdr:colOff>
      <xdr:row>133</xdr:row>
      <xdr:rowOff>0</xdr:rowOff>
    </xdr:from>
    <xdr:to>
      <xdr:col>4</xdr:col>
      <xdr:colOff>0</xdr:colOff>
      <xdr:row>133</xdr:row>
      <xdr:rowOff>0</xdr:rowOff>
    </xdr:to>
    <xdr:sp macro="" textlink="">
      <xdr:nvSpPr>
        <xdr:cNvPr id="201" name="Text Box 27"/>
        <xdr:cNvSpPr txBox="1">
          <a:spLocks noChangeArrowheads="1"/>
        </xdr:cNvSpPr>
      </xdr:nvSpPr>
      <xdr:spPr bwMode="auto">
        <a:xfrm>
          <a:off x="2476500" y="19773900"/>
          <a:ext cx="9048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3</xdr:col>
      <xdr:colOff>0</xdr:colOff>
      <xdr:row>133</xdr:row>
      <xdr:rowOff>0</xdr:rowOff>
    </xdr:from>
    <xdr:to>
      <xdr:col>3</xdr:col>
      <xdr:colOff>904875</xdr:colOff>
      <xdr:row>133</xdr:row>
      <xdr:rowOff>0</xdr:rowOff>
    </xdr:to>
    <xdr:sp macro="" textlink="">
      <xdr:nvSpPr>
        <xdr:cNvPr id="202" name="Text Box 28"/>
        <xdr:cNvSpPr txBox="1">
          <a:spLocks noChangeArrowheads="1"/>
        </xdr:cNvSpPr>
      </xdr:nvSpPr>
      <xdr:spPr bwMode="auto">
        <a:xfrm>
          <a:off x="2476500" y="19773900"/>
          <a:ext cx="9048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3867150</xdr:colOff>
      <xdr:row>133</xdr:row>
      <xdr:rowOff>0</xdr:rowOff>
    </xdr:from>
    <xdr:to>
      <xdr:col>5</xdr:col>
      <xdr:colOff>0</xdr:colOff>
      <xdr:row>133</xdr:row>
      <xdr:rowOff>0</xdr:rowOff>
    </xdr:to>
    <xdr:sp macro="" textlink="">
      <xdr:nvSpPr>
        <xdr:cNvPr id="203" name="Text Box 29"/>
        <xdr:cNvSpPr txBox="1">
          <a:spLocks noChangeArrowheads="1"/>
        </xdr:cNvSpPr>
      </xdr:nvSpPr>
      <xdr:spPr bwMode="auto">
        <a:xfrm>
          <a:off x="3381375" y="19773900"/>
          <a:ext cx="22002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4</xdr:col>
      <xdr:colOff>0</xdr:colOff>
      <xdr:row>133</xdr:row>
      <xdr:rowOff>0</xdr:rowOff>
    </xdr:from>
    <xdr:to>
      <xdr:col>4</xdr:col>
      <xdr:colOff>1800225</xdr:colOff>
      <xdr:row>133</xdr:row>
      <xdr:rowOff>0</xdr:rowOff>
    </xdr:to>
    <xdr:sp macro="" textlink="">
      <xdr:nvSpPr>
        <xdr:cNvPr id="204" name="Text Box 30"/>
        <xdr:cNvSpPr txBox="1">
          <a:spLocks noChangeArrowheads="1"/>
        </xdr:cNvSpPr>
      </xdr:nvSpPr>
      <xdr:spPr bwMode="auto">
        <a:xfrm>
          <a:off x="3381375" y="19773900"/>
          <a:ext cx="180022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4</xdr:col>
      <xdr:colOff>3867150</xdr:colOff>
      <xdr:row>133</xdr:row>
      <xdr:rowOff>0</xdr:rowOff>
    </xdr:from>
    <xdr:to>
      <xdr:col>6</xdr:col>
      <xdr:colOff>0</xdr:colOff>
      <xdr:row>133</xdr:row>
      <xdr:rowOff>0</xdr:rowOff>
    </xdr:to>
    <xdr:sp macro="" textlink="">
      <xdr:nvSpPr>
        <xdr:cNvPr id="205" name="Text Box 31"/>
        <xdr:cNvSpPr txBox="1">
          <a:spLocks noChangeArrowheads="1"/>
        </xdr:cNvSpPr>
      </xdr:nvSpPr>
      <xdr:spPr bwMode="auto">
        <a:xfrm>
          <a:off x="5581650" y="19773900"/>
          <a:ext cx="138112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5</xdr:col>
      <xdr:colOff>3867150</xdr:colOff>
      <xdr:row>239</xdr:row>
      <xdr:rowOff>0</xdr:rowOff>
    </xdr:from>
    <xdr:to>
      <xdr:col>7</xdr:col>
      <xdr:colOff>0</xdr:colOff>
      <xdr:row>239</xdr:row>
      <xdr:rowOff>0</xdr:rowOff>
    </xdr:to>
    <xdr:sp macro="" textlink="">
      <xdr:nvSpPr>
        <xdr:cNvPr id="206" name="Text Box 32"/>
        <xdr:cNvSpPr txBox="1">
          <a:spLocks noChangeArrowheads="1"/>
        </xdr:cNvSpPr>
      </xdr:nvSpPr>
      <xdr:spPr bwMode="auto">
        <a:xfrm>
          <a:off x="6962775" y="31575375"/>
          <a:ext cx="107632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5</xdr:col>
      <xdr:colOff>3867150</xdr:colOff>
      <xdr:row>239</xdr:row>
      <xdr:rowOff>0</xdr:rowOff>
    </xdr:from>
    <xdr:to>
      <xdr:col>7</xdr:col>
      <xdr:colOff>0</xdr:colOff>
      <xdr:row>239</xdr:row>
      <xdr:rowOff>0</xdr:rowOff>
    </xdr:to>
    <xdr:sp macro="" textlink="">
      <xdr:nvSpPr>
        <xdr:cNvPr id="207" name="Text Box 33"/>
        <xdr:cNvSpPr txBox="1">
          <a:spLocks noChangeArrowheads="1"/>
        </xdr:cNvSpPr>
      </xdr:nvSpPr>
      <xdr:spPr bwMode="auto">
        <a:xfrm>
          <a:off x="6962775" y="31575375"/>
          <a:ext cx="107632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5</xdr:col>
      <xdr:colOff>3867150</xdr:colOff>
      <xdr:row>239</xdr:row>
      <xdr:rowOff>0</xdr:rowOff>
    </xdr:from>
    <xdr:to>
      <xdr:col>7</xdr:col>
      <xdr:colOff>0</xdr:colOff>
      <xdr:row>239</xdr:row>
      <xdr:rowOff>0</xdr:rowOff>
    </xdr:to>
    <xdr:sp macro="" textlink="">
      <xdr:nvSpPr>
        <xdr:cNvPr id="208" name="Text Box 34"/>
        <xdr:cNvSpPr txBox="1">
          <a:spLocks noChangeArrowheads="1"/>
        </xdr:cNvSpPr>
      </xdr:nvSpPr>
      <xdr:spPr bwMode="auto">
        <a:xfrm>
          <a:off x="6962775" y="31575375"/>
          <a:ext cx="107632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5</xdr:col>
      <xdr:colOff>3867150</xdr:colOff>
      <xdr:row>239</xdr:row>
      <xdr:rowOff>0</xdr:rowOff>
    </xdr:from>
    <xdr:to>
      <xdr:col>7</xdr:col>
      <xdr:colOff>0</xdr:colOff>
      <xdr:row>239</xdr:row>
      <xdr:rowOff>0</xdr:rowOff>
    </xdr:to>
    <xdr:sp macro="" textlink="">
      <xdr:nvSpPr>
        <xdr:cNvPr id="209" name="Text Box 35"/>
        <xdr:cNvSpPr txBox="1">
          <a:spLocks noChangeArrowheads="1"/>
        </xdr:cNvSpPr>
      </xdr:nvSpPr>
      <xdr:spPr bwMode="auto">
        <a:xfrm>
          <a:off x="6962775" y="31575375"/>
          <a:ext cx="107632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5</xdr:col>
      <xdr:colOff>3867150</xdr:colOff>
      <xdr:row>239</xdr:row>
      <xdr:rowOff>0</xdr:rowOff>
    </xdr:from>
    <xdr:to>
      <xdr:col>7</xdr:col>
      <xdr:colOff>0</xdr:colOff>
      <xdr:row>239</xdr:row>
      <xdr:rowOff>0</xdr:rowOff>
    </xdr:to>
    <xdr:sp macro="" textlink="">
      <xdr:nvSpPr>
        <xdr:cNvPr id="210" name="Text Box 36"/>
        <xdr:cNvSpPr txBox="1">
          <a:spLocks noChangeArrowheads="1"/>
        </xdr:cNvSpPr>
      </xdr:nvSpPr>
      <xdr:spPr bwMode="auto">
        <a:xfrm>
          <a:off x="6962775" y="31575375"/>
          <a:ext cx="107632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5</xdr:col>
      <xdr:colOff>3867150</xdr:colOff>
      <xdr:row>239</xdr:row>
      <xdr:rowOff>0</xdr:rowOff>
    </xdr:from>
    <xdr:to>
      <xdr:col>7</xdr:col>
      <xdr:colOff>0</xdr:colOff>
      <xdr:row>239</xdr:row>
      <xdr:rowOff>0</xdr:rowOff>
    </xdr:to>
    <xdr:sp macro="" textlink="">
      <xdr:nvSpPr>
        <xdr:cNvPr id="211" name="Text Box 37"/>
        <xdr:cNvSpPr txBox="1">
          <a:spLocks noChangeArrowheads="1"/>
        </xdr:cNvSpPr>
      </xdr:nvSpPr>
      <xdr:spPr bwMode="auto">
        <a:xfrm>
          <a:off x="6962775" y="31575375"/>
          <a:ext cx="107632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2</xdr:col>
      <xdr:colOff>0</xdr:colOff>
      <xdr:row>248</xdr:row>
      <xdr:rowOff>0</xdr:rowOff>
    </xdr:from>
    <xdr:to>
      <xdr:col>2</xdr:col>
      <xdr:colOff>609600</xdr:colOff>
      <xdr:row>248</xdr:row>
      <xdr:rowOff>0</xdr:rowOff>
    </xdr:to>
    <xdr:sp macro="" textlink="">
      <xdr:nvSpPr>
        <xdr:cNvPr id="212" name="Text Box 38"/>
        <xdr:cNvSpPr txBox="1">
          <a:spLocks noChangeArrowheads="1"/>
        </xdr:cNvSpPr>
      </xdr:nvSpPr>
      <xdr:spPr bwMode="auto">
        <a:xfrm>
          <a:off x="1866900" y="33375600"/>
          <a:ext cx="6096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3867150</xdr:colOff>
      <xdr:row>248</xdr:row>
      <xdr:rowOff>0</xdr:rowOff>
    </xdr:from>
    <xdr:to>
      <xdr:col>4</xdr:col>
      <xdr:colOff>0</xdr:colOff>
      <xdr:row>248</xdr:row>
      <xdr:rowOff>0</xdr:rowOff>
    </xdr:to>
    <xdr:sp macro="" textlink="">
      <xdr:nvSpPr>
        <xdr:cNvPr id="213" name="Text Box 39"/>
        <xdr:cNvSpPr txBox="1">
          <a:spLocks noChangeArrowheads="1"/>
        </xdr:cNvSpPr>
      </xdr:nvSpPr>
      <xdr:spPr bwMode="auto">
        <a:xfrm>
          <a:off x="2476500" y="33375600"/>
          <a:ext cx="9048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2</xdr:col>
      <xdr:colOff>0</xdr:colOff>
      <xdr:row>248</xdr:row>
      <xdr:rowOff>0</xdr:rowOff>
    </xdr:from>
    <xdr:to>
      <xdr:col>2</xdr:col>
      <xdr:colOff>609600</xdr:colOff>
      <xdr:row>248</xdr:row>
      <xdr:rowOff>0</xdr:rowOff>
    </xdr:to>
    <xdr:sp macro="" textlink="">
      <xdr:nvSpPr>
        <xdr:cNvPr id="214" name="Text Box 40"/>
        <xdr:cNvSpPr txBox="1">
          <a:spLocks noChangeArrowheads="1"/>
        </xdr:cNvSpPr>
      </xdr:nvSpPr>
      <xdr:spPr bwMode="auto">
        <a:xfrm>
          <a:off x="1866900" y="33375600"/>
          <a:ext cx="6096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3867150</xdr:colOff>
      <xdr:row>248</xdr:row>
      <xdr:rowOff>0</xdr:rowOff>
    </xdr:from>
    <xdr:to>
      <xdr:col>4</xdr:col>
      <xdr:colOff>0</xdr:colOff>
      <xdr:row>248</xdr:row>
      <xdr:rowOff>0</xdr:rowOff>
    </xdr:to>
    <xdr:sp macro="" textlink="">
      <xdr:nvSpPr>
        <xdr:cNvPr id="215" name="Text Box 41"/>
        <xdr:cNvSpPr txBox="1">
          <a:spLocks noChangeArrowheads="1"/>
        </xdr:cNvSpPr>
      </xdr:nvSpPr>
      <xdr:spPr bwMode="auto">
        <a:xfrm>
          <a:off x="2476500" y="33375600"/>
          <a:ext cx="9048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2</xdr:col>
      <xdr:colOff>0</xdr:colOff>
      <xdr:row>248</xdr:row>
      <xdr:rowOff>0</xdr:rowOff>
    </xdr:from>
    <xdr:to>
      <xdr:col>2</xdr:col>
      <xdr:colOff>609600</xdr:colOff>
      <xdr:row>248</xdr:row>
      <xdr:rowOff>0</xdr:rowOff>
    </xdr:to>
    <xdr:sp macro="" textlink="">
      <xdr:nvSpPr>
        <xdr:cNvPr id="216" name="Text Box 42"/>
        <xdr:cNvSpPr txBox="1">
          <a:spLocks noChangeArrowheads="1"/>
        </xdr:cNvSpPr>
      </xdr:nvSpPr>
      <xdr:spPr bwMode="auto">
        <a:xfrm>
          <a:off x="1866900" y="33375600"/>
          <a:ext cx="6096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3867150</xdr:colOff>
      <xdr:row>248</xdr:row>
      <xdr:rowOff>0</xdr:rowOff>
    </xdr:from>
    <xdr:to>
      <xdr:col>4</xdr:col>
      <xdr:colOff>0</xdr:colOff>
      <xdr:row>248</xdr:row>
      <xdr:rowOff>0</xdr:rowOff>
    </xdr:to>
    <xdr:sp macro="" textlink="">
      <xdr:nvSpPr>
        <xdr:cNvPr id="217" name="Text Box 43"/>
        <xdr:cNvSpPr txBox="1">
          <a:spLocks noChangeArrowheads="1"/>
        </xdr:cNvSpPr>
      </xdr:nvSpPr>
      <xdr:spPr bwMode="auto">
        <a:xfrm>
          <a:off x="2476500" y="33375600"/>
          <a:ext cx="9048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2</xdr:col>
      <xdr:colOff>0</xdr:colOff>
      <xdr:row>248</xdr:row>
      <xdr:rowOff>0</xdr:rowOff>
    </xdr:from>
    <xdr:to>
      <xdr:col>2</xdr:col>
      <xdr:colOff>609600</xdr:colOff>
      <xdr:row>248</xdr:row>
      <xdr:rowOff>0</xdr:rowOff>
    </xdr:to>
    <xdr:sp macro="" textlink="">
      <xdr:nvSpPr>
        <xdr:cNvPr id="218" name="Text Box 44"/>
        <xdr:cNvSpPr txBox="1">
          <a:spLocks noChangeArrowheads="1"/>
        </xdr:cNvSpPr>
      </xdr:nvSpPr>
      <xdr:spPr bwMode="auto">
        <a:xfrm>
          <a:off x="1866900" y="33375600"/>
          <a:ext cx="6096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3867150</xdr:colOff>
      <xdr:row>248</xdr:row>
      <xdr:rowOff>0</xdr:rowOff>
    </xdr:from>
    <xdr:to>
      <xdr:col>4</xdr:col>
      <xdr:colOff>0</xdr:colOff>
      <xdr:row>248</xdr:row>
      <xdr:rowOff>0</xdr:rowOff>
    </xdr:to>
    <xdr:sp macro="" textlink="">
      <xdr:nvSpPr>
        <xdr:cNvPr id="219" name="Text Box 45"/>
        <xdr:cNvSpPr txBox="1">
          <a:spLocks noChangeArrowheads="1"/>
        </xdr:cNvSpPr>
      </xdr:nvSpPr>
      <xdr:spPr bwMode="auto">
        <a:xfrm>
          <a:off x="2476500" y="33375600"/>
          <a:ext cx="9048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2</xdr:col>
      <xdr:colOff>0</xdr:colOff>
      <xdr:row>248</xdr:row>
      <xdr:rowOff>0</xdr:rowOff>
    </xdr:from>
    <xdr:to>
      <xdr:col>2</xdr:col>
      <xdr:colOff>609600</xdr:colOff>
      <xdr:row>248</xdr:row>
      <xdr:rowOff>0</xdr:rowOff>
    </xdr:to>
    <xdr:sp macro="" textlink="">
      <xdr:nvSpPr>
        <xdr:cNvPr id="220" name="Text Box 46"/>
        <xdr:cNvSpPr txBox="1">
          <a:spLocks noChangeArrowheads="1"/>
        </xdr:cNvSpPr>
      </xdr:nvSpPr>
      <xdr:spPr bwMode="auto">
        <a:xfrm>
          <a:off x="1866900" y="33375600"/>
          <a:ext cx="6096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3867150</xdr:colOff>
      <xdr:row>248</xdr:row>
      <xdr:rowOff>0</xdr:rowOff>
    </xdr:from>
    <xdr:to>
      <xdr:col>4</xdr:col>
      <xdr:colOff>0</xdr:colOff>
      <xdr:row>248</xdr:row>
      <xdr:rowOff>0</xdr:rowOff>
    </xdr:to>
    <xdr:sp macro="" textlink="">
      <xdr:nvSpPr>
        <xdr:cNvPr id="221" name="Text Box 47"/>
        <xdr:cNvSpPr txBox="1">
          <a:spLocks noChangeArrowheads="1"/>
        </xdr:cNvSpPr>
      </xdr:nvSpPr>
      <xdr:spPr bwMode="auto">
        <a:xfrm>
          <a:off x="2476500" y="33375600"/>
          <a:ext cx="9048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2</xdr:col>
      <xdr:colOff>0</xdr:colOff>
      <xdr:row>248</xdr:row>
      <xdr:rowOff>0</xdr:rowOff>
    </xdr:from>
    <xdr:to>
      <xdr:col>2</xdr:col>
      <xdr:colOff>609600</xdr:colOff>
      <xdr:row>248</xdr:row>
      <xdr:rowOff>0</xdr:rowOff>
    </xdr:to>
    <xdr:sp macro="" textlink="">
      <xdr:nvSpPr>
        <xdr:cNvPr id="222" name="Text Box 48"/>
        <xdr:cNvSpPr txBox="1">
          <a:spLocks noChangeArrowheads="1"/>
        </xdr:cNvSpPr>
      </xdr:nvSpPr>
      <xdr:spPr bwMode="auto">
        <a:xfrm>
          <a:off x="1866900" y="33375600"/>
          <a:ext cx="6096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3867150</xdr:colOff>
      <xdr:row>248</xdr:row>
      <xdr:rowOff>0</xdr:rowOff>
    </xdr:from>
    <xdr:to>
      <xdr:col>4</xdr:col>
      <xdr:colOff>0</xdr:colOff>
      <xdr:row>248</xdr:row>
      <xdr:rowOff>0</xdr:rowOff>
    </xdr:to>
    <xdr:sp macro="" textlink="">
      <xdr:nvSpPr>
        <xdr:cNvPr id="223" name="Text Box 49"/>
        <xdr:cNvSpPr txBox="1">
          <a:spLocks noChangeArrowheads="1"/>
        </xdr:cNvSpPr>
      </xdr:nvSpPr>
      <xdr:spPr bwMode="auto">
        <a:xfrm>
          <a:off x="2476500" y="33375600"/>
          <a:ext cx="9048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2</xdr:col>
      <xdr:colOff>0</xdr:colOff>
      <xdr:row>248</xdr:row>
      <xdr:rowOff>0</xdr:rowOff>
    </xdr:from>
    <xdr:to>
      <xdr:col>2</xdr:col>
      <xdr:colOff>609600</xdr:colOff>
      <xdr:row>248</xdr:row>
      <xdr:rowOff>0</xdr:rowOff>
    </xdr:to>
    <xdr:sp macro="" textlink="">
      <xdr:nvSpPr>
        <xdr:cNvPr id="224" name="Text Box 25"/>
        <xdr:cNvSpPr txBox="1">
          <a:spLocks noChangeArrowheads="1"/>
        </xdr:cNvSpPr>
      </xdr:nvSpPr>
      <xdr:spPr bwMode="auto">
        <a:xfrm>
          <a:off x="1866900" y="33375600"/>
          <a:ext cx="6096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609600</xdr:colOff>
      <xdr:row>248</xdr:row>
      <xdr:rowOff>0</xdr:rowOff>
    </xdr:from>
    <xdr:to>
      <xdr:col>2</xdr:col>
      <xdr:colOff>609600</xdr:colOff>
      <xdr:row>248</xdr:row>
      <xdr:rowOff>0</xdr:rowOff>
    </xdr:to>
    <xdr:sp macro="" textlink="">
      <xdr:nvSpPr>
        <xdr:cNvPr id="225" name="Text Box 26"/>
        <xdr:cNvSpPr txBox="1">
          <a:spLocks noChangeArrowheads="1"/>
        </xdr:cNvSpPr>
      </xdr:nvSpPr>
      <xdr:spPr bwMode="auto">
        <a:xfrm>
          <a:off x="2476500" y="3337560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1</xdr:col>
      <xdr:colOff>0</xdr:colOff>
      <xdr:row>248</xdr:row>
      <xdr:rowOff>0</xdr:rowOff>
    </xdr:from>
    <xdr:to>
      <xdr:col>2</xdr:col>
      <xdr:colOff>542925</xdr:colOff>
      <xdr:row>248</xdr:row>
      <xdr:rowOff>0</xdr:rowOff>
    </xdr:to>
    <xdr:sp macro="" textlink="">
      <xdr:nvSpPr>
        <xdr:cNvPr id="226" name="Text Box 31"/>
        <xdr:cNvSpPr txBox="1">
          <a:spLocks noChangeArrowheads="1"/>
        </xdr:cNvSpPr>
      </xdr:nvSpPr>
      <xdr:spPr bwMode="auto">
        <a:xfrm>
          <a:off x="628650" y="33375600"/>
          <a:ext cx="17811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1</xdr:col>
      <xdr:colOff>0</xdr:colOff>
      <xdr:row>248</xdr:row>
      <xdr:rowOff>0</xdr:rowOff>
    </xdr:from>
    <xdr:to>
      <xdr:col>2</xdr:col>
      <xdr:colOff>542925</xdr:colOff>
      <xdr:row>248</xdr:row>
      <xdr:rowOff>0</xdr:rowOff>
    </xdr:to>
    <xdr:sp macro="" textlink="">
      <xdr:nvSpPr>
        <xdr:cNvPr id="227" name="Text Box 33"/>
        <xdr:cNvSpPr txBox="1">
          <a:spLocks noChangeArrowheads="1"/>
        </xdr:cNvSpPr>
      </xdr:nvSpPr>
      <xdr:spPr bwMode="auto">
        <a:xfrm>
          <a:off x="628650" y="33375600"/>
          <a:ext cx="17811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1</xdr:col>
      <xdr:colOff>0</xdr:colOff>
      <xdr:row>248</xdr:row>
      <xdr:rowOff>0</xdr:rowOff>
    </xdr:from>
    <xdr:to>
      <xdr:col>2</xdr:col>
      <xdr:colOff>542925</xdr:colOff>
      <xdr:row>248</xdr:row>
      <xdr:rowOff>0</xdr:rowOff>
    </xdr:to>
    <xdr:sp macro="" textlink="">
      <xdr:nvSpPr>
        <xdr:cNvPr id="228" name="Text Box 32"/>
        <xdr:cNvSpPr txBox="1">
          <a:spLocks noChangeArrowheads="1"/>
        </xdr:cNvSpPr>
      </xdr:nvSpPr>
      <xdr:spPr bwMode="auto">
        <a:xfrm>
          <a:off x="628650" y="33375600"/>
          <a:ext cx="17811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3</xdr:col>
      <xdr:colOff>0</xdr:colOff>
      <xdr:row>248</xdr:row>
      <xdr:rowOff>0</xdr:rowOff>
    </xdr:from>
    <xdr:to>
      <xdr:col>3</xdr:col>
      <xdr:colOff>904875</xdr:colOff>
      <xdr:row>248</xdr:row>
      <xdr:rowOff>0</xdr:rowOff>
    </xdr:to>
    <xdr:sp macro="" textlink="">
      <xdr:nvSpPr>
        <xdr:cNvPr id="229" name="Text Box 55"/>
        <xdr:cNvSpPr txBox="1">
          <a:spLocks noChangeArrowheads="1"/>
        </xdr:cNvSpPr>
      </xdr:nvSpPr>
      <xdr:spPr bwMode="auto">
        <a:xfrm>
          <a:off x="2476500" y="33375600"/>
          <a:ext cx="9048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3867150</xdr:colOff>
      <xdr:row>248</xdr:row>
      <xdr:rowOff>0</xdr:rowOff>
    </xdr:from>
    <xdr:to>
      <xdr:col>5</xdr:col>
      <xdr:colOff>0</xdr:colOff>
      <xdr:row>248</xdr:row>
      <xdr:rowOff>0</xdr:rowOff>
    </xdr:to>
    <xdr:sp macro="" textlink="">
      <xdr:nvSpPr>
        <xdr:cNvPr id="230" name="Text Box 56"/>
        <xdr:cNvSpPr txBox="1">
          <a:spLocks noChangeArrowheads="1"/>
        </xdr:cNvSpPr>
      </xdr:nvSpPr>
      <xdr:spPr bwMode="auto">
        <a:xfrm>
          <a:off x="3381375" y="33375600"/>
          <a:ext cx="22002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3</xdr:col>
      <xdr:colOff>0</xdr:colOff>
      <xdr:row>248</xdr:row>
      <xdr:rowOff>0</xdr:rowOff>
    </xdr:from>
    <xdr:to>
      <xdr:col>3</xdr:col>
      <xdr:colOff>904875</xdr:colOff>
      <xdr:row>248</xdr:row>
      <xdr:rowOff>0</xdr:rowOff>
    </xdr:to>
    <xdr:sp macro="" textlink="">
      <xdr:nvSpPr>
        <xdr:cNvPr id="231" name="Text Box 57"/>
        <xdr:cNvSpPr txBox="1">
          <a:spLocks noChangeArrowheads="1"/>
        </xdr:cNvSpPr>
      </xdr:nvSpPr>
      <xdr:spPr bwMode="auto">
        <a:xfrm>
          <a:off x="2476500" y="33375600"/>
          <a:ext cx="9048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3867150</xdr:colOff>
      <xdr:row>248</xdr:row>
      <xdr:rowOff>0</xdr:rowOff>
    </xdr:from>
    <xdr:to>
      <xdr:col>5</xdr:col>
      <xdr:colOff>0</xdr:colOff>
      <xdr:row>248</xdr:row>
      <xdr:rowOff>0</xdr:rowOff>
    </xdr:to>
    <xdr:sp macro="" textlink="">
      <xdr:nvSpPr>
        <xdr:cNvPr id="232" name="Text Box 58"/>
        <xdr:cNvSpPr txBox="1">
          <a:spLocks noChangeArrowheads="1"/>
        </xdr:cNvSpPr>
      </xdr:nvSpPr>
      <xdr:spPr bwMode="auto">
        <a:xfrm>
          <a:off x="3381375" y="33375600"/>
          <a:ext cx="22002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3</xdr:col>
      <xdr:colOff>0</xdr:colOff>
      <xdr:row>248</xdr:row>
      <xdr:rowOff>0</xdr:rowOff>
    </xdr:from>
    <xdr:to>
      <xdr:col>3</xdr:col>
      <xdr:colOff>904875</xdr:colOff>
      <xdr:row>248</xdr:row>
      <xdr:rowOff>0</xdr:rowOff>
    </xdr:to>
    <xdr:sp macro="" textlink="">
      <xdr:nvSpPr>
        <xdr:cNvPr id="233" name="Text Box 59"/>
        <xdr:cNvSpPr txBox="1">
          <a:spLocks noChangeArrowheads="1"/>
        </xdr:cNvSpPr>
      </xdr:nvSpPr>
      <xdr:spPr bwMode="auto">
        <a:xfrm>
          <a:off x="2476500" y="33375600"/>
          <a:ext cx="9048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3867150</xdr:colOff>
      <xdr:row>248</xdr:row>
      <xdr:rowOff>0</xdr:rowOff>
    </xdr:from>
    <xdr:to>
      <xdr:col>5</xdr:col>
      <xdr:colOff>0</xdr:colOff>
      <xdr:row>248</xdr:row>
      <xdr:rowOff>0</xdr:rowOff>
    </xdr:to>
    <xdr:sp macro="" textlink="">
      <xdr:nvSpPr>
        <xdr:cNvPr id="234" name="Text Box 60"/>
        <xdr:cNvSpPr txBox="1">
          <a:spLocks noChangeArrowheads="1"/>
        </xdr:cNvSpPr>
      </xdr:nvSpPr>
      <xdr:spPr bwMode="auto">
        <a:xfrm>
          <a:off x="3381375" y="33375600"/>
          <a:ext cx="22002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3</xdr:col>
      <xdr:colOff>0</xdr:colOff>
      <xdr:row>248</xdr:row>
      <xdr:rowOff>0</xdr:rowOff>
    </xdr:from>
    <xdr:to>
      <xdr:col>3</xdr:col>
      <xdr:colOff>904875</xdr:colOff>
      <xdr:row>248</xdr:row>
      <xdr:rowOff>0</xdr:rowOff>
    </xdr:to>
    <xdr:sp macro="" textlink="">
      <xdr:nvSpPr>
        <xdr:cNvPr id="235" name="Text Box 61"/>
        <xdr:cNvSpPr txBox="1">
          <a:spLocks noChangeArrowheads="1"/>
        </xdr:cNvSpPr>
      </xdr:nvSpPr>
      <xdr:spPr bwMode="auto">
        <a:xfrm>
          <a:off x="2476500" y="33375600"/>
          <a:ext cx="9048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3867150</xdr:colOff>
      <xdr:row>248</xdr:row>
      <xdr:rowOff>0</xdr:rowOff>
    </xdr:from>
    <xdr:to>
      <xdr:col>5</xdr:col>
      <xdr:colOff>0</xdr:colOff>
      <xdr:row>248</xdr:row>
      <xdr:rowOff>0</xdr:rowOff>
    </xdr:to>
    <xdr:sp macro="" textlink="">
      <xdr:nvSpPr>
        <xdr:cNvPr id="236" name="Text Box 62"/>
        <xdr:cNvSpPr txBox="1">
          <a:spLocks noChangeArrowheads="1"/>
        </xdr:cNvSpPr>
      </xdr:nvSpPr>
      <xdr:spPr bwMode="auto">
        <a:xfrm>
          <a:off x="3381375" y="33375600"/>
          <a:ext cx="22002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3</xdr:col>
      <xdr:colOff>0</xdr:colOff>
      <xdr:row>248</xdr:row>
      <xdr:rowOff>0</xdr:rowOff>
    </xdr:from>
    <xdr:to>
      <xdr:col>3</xdr:col>
      <xdr:colOff>904875</xdr:colOff>
      <xdr:row>248</xdr:row>
      <xdr:rowOff>0</xdr:rowOff>
    </xdr:to>
    <xdr:sp macro="" textlink="">
      <xdr:nvSpPr>
        <xdr:cNvPr id="237" name="Text Box 63"/>
        <xdr:cNvSpPr txBox="1">
          <a:spLocks noChangeArrowheads="1"/>
        </xdr:cNvSpPr>
      </xdr:nvSpPr>
      <xdr:spPr bwMode="auto">
        <a:xfrm>
          <a:off x="2476500" y="33375600"/>
          <a:ext cx="9048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3867150</xdr:colOff>
      <xdr:row>248</xdr:row>
      <xdr:rowOff>0</xdr:rowOff>
    </xdr:from>
    <xdr:to>
      <xdr:col>5</xdr:col>
      <xdr:colOff>0</xdr:colOff>
      <xdr:row>248</xdr:row>
      <xdr:rowOff>0</xdr:rowOff>
    </xdr:to>
    <xdr:sp macro="" textlink="">
      <xdr:nvSpPr>
        <xdr:cNvPr id="238" name="Text Box 64"/>
        <xdr:cNvSpPr txBox="1">
          <a:spLocks noChangeArrowheads="1"/>
        </xdr:cNvSpPr>
      </xdr:nvSpPr>
      <xdr:spPr bwMode="auto">
        <a:xfrm>
          <a:off x="3381375" y="33375600"/>
          <a:ext cx="22002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3</xdr:col>
      <xdr:colOff>0</xdr:colOff>
      <xdr:row>248</xdr:row>
      <xdr:rowOff>0</xdr:rowOff>
    </xdr:from>
    <xdr:to>
      <xdr:col>3</xdr:col>
      <xdr:colOff>904875</xdr:colOff>
      <xdr:row>248</xdr:row>
      <xdr:rowOff>0</xdr:rowOff>
    </xdr:to>
    <xdr:sp macro="" textlink="">
      <xdr:nvSpPr>
        <xdr:cNvPr id="239" name="Text Box 65"/>
        <xdr:cNvSpPr txBox="1">
          <a:spLocks noChangeArrowheads="1"/>
        </xdr:cNvSpPr>
      </xdr:nvSpPr>
      <xdr:spPr bwMode="auto">
        <a:xfrm>
          <a:off x="2476500" y="33375600"/>
          <a:ext cx="9048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3867150</xdr:colOff>
      <xdr:row>248</xdr:row>
      <xdr:rowOff>0</xdr:rowOff>
    </xdr:from>
    <xdr:to>
      <xdr:col>5</xdr:col>
      <xdr:colOff>0</xdr:colOff>
      <xdr:row>248</xdr:row>
      <xdr:rowOff>0</xdr:rowOff>
    </xdr:to>
    <xdr:sp macro="" textlink="">
      <xdr:nvSpPr>
        <xdr:cNvPr id="240" name="Text Box 66"/>
        <xdr:cNvSpPr txBox="1">
          <a:spLocks noChangeArrowheads="1"/>
        </xdr:cNvSpPr>
      </xdr:nvSpPr>
      <xdr:spPr bwMode="auto">
        <a:xfrm>
          <a:off x="3381375" y="33375600"/>
          <a:ext cx="22002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3</xdr:col>
      <xdr:colOff>0</xdr:colOff>
      <xdr:row>248</xdr:row>
      <xdr:rowOff>0</xdr:rowOff>
    </xdr:from>
    <xdr:to>
      <xdr:col>3</xdr:col>
      <xdr:colOff>609600</xdr:colOff>
      <xdr:row>248</xdr:row>
      <xdr:rowOff>0</xdr:rowOff>
    </xdr:to>
    <xdr:sp macro="" textlink="">
      <xdr:nvSpPr>
        <xdr:cNvPr id="241" name="Text Box 25"/>
        <xdr:cNvSpPr txBox="1">
          <a:spLocks noChangeArrowheads="1"/>
        </xdr:cNvSpPr>
      </xdr:nvSpPr>
      <xdr:spPr bwMode="auto">
        <a:xfrm>
          <a:off x="2476500" y="33375600"/>
          <a:ext cx="6096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609600</xdr:colOff>
      <xdr:row>248</xdr:row>
      <xdr:rowOff>0</xdr:rowOff>
    </xdr:from>
    <xdr:to>
      <xdr:col>3</xdr:col>
      <xdr:colOff>904875</xdr:colOff>
      <xdr:row>248</xdr:row>
      <xdr:rowOff>0</xdr:rowOff>
    </xdr:to>
    <xdr:sp macro="" textlink="">
      <xdr:nvSpPr>
        <xdr:cNvPr id="242" name="Text Box 26"/>
        <xdr:cNvSpPr txBox="1">
          <a:spLocks noChangeArrowheads="1"/>
        </xdr:cNvSpPr>
      </xdr:nvSpPr>
      <xdr:spPr bwMode="auto">
        <a:xfrm>
          <a:off x="3086100" y="33375600"/>
          <a:ext cx="2952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2</xdr:col>
      <xdr:colOff>0</xdr:colOff>
      <xdr:row>248</xdr:row>
      <xdr:rowOff>0</xdr:rowOff>
    </xdr:from>
    <xdr:to>
      <xdr:col>3</xdr:col>
      <xdr:colOff>542925</xdr:colOff>
      <xdr:row>248</xdr:row>
      <xdr:rowOff>0</xdr:rowOff>
    </xdr:to>
    <xdr:sp macro="" textlink="">
      <xdr:nvSpPr>
        <xdr:cNvPr id="243" name="Text Box 31"/>
        <xdr:cNvSpPr txBox="1">
          <a:spLocks noChangeArrowheads="1"/>
        </xdr:cNvSpPr>
      </xdr:nvSpPr>
      <xdr:spPr bwMode="auto">
        <a:xfrm>
          <a:off x="1866900" y="33375600"/>
          <a:ext cx="115252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2</xdr:col>
      <xdr:colOff>0</xdr:colOff>
      <xdr:row>248</xdr:row>
      <xdr:rowOff>0</xdr:rowOff>
    </xdr:from>
    <xdr:to>
      <xdr:col>3</xdr:col>
      <xdr:colOff>542925</xdr:colOff>
      <xdr:row>248</xdr:row>
      <xdr:rowOff>0</xdr:rowOff>
    </xdr:to>
    <xdr:sp macro="" textlink="">
      <xdr:nvSpPr>
        <xdr:cNvPr id="244" name="Text Box 33"/>
        <xdr:cNvSpPr txBox="1">
          <a:spLocks noChangeArrowheads="1"/>
        </xdr:cNvSpPr>
      </xdr:nvSpPr>
      <xdr:spPr bwMode="auto">
        <a:xfrm>
          <a:off x="1866900" y="33375600"/>
          <a:ext cx="115252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2</xdr:col>
      <xdr:colOff>0</xdr:colOff>
      <xdr:row>248</xdr:row>
      <xdr:rowOff>0</xdr:rowOff>
    </xdr:from>
    <xdr:to>
      <xdr:col>3</xdr:col>
      <xdr:colOff>542925</xdr:colOff>
      <xdr:row>248</xdr:row>
      <xdr:rowOff>0</xdr:rowOff>
    </xdr:to>
    <xdr:sp macro="" textlink="">
      <xdr:nvSpPr>
        <xdr:cNvPr id="245" name="Text Box 32"/>
        <xdr:cNvSpPr txBox="1">
          <a:spLocks noChangeArrowheads="1"/>
        </xdr:cNvSpPr>
      </xdr:nvSpPr>
      <xdr:spPr bwMode="auto">
        <a:xfrm>
          <a:off x="1866900" y="33375600"/>
          <a:ext cx="115252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4</xdr:col>
      <xdr:colOff>0</xdr:colOff>
      <xdr:row>248</xdr:row>
      <xdr:rowOff>0</xdr:rowOff>
    </xdr:from>
    <xdr:to>
      <xdr:col>4</xdr:col>
      <xdr:colOff>1800225</xdr:colOff>
      <xdr:row>248</xdr:row>
      <xdr:rowOff>0</xdr:rowOff>
    </xdr:to>
    <xdr:sp macro="" textlink="">
      <xdr:nvSpPr>
        <xdr:cNvPr id="246" name="Text Box 72"/>
        <xdr:cNvSpPr txBox="1">
          <a:spLocks noChangeArrowheads="1"/>
        </xdr:cNvSpPr>
      </xdr:nvSpPr>
      <xdr:spPr bwMode="auto">
        <a:xfrm>
          <a:off x="3381375" y="33375600"/>
          <a:ext cx="180022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4</xdr:col>
      <xdr:colOff>3867150</xdr:colOff>
      <xdr:row>248</xdr:row>
      <xdr:rowOff>0</xdr:rowOff>
    </xdr:from>
    <xdr:to>
      <xdr:col>6</xdr:col>
      <xdr:colOff>0</xdr:colOff>
      <xdr:row>248</xdr:row>
      <xdr:rowOff>0</xdr:rowOff>
    </xdr:to>
    <xdr:sp macro="" textlink="">
      <xdr:nvSpPr>
        <xdr:cNvPr id="247" name="Text Box 73"/>
        <xdr:cNvSpPr txBox="1">
          <a:spLocks noChangeArrowheads="1"/>
        </xdr:cNvSpPr>
      </xdr:nvSpPr>
      <xdr:spPr bwMode="auto">
        <a:xfrm>
          <a:off x="5581650" y="33375600"/>
          <a:ext cx="138112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4</xdr:col>
      <xdr:colOff>0</xdr:colOff>
      <xdr:row>248</xdr:row>
      <xdr:rowOff>0</xdr:rowOff>
    </xdr:from>
    <xdr:to>
      <xdr:col>4</xdr:col>
      <xdr:colOff>1800225</xdr:colOff>
      <xdr:row>248</xdr:row>
      <xdr:rowOff>0</xdr:rowOff>
    </xdr:to>
    <xdr:sp macro="" textlink="">
      <xdr:nvSpPr>
        <xdr:cNvPr id="248" name="Text Box 74"/>
        <xdr:cNvSpPr txBox="1">
          <a:spLocks noChangeArrowheads="1"/>
        </xdr:cNvSpPr>
      </xdr:nvSpPr>
      <xdr:spPr bwMode="auto">
        <a:xfrm>
          <a:off x="3381375" y="33375600"/>
          <a:ext cx="180022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4</xdr:col>
      <xdr:colOff>3867150</xdr:colOff>
      <xdr:row>248</xdr:row>
      <xdr:rowOff>0</xdr:rowOff>
    </xdr:from>
    <xdr:to>
      <xdr:col>6</xdr:col>
      <xdr:colOff>0</xdr:colOff>
      <xdr:row>248</xdr:row>
      <xdr:rowOff>0</xdr:rowOff>
    </xdr:to>
    <xdr:sp macro="" textlink="">
      <xdr:nvSpPr>
        <xdr:cNvPr id="249" name="Text Box 75"/>
        <xdr:cNvSpPr txBox="1">
          <a:spLocks noChangeArrowheads="1"/>
        </xdr:cNvSpPr>
      </xdr:nvSpPr>
      <xdr:spPr bwMode="auto">
        <a:xfrm>
          <a:off x="5581650" y="33375600"/>
          <a:ext cx="138112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4</xdr:col>
      <xdr:colOff>0</xdr:colOff>
      <xdr:row>248</xdr:row>
      <xdr:rowOff>0</xdr:rowOff>
    </xdr:from>
    <xdr:to>
      <xdr:col>4</xdr:col>
      <xdr:colOff>1800225</xdr:colOff>
      <xdr:row>248</xdr:row>
      <xdr:rowOff>0</xdr:rowOff>
    </xdr:to>
    <xdr:sp macro="" textlink="">
      <xdr:nvSpPr>
        <xdr:cNvPr id="250" name="Text Box 76"/>
        <xdr:cNvSpPr txBox="1">
          <a:spLocks noChangeArrowheads="1"/>
        </xdr:cNvSpPr>
      </xdr:nvSpPr>
      <xdr:spPr bwMode="auto">
        <a:xfrm>
          <a:off x="3381375" y="33375600"/>
          <a:ext cx="180022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4</xdr:col>
      <xdr:colOff>3867150</xdr:colOff>
      <xdr:row>248</xdr:row>
      <xdr:rowOff>0</xdr:rowOff>
    </xdr:from>
    <xdr:to>
      <xdr:col>6</xdr:col>
      <xdr:colOff>0</xdr:colOff>
      <xdr:row>248</xdr:row>
      <xdr:rowOff>0</xdr:rowOff>
    </xdr:to>
    <xdr:sp macro="" textlink="">
      <xdr:nvSpPr>
        <xdr:cNvPr id="251" name="Text Box 77"/>
        <xdr:cNvSpPr txBox="1">
          <a:spLocks noChangeArrowheads="1"/>
        </xdr:cNvSpPr>
      </xdr:nvSpPr>
      <xdr:spPr bwMode="auto">
        <a:xfrm>
          <a:off x="5581650" y="33375600"/>
          <a:ext cx="138112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4</xdr:col>
      <xdr:colOff>0</xdr:colOff>
      <xdr:row>248</xdr:row>
      <xdr:rowOff>0</xdr:rowOff>
    </xdr:from>
    <xdr:to>
      <xdr:col>4</xdr:col>
      <xdr:colOff>1990725</xdr:colOff>
      <xdr:row>248</xdr:row>
      <xdr:rowOff>0</xdr:rowOff>
    </xdr:to>
    <xdr:sp macro="" textlink="">
      <xdr:nvSpPr>
        <xdr:cNvPr id="252" name="Text Box 78"/>
        <xdr:cNvSpPr txBox="1">
          <a:spLocks noChangeArrowheads="1"/>
        </xdr:cNvSpPr>
      </xdr:nvSpPr>
      <xdr:spPr bwMode="auto">
        <a:xfrm>
          <a:off x="3381375" y="33375600"/>
          <a:ext cx="199072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4</xdr:col>
      <xdr:colOff>3867150</xdr:colOff>
      <xdr:row>248</xdr:row>
      <xdr:rowOff>0</xdr:rowOff>
    </xdr:from>
    <xdr:to>
      <xdr:col>6</xdr:col>
      <xdr:colOff>0</xdr:colOff>
      <xdr:row>248</xdr:row>
      <xdr:rowOff>0</xdr:rowOff>
    </xdr:to>
    <xdr:sp macro="" textlink="">
      <xdr:nvSpPr>
        <xdr:cNvPr id="253" name="Text Box 79"/>
        <xdr:cNvSpPr txBox="1">
          <a:spLocks noChangeArrowheads="1"/>
        </xdr:cNvSpPr>
      </xdr:nvSpPr>
      <xdr:spPr bwMode="auto">
        <a:xfrm>
          <a:off x="5581650" y="33375600"/>
          <a:ext cx="138112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4</xdr:col>
      <xdr:colOff>0</xdr:colOff>
      <xdr:row>248</xdr:row>
      <xdr:rowOff>0</xdr:rowOff>
    </xdr:from>
    <xdr:to>
      <xdr:col>4</xdr:col>
      <xdr:colOff>1990725</xdr:colOff>
      <xdr:row>248</xdr:row>
      <xdr:rowOff>0</xdr:rowOff>
    </xdr:to>
    <xdr:sp macro="" textlink="">
      <xdr:nvSpPr>
        <xdr:cNvPr id="254" name="Text Box 80"/>
        <xdr:cNvSpPr txBox="1">
          <a:spLocks noChangeArrowheads="1"/>
        </xdr:cNvSpPr>
      </xdr:nvSpPr>
      <xdr:spPr bwMode="auto">
        <a:xfrm>
          <a:off x="3381375" y="33375600"/>
          <a:ext cx="199072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4</xdr:col>
      <xdr:colOff>3867150</xdr:colOff>
      <xdr:row>248</xdr:row>
      <xdr:rowOff>0</xdr:rowOff>
    </xdr:from>
    <xdr:to>
      <xdr:col>6</xdr:col>
      <xdr:colOff>0</xdr:colOff>
      <xdr:row>248</xdr:row>
      <xdr:rowOff>0</xdr:rowOff>
    </xdr:to>
    <xdr:sp macro="" textlink="">
      <xdr:nvSpPr>
        <xdr:cNvPr id="255" name="Text Box 81"/>
        <xdr:cNvSpPr txBox="1">
          <a:spLocks noChangeArrowheads="1"/>
        </xdr:cNvSpPr>
      </xdr:nvSpPr>
      <xdr:spPr bwMode="auto">
        <a:xfrm>
          <a:off x="5581650" y="33375600"/>
          <a:ext cx="138112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4</xdr:col>
      <xdr:colOff>0</xdr:colOff>
      <xdr:row>248</xdr:row>
      <xdr:rowOff>0</xdr:rowOff>
    </xdr:from>
    <xdr:to>
      <xdr:col>4</xdr:col>
      <xdr:colOff>1990725</xdr:colOff>
      <xdr:row>248</xdr:row>
      <xdr:rowOff>0</xdr:rowOff>
    </xdr:to>
    <xdr:sp macro="" textlink="">
      <xdr:nvSpPr>
        <xdr:cNvPr id="256" name="Text Box 82"/>
        <xdr:cNvSpPr txBox="1">
          <a:spLocks noChangeArrowheads="1"/>
        </xdr:cNvSpPr>
      </xdr:nvSpPr>
      <xdr:spPr bwMode="auto">
        <a:xfrm>
          <a:off x="3381375" y="33375600"/>
          <a:ext cx="199072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4</xdr:col>
      <xdr:colOff>3867150</xdr:colOff>
      <xdr:row>248</xdr:row>
      <xdr:rowOff>0</xdr:rowOff>
    </xdr:from>
    <xdr:to>
      <xdr:col>6</xdr:col>
      <xdr:colOff>0</xdr:colOff>
      <xdr:row>248</xdr:row>
      <xdr:rowOff>0</xdr:rowOff>
    </xdr:to>
    <xdr:sp macro="" textlink="">
      <xdr:nvSpPr>
        <xdr:cNvPr id="257" name="Text Box 83"/>
        <xdr:cNvSpPr txBox="1">
          <a:spLocks noChangeArrowheads="1"/>
        </xdr:cNvSpPr>
      </xdr:nvSpPr>
      <xdr:spPr bwMode="auto">
        <a:xfrm>
          <a:off x="5581650" y="33375600"/>
          <a:ext cx="138112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4</xdr:col>
      <xdr:colOff>0</xdr:colOff>
      <xdr:row>248</xdr:row>
      <xdr:rowOff>0</xdr:rowOff>
    </xdr:from>
    <xdr:to>
      <xdr:col>4</xdr:col>
      <xdr:colOff>609600</xdr:colOff>
      <xdr:row>248</xdr:row>
      <xdr:rowOff>0</xdr:rowOff>
    </xdr:to>
    <xdr:sp macro="" textlink="">
      <xdr:nvSpPr>
        <xdr:cNvPr id="258" name="Text Box 25"/>
        <xdr:cNvSpPr txBox="1">
          <a:spLocks noChangeArrowheads="1"/>
        </xdr:cNvSpPr>
      </xdr:nvSpPr>
      <xdr:spPr bwMode="auto">
        <a:xfrm>
          <a:off x="3381375" y="33375600"/>
          <a:ext cx="6096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4</xdr:col>
      <xdr:colOff>609600</xdr:colOff>
      <xdr:row>248</xdr:row>
      <xdr:rowOff>0</xdr:rowOff>
    </xdr:from>
    <xdr:to>
      <xdr:col>4</xdr:col>
      <xdr:colOff>1219200</xdr:colOff>
      <xdr:row>248</xdr:row>
      <xdr:rowOff>0</xdr:rowOff>
    </xdr:to>
    <xdr:sp macro="" textlink="">
      <xdr:nvSpPr>
        <xdr:cNvPr id="259" name="Text Box 26"/>
        <xdr:cNvSpPr txBox="1">
          <a:spLocks noChangeArrowheads="1"/>
        </xdr:cNvSpPr>
      </xdr:nvSpPr>
      <xdr:spPr bwMode="auto">
        <a:xfrm>
          <a:off x="3990975" y="33375600"/>
          <a:ext cx="6096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3</xdr:col>
      <xdr:colOff>0</xdr:colOff>
      <xdr:row>248</xdr:row>
      <xdr:rowOff>0</xdr:rowOff>
    </xdr:from>
    <xdr:to>
      <xdr:col>4</xdr:col>
      <xdr:colOff>542925</xdr:colOff>
      <xdr:row>248</xdr:row>
      <xdr:rowOff>0</xdr:rowOff>
    </xdr:to>
    <xdr:sp macro="" textlink="">
      <xdr:nvSpPr>
        <xdr:cNvPr id="260" name="Text Box 31"/>
        <xdr:cNvSpPr txBox="1">
          <a:spLocks noChangeArrowheads="1"/>
        </xdr:cNvSpPr>
      </xdr:nvSpPr>
      <xdr:spPr bwMode="auto">
        <a:xfrm>
          <a:off x="2476500" y="33375600"/>
          <a:ext cx="14478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3</xdr:col>
      <xdr:colOff>0</xdr:colOff>
      <xdr:row>248</xdr:row>
      <xdr:rowOff>0</xdr:rowOff>
    </xdr:from>
    <xdr:to>
      <xdr:col>4</xdr:col>
      <xdr:colOff>542925</xdr:colOff>
      <xdr:row>248</xdr:row>
      <xdr:rowOff>0</xdr:rowOff>
    </xdr:to>
    <xdr:sp macro="" textlink="">
      <xdr:nvSpPr>
        <xdr:cNvPr id="261" name="Text Box 33"/>
        <xdr:cNvSpPr txBox="1">
          <a:spLocks noChangeArrowheads="1"/>
        </xdr:cNvSpPr>
      </xdr:nvSpPr>
      <xdr:spPr bwMode="auto">
        <a:xfrm>
          <a:off x="2476500" y="33375600"/>
          <a:ext cx="14478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3</xdr:col>
      <xdr:colOff>0</xdr:colOff>
      <xdr:row>248</xdr:row>
      <xdr:rowOff>0</xdr:rowOff>
    </xdr:from>
    <xdr:to>
      <xdr:col>4</xdr:col>
      <xdr:colOff>542925</xdr:colOff>
      <xdr:row>248</xdr:row>
      <xdr:rowOff>0</xdr:rowOff>
    </xdr:to>
    <xdr:sp macro="" textlink="">
      <xdr:nvSpPr>
        <xdr:cNvPr id="262" name="Text Box 32"/>
        <xdr:cNvSpPr txBox="1">
          <a:spLocks noChangeArrowheads="1"/>
        </xdr:cNvSpPr>
      </xdr:nvSpPr>
      <xdr:spPr bwMode="auto">
        <a:xfrm>
          <a:off x="2476500" y="33375600"/>
          <a:ext cx="14478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1</xdr:col>
      <xdr:colOff>0</xdr:colOff>
      <xdr:row>263</xdr:row>
      <xdr:rowOff>1120</xdr:rowOff>
    </xdr:from>
    <xdr:to>
      <xdr:col>1</xdr:col>
      <xdr:colOff>1238250</xdr:colOff>
      <xdr:row>263</xdr:row>
      <xdr:rowOff>1120</xdr:rowOff>
    </xdr:to>
    <xdr:sp macro="" textlink="">
      <xdr:nvSpPr>
        <xdr:cNvPr id="263" name="Text Box 34"/>
        <xdr:cNvSpPr txBox="1">
          <a:spLocks noChangeArrowheads="1"/>
        </xdr:cNvSpPr>
      </xdr:nvSpPr>
      <xdr:spPr bwMode="auto">
        <a:xfrm>
          <a:off x="628650" y="35634145"/>
          <a:ext cx="12382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1</xdr:col>
      <xdr:colOff>1238250</xdr:colOff>
      <xdr:row>263</xdr:row>
      <xdr:rowOff>1120</xdr:rowOff>
    </xdr:from>
    <xdr:to>
      <xdr:col>2</xdr:col>
      <xdr:colOff>603997</xdr:colOff>
      <xdr:row>263</xdr:row>
      <xdr:rowOff>1120</xdr:rowOff>
    </xdr:to>
    <xdr:sp macro="" textlink="">
      <xdr:nvSpPr>
        <xdr:cNvPr id="264" name="Text Box 34"/>
        <xdr:cNvSpPr txBox="1">
          <a:spLocks noChangeArrowheads="1"/>
        </xdr:cNvSpPr>
      </xdr:nvSpPr>
      <xdr:spPr bwMode="auto">
        <a:xfrm>
          <a:off x="1866900" y="35634145"/>
          <a:ext cx="603997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603997</xdr:colOff>
      <xdr:row>263</xdr:row>
      <xdr:rowOff>1120</xdr:rowOff>
    </xdr:from>
    <xdr:to>
      <xdr:col>3</xdr:col>
      <xdr:colOff>903754</xdr:colOff>
      <xdr:row>263</xdr:row>
      <xdr:rowOff>1120</xdr:rowOff>
    </xdr:to>
    <xdr:sp macro="" textlink="">
      <xdr:nvSpPr>
        <xdr:cNvPr id="265" name="Text Box 34"/>
        <xdr:cNvSpPr txBox="1">
          <a:spLocks noChangeArrowheads="1"/>
        </xdr:cNvSpPr>
      </xdr:nvSpPr>
      <xdr:spPr bwMode="auto">
        <a:xfrm>
          <a:off x="2470897" y="35634145"/>
          <a:ext cx="909357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903754</xdr:colOff>
      <xdr:row>263</xdr:row>
      <xdr:rowOff>1120</xdr:rowOff>
    </xdr:from>
    <xdr:to>
      <xdr:col>4</xdr:col>
      <xdr:colOff>1796303</xdr:colOff>
      <xdr:row>263</xdr:row>
      <xdr:rowOff>1120</xdr:rowOff>
    </xdr:to>
    <xdr:sp macro="" textlink="">
      <xdr:nvSpPr>
        <xdr:cNvPr id="266" name="Text Box 34"/>
        <xdr:cNvSpPr txBox="1">
          <a:spLocks noChangeArrowheads="1"/>
        </xdr:cNvSpPr>
      </xdr:nvSpPr>
      <xdr:spPr bwMode="auto">
        <a:xfrm>
          <a:off x="3380254" y="35634145"/>
          <a:ext cx="1797424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0</xdr:colOff>
      <xdr:row>214</xdr:row>
      <xdr:rowOff>0</xdr:rowOff>
    </xdr:from>
    <xdr:to>
      <xdr:col>2</xdr:col>
      <xdr:colOff>609600</xdr:colOff>
      <xdr:row>214</xdr:row>
      <xdr:rowOff>0</xdr:rowOff>
    </xdr:to>
    <xdr:sp macro="" textlink="">
      <xdr:nvSpPr>
        <xdr:cNvPr id="267" name="Text Box 1"/>
        <xdr:cNvSpPr txBox="1">
          <a:spLocks noChangeArrowheads="1"/>
        </xdr:cNvSpPr>
      </xdr:nvSpPr>
      <xdr:spPr bwMode="auto">
        <a:xfrm>
          <a:off x="2162175" y="26174700"/>
          <a:ext cx="6096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3867150</xdr:colOff>
      <xdr:row>214</xdr:row>
      <xdr:rowOff>0</xdr:rowOff>
    </xdr:from>
    <xdr:to>
      <xdr:col>3</xdr:col>
      <xdr:colOff>0</xdr:colOff>
      <xdr:row>214</xdr:row>
      <xdr:rowOff>0</xdr:rowOff>
    </xdr:to>
    <xdr:sp macro="" textlink="">
      <xdr:nvSpPr>
        <xdr:cNvPr id="268" name="Text Box 2"/>
        <xdr:cNvSpPr txBox="1">
          <a:spLocks noChangeArrowheads="1"/>
        </xdr:cNvSpPr>
      </xdr:nvSpPr>
      <xdr:spPr bwMode="auto">
        <a:xfrm>
          <a:off x="5772150" y="2617470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3</xdr:col>
      <xdr:colOff>0</xdr:colOff>
      <xdr:row>214</xdr:row>
      <xdr:rowOff>0</xdr:rowOff>
    </xdr:from>
    <xdr:to>
      <xdr:col>3</xdr:col>
      <xdr:colOff>0</xdr:colOff>
      <xdr:row>214</xdr:row>
      <xdr:rowOff>0</xdr:rowOff>
    </xdr:to>
    <xdr:sp macro="" textlink="">
      <xdr:nvSpPr>
        <xdr:cNvPr id="269" name="Text Box 3"/>
        <xdr:cNvSpPr txBox="1">
          <a:spLocks noChangeArrowheads="1"/>
        </xdr:cNvSpPr>
      </xdr:nvSpPr>
      <xdr:spPr bwMode="auto">
        <a:xfrm>
          <a:off x="5772150" y="2617470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0</xdr:colOff>
      <xdr:row>214</xdr:row>
      <xdr:rowOff>0</xdr:rowOff>
    </xdr:from>
    <xdr:to>
      <xdr:col>3</xdr:col>
      <xdr:colOff>0</xdr:colOff>
      <xdr:row>214</xdr:row>
      <xdr:rowOff>0</xdr:rowOff>
    </xdr:to>
    <xdr:sp macro="" textlink="">
      <xdr:nvSpPr>
        <xdr:cNvPr id="270" name="Text Box 4"/>
        <xdr:cNvSpPr txBox="1">
          <a:spLocks noChangeArrowheads="1"/>
        </xdr:cNvSpPr>
      </xdr:nvSpPr>
      <xdr:spPr bwMode="auto">
        <a:xfrm>
          <a:off x="5772150" y="2617470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3</xdr:col>
      <xdr:colOff>0</xdr:colOff>
      <xdr:row>214</xdr:row>
      <xdr:rowOff>0</xdr:rowOff>
    </xdr:from>
    <xdr:to>
      <xdr:col>3</xdr:col>
      <xdr:colOff>0</xdr:colOff>
      <xdr:row>214</xdr:row>
      <xdr:rowOff>0</xdr:rowOff>
    </xdr:to>
    <xdr:sp macro="" textlink="">
      <xdr:nvSpPr>
        <xdr:cNvPr id="271" name="Text Box 5"/>
        <xdr:cNvSpPr txBox="1">
          <a:spLocks noChangeArrowheads="1"/>
        </xdr:cNvSpPr>
      </xdr:nvSpPr>
      <xdr:spPr bwMode="auto">
        <a:xfrm>
          <a:off x="5772150" y="2617470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0</xdr:colOff>
      <xdr:row>214</xdr:row>
      <xdr:rowOff>0</xdr:rowOff>
    </xdr:from>
    <xdr:to>
      <xdr:col>5</xdr:col>
      <xdr:colOff>0</xdr:colOff>
      <xdr:row>214</xdr:row>
      <xdr:rowOff>0</xdr:rowOff>
    </xdr:to>
    <xdr:sp macro="" textlink="">
      <xdr:nvSpPr>
        <xdr:cNvPr id="272" name="Text Box 6"/>
        <xdr:cNvSpPr txBox="1">
          <a:spLocks noChangeArrowheads="1"/>
        </xdr:cNvSpPr>
      </xdr:nvSpPr>
      <xdr:spPr bwMode="auto">
        <a:xfrm>
          <a:off x="5772150" y="26174700"/>
          <a:ext cx="24384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2</xdr:col>
      <xdr:colOff>2802</xdr:colOff>
      <xdr:row>73</xdr:row>
      <xdr:rowOff>196664</xdr:rowOff>
    </xdr:from>
    <xdr:to>
      <xdr:col>2</xdr:col>
      <xdr:colOff>612402</xdr:colOff>
      <xdr:row>73</xdr:row>
      <xdr:rowOff>196664</xdr:rowOff>
    </xdr:to>
    <xdr:sp macro="" textlink="">
      <xdr:nvSpPr>
        <xdr:cNvPr id="273" name="Text Box 6"/>
        <xdr:cNvSpPr txBox="1">
          <a:spLocks noChangeArrowheads="1"/>
        </xdr:cNvSpPr>
      </xdr:nvSpPr>
      <xdr:spPr bwMode="auto">
        <a:xfrm>
          <a:off x="2164977" y="7521389"/>
          <a:ext cx="6096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2802</xdr:colOff>
      <xdr:row>94</xdr:row>
      <xdr:rowOff>0</xdr:rowOff>
    </xdr:from>
    <xdr:to>
      <xdr:col>2</xdr:col>
      <xdr:colOff>612402</xdr:colOff>
      <xdr:row>94</xdr:row>
      <xdr:rowOff>0</xdr:rowOff>
    </xdr:to>
    <xdr:sp macro="" textlink="">
      <xdr:nvSpPr>
        <xdr:cNvPr id="274" name="Text Box 11"/>
        <xdr:cNvSpPr txBox="1">
          <a:spLocks noChangeArrowheads="1"/>
        </xdr:cNvSpPr>
      </xdr:nvSpPr>
      <xdr:spPr bwMode="auto">
        <a:xfrm>
          <a:off x="2164977" y="11715750"/>
          <a:ext cx="6096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2802</xdr:colOff>
      <xdr:row>90</xdr:row>
      <xdr:rowOff>200025</xdr:rowOff>
    </xdr:from>
    <xdr:to>
      <xdr:col>2</xdr:col>
      <xdr:colOff>612402</xdr:colOff>
      <xdr:row>90</xdr:row>
      <xdr:rowOff>200025</xdr:rowOff>
    </xdr:to>
    <xdr:sp macro="" textlink="">
      <xdr:nvSpPr>
        <xdr:cNvPr id="275" name="Text Box 13"/>
        <xdr:cNvSpPr txBox="1">
          <a:spLocks noChangeArrowheads="1"/>
        </xdr:cNvSpPr>
      </xdr:nvSpPr>
      <xdr:spPr bwMode="auto">
        <a:xfrm>
          <a:off x="2164977" y="11001375"/>
          <a:ext cx="6096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4483</xdr:colOff>
      <xdr:row>73</xdr:row>
      <xdr:rowOff>196664</xdr:rowOff>
    </xdr:from>
    <xdr:to>
      <xdr:col>3</xdr:col>
      <xdr:colOff>4483</xdr:colOff>
      <xdr:row>73</xdr:row>
      <xdr:rowOff>196664</xdr:rowOff>
    </xdr:to>
    <xdr:sp macro="" textlink="">
      <xdr:nvSpPr>
        <xdr:cNvPr id="276" name="Text Box 6"/>
        <xdr:cNvSpPr txBox="1">
          <a:spLocks noChangeArrowheads="1"/>
        </xdr:cNvSpPr>
      </xdr:nvSpPr>
      <xdr:spPr bwMode="auto">
        <a:xfrm>
          <a:off x="5776633" y="7521389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4483</xdr:colOff>
      <xdr:row>94</xdr:row>
      <xdr:rowOff>0</xdr:rowOff>
    </xdr:from>
    <xdr:to>
      <xdr:col>3</xdr:col>
      <xdr:colOff>4483</xdr:colOff>
      <xdr:row>94</xdr:row>
      <xdr:rowOff>0</xdr:rowOff>
    </xdr:to>
    <xdr:sp macro="" textlink="">
      <xdr:nvSpPr>
        <xdr:cNvPr id="277" name="Text Box 11"/>
        <xdr:cNvSpPr txBox="1">
          <a:spLocks noChangeArrowheads="1"/>
        </xdr:cNvSpPr>
      </xdr:nvSpPr>
      <xdr:spPr bwMode="auto">
        <a:xfrm>
          <a:off x="5776633" y="1171575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4483</xdr:colOff>
      <xdr:row>90</xdr:row>
      <xdr:rowOff>200025</xdr:rowOff>
    </xdr:from>
    <xdr:to>
      <xdr:col>3</xdr:col>
      <xdr:colOff>4483</xdr:colOff>
      <xdr:row>90</xdr:row>
      <xdr:rowOff>200025</xdr:rowOff>
    </xdr:to>
    <xdr:sp macro="" textlink="">
      <xdr:nvSpPr>
        <xdr:cNvPr id="278" name="Text Box 13"/>
        <xdr:cNvSpPr txBox="1">
          <a:spLocks noChangeArrowheads="1"/>
        </xdr:cNvSpPr>
      </xdr:nvSpPr>
      <xdr:spPr bwMode="auto">
        <a:xfrm>
          <a:off x="5776633" y="11001375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4483</xdr:colOff>
      <xdr:row>73</xdr:row>
      <xdr:rowOff>196664</xdr:rowOff>
    </xdr:from>
    <xdr:to>
      <xdr:col>3</xdr:col>
      <xdr:colOff>4483</xdr:colOff>
      <xdr:row>73</xdr:row>
      <xdr:rowOff>196664</xdr:rowOff>
    </xdr:to>
    <xdr:sp macro="" textlink="">
      <xdr:nvSpPr>
        <xdr:cNvPr id="279" name="Text Box 6"/>
        <xdr:cNvSpPr txBox="1">
          <a:spLocks noChangeArrowheads="1"/>
        </xdr:cNvSpPr>
      </xdr:nvSpPr>
      <xdr:spPr bwMode="auto">
        <a:xfrm>
          <a:off x="5776633" y="7521389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4483</xdr:colOff>
      <xdr:row>94</xdr:row>
      <xdr:rowOff>0</xdr:rowOff>
    </xdr:from>
    <xdr:to>
      <xdr:col>3</xdr:col>
      <xdr:colOff>4483</xdr:colOff>
      <xdr:row>94</xdr:row>
      <xdr:rowOff>0</xdr:rowOff>
    </xdr:to>
    <xdr:sp macro="" textlink="">
      <xdr:nvSpPr>
        <xdr:cNvPr id="280" name="Text Box 11"/>
        <xdr:cNvSpPr txBox="1">
          <a:spLocks noChangeArrowheads="1"/>
        </xdr:cNvSpPr>
      </xdr:nvSpPr>
      <xdr:spPr bwMode="auto">
        <a:xfrm>
          <a:off x="5776633" y="1171575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4483</xdr:colOff>
      <xdr:row>90</xdr:row>
      <xdr:rowOff>200025</xdr:rowOff>
    </xdr:from>
    <xdr:to>
      <xdr:col>3</xdr:col>
      <xdr:colOff>4483</xdr:colOff>
      <xdr:row>90</xdr:row>
      <xdr:rowOff>200025</xdr:rowOff>
    </xdr:to>
    <xdr:sp macro="" textlink="">
      <xdr:nvSpPr>
        <xdr:cNvPr id="281" name="Text Box 13"/>
        <xdr:cNvSpPr txBox="1">
          <a:spLocks noChangeArrowheads="1"/>
        </xdr:cNvSpPr>
      </xdr:nvSpPr>
      <xdr:spPr bwMode="auto">
        <a:xfrm>
          <a:off x="5776633" y="11001375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3867150</xdr:colOff>
      <xdr:row>143</xdr:row>
      <xdr:rowOff>0</xdr:rowOff>
    </xdr:from>
    <xdr:to>
      <xdr:col>5</xdr:col>
      <xdr:colOff>0</xdr:colOff>
      <xdr:row>143</xdr:row>
      <xdr:rowOff>0</xdr:rowOff>
    </xdr:to>
    <xdr:sp macro="" textlink="">
      <xdr:nvSpPr>
        <xdr:cNvPr id="282" name="Text Box 25"/>
        <xdr:cNvSpPr txBox="1">
          <a:spLocks noChangeArrowheads="1"/>
        </xdr:cNvSpPr>
      </xdr:nvSpPr>
      <xdr:spPr bwMode="auto">
        <a:xfrm>
          <a:off x="7134225" y="21583650"/>
          <a:ext cx="107632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2</xdr:col>
      <xdr:colOff>0</xdr:colOff>
      <xdr:row>143</xdr:row>
      <xdr:rowOff>0</xdr:rowOff>
    </xdr:from>
    <xdr:to>
      <xdr:col>2</xdr:col>
      <xdr:colOff>609600</xdr:colOff>
      <xdr:row>143</xdr:row>
      <xdr:rowOff>0</xdr:rowOff>
    </xdr:to>
    <xdr:sp macro="" textlink="">
      <xdr:nvSpPr>
        <xdr:cNvPr id="283" name="Text Box 26"/>
        <xdr:cNvSpPr txBox="1">
          <a:spLocks noChangeArrowheads="1"/>
        </xdr:cNvSpPr>
      </xdr:nvSpPr>
      <xdr:spPr bwMode="auto">
        <a:xfrm>
          <a:off x="2162175" y="21583650"/>
          <a:ext cx="6096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3867150</xdr:colOff>
      <xdr:row>143</xdr:row>
      <xdr:rowOff>0</xdr:rowOff>
    </xdr:from>
    <xdr:to>
      <xdr:col>3</xdr:col>
      <xdr:colOff>0</xdr:colOff>
      <xdr:row>143</xdr:row>
      <xdr:rowOff>0</xdr:rowOff>
    </xdr:to>
    <xdr:sp macro="" textlink="">
      <xdr:nvSpPr>
        <xdr:cNvPr id="284" name="Text Box 27"/>
        <xdr:cNvSpPr txBox="1">
          <a:spLocks noChangeArrowheads="1"/>
        </xdr:cNvSpPr>
      </xdr:nvSpPr>
      <xdr:spPr bwMode="auto">
        <a:xfrm>
          <a:off x="5772150" y="2158365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3</xdr:col>
      <xdr:colOff>0</xdr:colOff>
      <xdr:row>143</xdr:row>
      <xdr:rowOff>0</xdr:rowOff>
    </xdr:from>
    <xdr:to>
      <xdr:col>3</xdr:col>
      <xdr:colOff>0</xdr:colOff>
      <xdr:row>143</xdr:row>
      <xdr:rowOff>0</xdr:rowOff>
    </xdr:to>
    <xdr:sp macro="" textlink="">
      <xdr:nvSpPr>
        <xdr:cNvPr id="285" name="Text Box 28"/>
        <xdr:cNvSpPr txBox="1">
          <a:spLocks noChangeArrowheads="1"/>
        </xdr:cNvSpPr>
      </xdr:nvSpPr>
      <xdr:spPr bwMode="auto">
        <a:xfrm>
          <a:off x="5772150" y="2158365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0</xdr:colOff>
      <xdr:row>143</xdr:row>
      <xdr:rowOff>0</xdr:rowOff>
    </xdr:from>
    <xdr:to>
      <xdr:col>3</xdr:col>
      <xdr:colOff>0</xdr:colOff>
      <xdr:row>143</xdr:row>
      <xdr:rowOff>0</xdr:rowOff>
    </xdr:to>
    <xdr:sp macro="" textlink="">
      <xdr:nvSpPr>
        <xdr:cNvPr id="286" name="Text Box 29"/>
        <xdr:cNvSpPr txBox="1">
          <a:spLocks noChangeArrowheads="1"/>
        </xdr:cNvSpPr>
      </xdr:nvSpPr>
      <xdr:spPr bwMode="auto">
        <a:xfrm>
          <a:off x="5772150" y="2158365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3</xdr:col>
      <xdr:colOff>0</xdr:colOff>
      <xdr:row>143</xdr:row>
      <xdr:rowOff>0</xdr:rowOff>
    </xdr:from>
    <xdr:to>
      <xdr:col>3</xdr:col>
      <xdr:colOff>0</xdr:colOff>
      <xdr:row>143</xdr:row>
      <xdr:rowOff>0</xdr:rowOff>
    </xdr:to>
    <xdr:sp macro="" textlink="">
      <xdr:nvSpPr>
        <xdr:cNvPr id="287" name="Text Box 30"/>
        <xdr:cNvSpPr txBox="1">
          <a:spLocks noChangeArrowheads="1"/>
        </xdr:cNvSpPr>
      </xdr:nvSpPr>
      <xdr:spPr bwMode="auto">
        <a:xfrm>
          <a:off x="5772150" y="2158365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0</xdr:colOff>
      <xdr:row>143</xdr:row>
      <xdr:rowOff>0</xdr:rowOff>
    </xdr:from>
    <xdr:to>
      <xdr:col>4</xdr:col>
      <xdr:colOff>0</xdr:colOff>
      <xdr:row>143</xdr:row>
      <xdr:rowOff>0</xdr:rowOff>
    </xdr:to>
    <xdr:sp macro="" textlink="">
      <xdr:nvSpPr>
        <xdr:cNvPr id="288" name="Text Box 31"/>
        <xdr:cNvSpPr txBox="1">
          <a:spLocks noChangeArrowheads="1"/>
        </xdr:cNvSpPr>
      </xdr:nvSpPr>
      <xdr:spPr bwMode="auto">
        <a:xfrm>
          <a:off x="5772150" y="21583650"/>
          <a:ext cx="13620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3</xdr:col>
      <xdr:colOff>3867150</xdr:colOff>
      <xdr:row>247</xdr:row>
      <xdr:rowOff>0</xdr:rowOff>
    </xdr:from>
    <xdr:to>
      <xdr:col>5</xdr:col>
      <xdr:colOff>0</xdr:colOff>
      <xdr:row>247</xdr:row>
      <xdr:rowOff>0</xdr:rowOff>
    </xdr:to>
    <xdr:sp macro="" textlink="">
      <xdr:nvSpPr>
        <xdr:cNvPr id="289" name="Text Box 32"/>
        <xdr:cNvSpPr txBox="1">
          <a:spLocks noChangeArrowheads="1"/>
        </xdr:cNvSpPr>
      </xdr:nvSpPr>
      <xdr:spPr bwMode="auto">
        <a:xfrm>
          <a:off x="7134225" y="33385125"/>
          <a:ext cx="107632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3</xdr:col>
      <xdr:colOff>3867150</xdr:colOff>
      <xdr:row>247</xdr:row>
      <xdr:rowOff>0</xdr:rowOff>
    </xdr:from>
    <xdr:to>
      <xdr:col>5</xdr:col>
      <xdr:colOff>0</xdr:colOff>
      <xdr:row>247</xdr:row>
      <xdr:rowOff>0</xdr:rowOff>
    </xdr:to>
    <xdr:sp macro="" textlink="">
      <xdr:nvSpPr>
        <xdr:cNvPr id="290" name="Text Box 33"/>
        <xdr:cNvSpPr txBox="1">
          <a:spLocks noChangeArrowheads="1"/>
        </xdr:cNvSpPr>
      </xdr:nvSpPr>
      <xdr:spPr bwMode="auto">
        <a:xfrm>
          <a:off x="7134225" y="33385125"/>
          <a:ext cx="107632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3</xdr:col>
      <xdr:colOff>3867150</xdr:colOff>
      <xdr:row>247</xdr:row>
      <xdr:rowOff>0</xdr:rowOff>
    </xdr:from>
    <xdr:to>
      <xdr:col>5</xdr:col>
      <xdr:colOff>0</xdr:colOff>
      <xdr:row>247</xdr:row>
      <xdr:rowOff>0</xdr:rowOff>
    </xdr:to>
    <xdr:sp macro="" textlink="">
      <xdr:nvSpPr>
        <xdr:cNvPr id="291" name="Text Box 34"/>
        <xdr:cNvSpPr txBox="1">
          <a:spLocks noChangeArrowheads="1"/>
        </xdr:cNvSpPr>
      </xdr:nvSpPr>
      <xdr:spPr bwMode="auto">
        <a:xfrm>
          <a:off x="7134225" y="33385125"/>
          <a:ext cx="107632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3</xdr:col>
      <xdr:colOff>3867150</xdr:colOff>
      <xdr:row>247</xdr:row>
      <xdr:rowOff>0</xdr:rowOff>
    </xdr:from>
    <xdr:to>
      <xdr:col>5</xdr:col>
      <xdr:colOff>0</xdr:colOff>
      <xdr:row>247</xdr:row>
      <xdr:rowOff>0</xdr:rowOff>
    </xdr:to>
    <xdr:sp macro="" textlink="">
      <xdr:nvSpPr>
        <xdr:cNvPr id="292" name="Text Box 35"/>
        <xdr:cNvSpPr txBox="1">
          <a:spLocks noChangeArrowheads="1"/>
        </xdr:cNvSpPr>
      </xdr:nvSpPr>
      <xdr:spPr bwMode="auto">
        <a:xfrm>
          <a:off x="7134225" y="33385125"/>
          <a:ext cx="107632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3</xdr:col>
      <xdr:colOff>3867150</xdr:colOff>
      <xdr:row>247</xdr:row>
      <xdr:rowOff>0</xdr:rowOff>
    </xdr:from>
    <xdr:to>
      <xdr:col>5</xdr:col>
      <xdr:colOff>0</xdr:colOff>
      <xdr:row>247</xdr:row>
      <xdr:rowOff>0</xdr:rowOff>
    </xdr:to>
    <xdr:sp macro="" textlink="">
      <xdr:nvSpPr>
        <xdr:cNvPr id="293" name="Text Box 36"/>
        <xdr:cNvSpPr txBox="1">
          <a:spLocks noChangeArrowheads="1"/>
        </xdr:cNvSpPr>
      </xdr:nvSpPr>
      <xdr:spPr bwMode="auto">
        <a:xfrm>
          <a:off x="7134225" y="33385125"/>
          <a:ext cx="107632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3</xdr:col>
      <xdr:colOff>3867150</xdr:colOff>
      <xdr:row>247</xdr:row>
      <xdr:rowOff>0</xdr:rowOff>
    </xdr:from>
    <xdr:to>
      <xdr:col>5</xdr:col>
      <xdr:colOff>0</xdr:colOff>
      <xdr:row>247</xdr:row>
      <xdr:rowOff>0</xdr:rowOff>
    </xdr:to>
    <xdr:sp macro="" textlink="">
      <xdr:nvSpPr>
        <xdr:cNvPr id="294" name="Text Box 37"/>
        <xdr:cNvSpPr txBox="1">
          <a:spLocks noChangeArrowheads="1"/>
        </xdr:cNvSpPr>
      </xdr:nvSpPr>
      <xdr:spPr bwMode="auto">
        <a:xfrm>
          <a:off x="7134225" y="33385125"/>
          <a:ext cx="107632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2</xdr:col>
      <xdr:colOff>0</xdr:colOff>
      <xdr:row>264</xdr:row>
      <xdr:rowOff>0</xdr:rowOff>
    </xdr:from>
    <xdr:to>
      <xdr:col>2</xdr:col>
      <xdr:colOff>609600</xdr:colOff>
      <xdr:row>264</xdr:row>
      <xdr:rowOff>0</xdr:rowOff>
    </xdr:to>
    <xdr:sp macro="" textlink="">
      <xdr:nvSpPr>
        <xdr:cNvPr id="295" name="Text Box 38"/>
        <xdr:cNvSpPr txBox="1">
          <a:spLocks noChangeArrowheads="1"/>
        </xdr:cNvSpPr>
      </xdr:nvSpPr>
      <xdr:spPr bwMode="auto">
        <a:xfrm>
          <a:off x="2162175" y="35185350"/>
          <a:ext cx="6096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3867150</xdr:colOff>
      <xdr:row>264</xdr:row>
      <xdr:rowOff>0</xdr:rowOff>
    </xdr:from>
    <xdr:to>
      <xdr:col>3</xdr:col>
      <xdr:colOff>0</xdr:colOff>
      <xdr:row>264</xdr:row>
      <xdr:rowOff>0</xdr:rowOff>
    </xdr:to>
    <xdr:sp macro="" textlink="">
      <xdr:nvSpPr>
        <xdr:cNvPr id="296" name="Text Box 39"/>
        <xdr:cNvSpPr txBox="1">
          <a:spLocks noChangeArrowheads="1"/>
        </xdr:cNvSpPr>
      </xdr:nvSpPr>
      <xdr:spPr bwMode="auto">
        <a:xfrm>
          <a:off x="5772150" y="3518535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2</xdr:col>
      <xdr:colOff>0</xdr:colOff>
      <xdr:row>264</xdr:row>
      <xdr:rowOff>0</xdr:rowOff>
    </xdr:from>
    <xdr:to>
      <xdr:col>2</xdr:col>
      <xdr:colOff>609600</xdr:colOff>
      <xdr:row>264</xdr:row>
      <xdr:rowOff>0</xdr:rowOff>
    </xdr:to>
    <xdr:sp macro="" textlink="">
      <xdr:nvSpPr>
        <xdr:cNvPr id="297" name="Text Box 40"/>
        <xdr:cNvSpPr txBox="1">
          <a:spLocks noChangeArrowheads="1"/>
        </xdr:cNvSpPr>
      </xdr:nvSpPr>
      <xdr:spPr bwMode="auto">
        <a:xfrm>
          <a:off x="2162175" y="35185350"/>
          <a:ext cx="6096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3867150</xdr:colOff>
      <xdr:row>264</xdr:row>
      <xdr:rowOff>0</xdr:rowOff>
    </xdr:from>
    <xdr:to>
      <xdr:col>3</xdr:col>
      <xdr:colOff>0</xdr:colOff>
      <xdr:row>264</xdr:row>
      <xdr:rowOff>0</xdr:rowOff>
    </xdr:to>
    <xdr:sp macro="" textlink="">
      <xdr:nvSpPr>
        <xdr:cNvPr id="298" name="Text Box 41"/>
        <xdr:cNvSpPr txBox="1">
          <a:spLocks noChangeArrowheads="1"/>
        </xdr:cNvSpPr>
      </xdr:nvSpPr>
      <xdr:spPr bwMode="auto">
        <a:xfrm>
          <a:off x="5772150" y="3518535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2</xdr:col>
      <xdr:colOff>0</xdr:colOff>
      <xdr:row>264</xdr:row>
      <xdr:rowOff>0</xdr:rowOff>
    </xdr:from>
    <xdr:to>
      <xdr:col>2</xdr:col>
      <xdr:colOff>609600</xdr:colOff>
      <xdr:row>264</xdr:row>
      <xdr:rowOff>0</xdr:rowOff>
    </xdr:to>
    <xdr:sp macro="" textlink="">
      <xdr:nvSpPr>
        <xdr:cNvPr id="299" name="Text Box 42"/>
        <xdr:cNvSpPr txBox="1">
          <a:spLocks noChangeArrowheads="1"/>
        </xdr:cNvSpPr>
      </xdr:nvSpPr>
      <xdr:spPr bwMode="auto">
        <a:xfrm>
          <a:off x="2162175" y="35185350"/>
          <a:ext cx="6096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3867150</xdr:colOff>
      <xdr:row>264</xdr:row>
      <xdr:rowOff>0</xdr:rowOff>
    </xdr:from>
    <xdr:to>
      <xdr:col>3</xdr:col>
      <xdr:colOff>0</xdr:colOff>
      <xdr:row>264</xdr:row>
      <xdr:rowOff>0</xdr:rowOff>
    </xdr:to>
    <xdr:sp macro="" textlink="">
      <xdr:nvSpPr>
        <xdr:cNvPr id="300" name="Text Box 43"/>
        <xdr:cNvSpPr txBox="1">
          <a:spLocks noChangeArrowheads="1"/>
        </xdr:cNvSpPr>
      </xdr:nvSpPr>
      <xdr:spPr bwMode="auto">
        <a:xfrm>
          <a:off x="5772150" y="3518535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2</xdr:col>
      <xdr:colOff>0</xdr:colOff>
      <xdr:row>264</xdr:row>
      <xdr:rowOff>0</xdr:rowOff>
    </xdr:from>
    <xdr:to>
      <xdr:col>2</xdr:col>
      <xdr:colOff>609600</xdr:colOff>
      <xdr:row>264</xdr:row>
      <xdr:rowOff>0</xdr:rowOff>
    </xdr:to>
    <xdr:sp macro="" textlink="">
      <xdr:nvSpPr>
        <xdr:cNvPr id="301" name="Text Box 44"/>
        <xdr:cNvSpPr txBox="1">
          <a:spLocks noChangeArrowheads="1"/>
        </xdr:cNvSpPr>
      </xdr:nvSpPr>
      <xdr:spPr bwMode="auto">
        <a:xfrm>
          <a:off x="2162175" y="35185350"/>
          <a:ext cx="6096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3867150</xdr:colOff>
      <xdr:row>264</xdr:row>
      <xdr:rowOff>0</xdr:rowOff>
    </xdr:from>
    <xdr:to>
      <xdr:col>3</xdr:col>
      <xdr:colOff>0</xdr:colOff>
      <xdr:row>264</xdr:row>
      <xdr:rowOff>0</xdr:rowOff>
    </xdr:to>
    <xdr:sp macro="" textlink="">
      <xdr:nvSpPr>
        <xdr:cNvPr id="302" name="Text Box 45"/>
        <xdr:cNvSpPr txBox="1">
          <a:spLocks noChangeArrowheads="1"/>
        </xdr:cNvSpPr>
      </xdr:nvSpPr>
      <xdr:spPr bwMode="auto">
        <a:xfrm>
          <a:off x="5772150" y="3518535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2</xdr:col>
      <xdr:colOff>0</xdr:colOff>
      <xdr:row>264</xdr:row>
      <xdr:rowOff>0</xdr:rowOff>
    </xdr:from>
    <xdr:to>
      <xdr:col>2</xdr:col>
      <xdr:colOff>609600</xdr:colOff>
      <xdr:row>264</xdr:row>
      <xdr:rowOff>0</xdr:rowOff>
    </xdr:to>
    <xdr:sp macro="" textlink="">
      <xdr:nvSpPr>
        <xdr:cNvPr id="303" name="Text Box 46"/>
        <xdr:cNvSpPr txBox="1">
          <a:spLocks noChangeArrowheads="1"/>
        </xdr:cNvSpPr>
      </xdr:nvSpPr>
      <xdr:spPr bwMode="auto">
        <a:xfrm>
          <a:off x="2162175" y="35185350"/>
          <a:ext cx="6096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3867150</xdr:colOff>
      <xdr:row>264</xdr:row>
      <xdr:rowOff>0</xdr:rowOff>
    </xdr:from>
    <xdr:to>
      <xdr:col>3</xdr:col>
      <xdr:colOff>0</xdr:colOff>
      <xdr:row>264</xdr:row>
      <xdr:rowOff>0</xdr:rowOff>
    </xdr:to>
    <xdr:sp macro="" textlink="">
      <xdr:nvSpPr>
        <xdr:cNvPr id="304" name="Text Box 47"/>
        <xdr:cNvSpPr txBox="1">
          <a:spLocks noChangeArrowheads="1"/>
        </xdr:cNvSpPr>
      </xdr:nvSpPr>
      <xdr:spPr bwMode="auto">
        <a:xfrm>
          <a:off x="5772150" y="3518535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2</xdr:col>
      <xdr:colOff>0</xdr:colOff>
      <xdr:row>264</xdr:row>
      <xdr:rowOff>0</xdr:rowOff>
    </xdr:from>
    <xdr:to>
      <xdr:col>2</xdr:col>
      <xdr:colOff>609600</xdr:colOff>
      <xdr:row>264</xdr:row>
      <xdr:rowOff>0</xdr:rowOff>
    </xdr:to>
    <xdr:sp macro="" textlink="">
      <xdr:nvSpPr>
        <xdr:cNvPr id="305" name="Text Box 48"/>
        <xdr:cNvSpPr txBox="1">
          <a:spLocks noChangeArrowheads="1"/>
        </xdr:cNvSpPr>
      </xdr:nvSpPr>
      <xdr:spPr bwMode="auto">
        <a:xfrm>
          <a:off x="2162175" y="35185350"/>
          <a:ext cx="6096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3867150</xdr:colOff>
      <xdr:row>264</xdr:row>
      <xdr:rowOff>0</xdr:rowOff>
    </xdr:from>
    <xdr:to>
      <xdr:col>3</xdr:col>
      <xdr:colOff>0</xdr:colOff>
      <xdr:row>264</xdr:row>
      <xdr:rowOff>0</xdr:rowOff>
    </xdr:to>
    <xdr:sp macro="" textlink="">
      <xdr:nvSpPr>
        <xdr:cNvPr id="306" name="Text Box 49"/>
        <xdr:cNvSpPr txBox="1">
          <a:spLocks noChangeArrowheads="1"/>
        </xdr:cNvSpPr>
      </xdr:nvSpPr>
      <xdr:spPr bwMode="auto">
        <a:xfrm>
          <a:off x="5772150" y="3518535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2</xdr:col>
      <xdr:colOff>0</xdr:colOff>
      <xdr:row>264</xdr:row>
      <xdr:rowOff>0</xdr:rowOff>
    </xdr:from>
    <xdr:to>
      <xdr:col>2</xdr:col>
      <xdr:colOff>609600</xdr:colOff>
      <xdr:row>264</xdr:row>
      <xdr:rowOff>0</xdr:rowOff>
    </xdr:to>
    <xdr:sp macro="" textlink="">
      <xdr:nvSpPr>
        <xdr:cNvPr id="307" name="Text Box 25"/>
        <xdr:cNvSpPr txBox="1">
          <a:spLocks noChangeArrowheads="1"/>
        </xdr:cNvSpPr>
      </xdr:nvSpPr>
      <xdr:spPr bwMode="auto">
        <a:xfrm>
          <a:off x="2162175" y="35185350"/>
          <a:ext cx="6096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609600</xdr:colOff>
      <xdr:row>264</xdr:row>
      <xdr:rowOff>0</xdr:rowOff>
    </xdr:from>
    <xdr:to>
      <xdr:col>2</xdr:col>
      <xdr:colOff>609600</xdr:colOff>
      <xdr:row>264</xdr:row>
      <xdr:rowOff>0</xdr:rowOff>
    </xdr:to>
    <xdr:sp macro="" textlink="">
      <xdr:nvSpPr>
        <xdr:cNvPr id="308" name="Text Box 26"/>
        <xdr:cNvSpPr txBox="1">
          <a:spLocks noChangeArrowheads="1"/>
        </xdr:cNvSpPr>
      </xdr:nvSpPr>
      <xdr:spPr bwMode="auto">
        <a:xfrm>
          <a:off x="2771775" y="3518535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1</xdr:col>
      <xdr:colOff>0</xdr:colOff>
      <xdr:row>264</xdr:row>
      <xdr:rowOff>0</xdr:rowOff>
    </xdr:from>
    <xdr:to>
      <xdr:col>2</xdr:col>
      <xdr:colOff>542925</xdr:colOff>
      <xdr:row>264</xdr:row>
      <xdr:rowOff>0</xdr:rowOff>
    </xdr:to>
    <xdr:sp macro="" textlink="">
      <xdr:nvSpPr>
        <xdr:cNvPr id="309" name="Text Box 31"/>
        <xdr:cNvSpPr txBox="1">
          <a:spLocks noChangeArrowheads="1"/>
        </xdr:cNvSpPr>
      </xdr:nvSpPr>
      <xdr:spPr bwMode="auto">
        <a:xfrm>
          <a:off x="781050" y="35185350"/>
          <a:ext cx="19240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1</xdr:col>
      <xdr:colOff>0</xdr:colOff>
      <xdr:row>264</xdr:row>
      <xdr:rowOff>0</xdr:rowOff>
    </xdr:from>
    <xdr:to>
      <xdr:col>2</xdr:col>
      <xdr:colOff>542925</xdr:colOff>
      <xdr:row>264</xdr:row>
      <xdr:rowOff>0</xdr:rowOff>
    </xdr:to>
    <xdr:sp macro="" textlink="">
      <xdr:nvSpPr>
        <xdr:cNvPr id="310" name="Text Box 33"/>
        <xdr:cNvSpPr txBox="1">
          <a:spLocks noChangeArrowheads="1"/>
        </xdr:cNvSpPr>
      </xdr:nvSpPr>
      <xdr:spPr bwMode="auto">
        <a:xfrm>
          <a:off x="781050" y="35185350"/>
          <a:ext cx="19240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1</xdr:col>
      <xdr:colOff>0</xdr:colOff>
      <xdr:row>264</xdr:row>
      <xdr:rowOff>0</xdr:rowOff>
    </xdr:from>
    <xdr:to>
      <xdr:col>2</xdr:col>
      <xdr:colOff>542925</xdr:colOff>
      <xdr:row>264</xdr:row>
      <xdr:rowOff>0</xdr:rowOff>
    </xdr:to>
    <xdr:sp macro="" textlink="">
      <xdr:nvSpPr>
        <xdr:cNvPr id="311" name="Text Box 32"/>
        <xdr:cNvSpPr txBox="1">
          <a:spLocks noChangeArrowheads="1"/>
        </xdr:cNvSpPr>
      </xdr:nvSpPr>
      <xdr:spPr bwMode="auto">
        <a:xfrm>
          <a:off x="781050" y="35185350"/>
          <a:ext cx="19240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3</xdr:col>
      <xdr:colOff>0</xdr:colOff>
      <xdr:row>264</xdr:row>
      <xdr:rowOff>0</xdr:rowOff>
    </xdr:from>
    <xdr:to>
      <xdr:col>3</xdr:col>
      <xdr:colOff>0</xdr:colOff>
      <xdr:row>264</xdr:row>
      <xdr:rowOff>0</xdr:rowOff>
    </xdr:to>
    <xdr:sp macro="" textlink="">
      <xdr:nvSpPr>
        <xdr:cNvPr id="312" name="Text Box 55"/>
        <xdr:cNvSpPr txBox="1">
          <a:spLocks noChangeArrowheads="1"/>
        </xdr:cNvSpPr>
      </xdr:nvSpPr>
      <xdr:spPr bwMode="auto">
        <a:xfrm>
          <a:off x="5772150" y="3518535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0</xdr:colOff>
      <xdr:row>264</xdr:row>
      <xdr:rowOff>0</xdr:rowOff>
    </xdr:from>
    <xdr:to>
      <xdr:col>3</xdr:col>
      <xdr:colOff>0</xdr:colOff>
      <xdr:row>264</xdr:row>
      <xdr:rowOff>0</xdr:rowOff>
    </xdr:to>
    <xdr:sp macro="" textlink="">
      <xdr:nvSpPr>
        <xdr:cNvPr id="313" name="Text Box 56"/>
        <xdr:cNvSpPr txBox="1">
          <a:spLocks noChangeArrowheads="1"/>
        </xdr:cNvSpPr>
      </xdr:nvSpPr>
      <xdr:spPr bwMode="auto">
        <a:xfrm>
          <a:off x="5772150" y="3518535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3</xdr:col>
      <xdr:colOff>0</xdr:colOff>
      <xdr:row>264</xdr:row>
      <xdr:rowOff>0</xdr:rowOff>
    </xdr:from>
    <xdr:to>
      <xdr:col>3</xdr:col>
      <xdr:colOff>0</xdr:colOff>
      <xdr:row>264</xdr:row>
      <xdr:rowOff>0</xdr:rowOff>
    </xdr:to>
    <xdr:sp macro="" textlink="">
      <xdr:nvSpPr>
        <xdr:cNvPr id="314" name="Text Box 57"/>
        <xdr:cNvSpPr txBox="1">
          <a:spLocks noChangeArrowheads="1"/>
        </xdr:cNvSpPr>
      </xdr:nvSpPr>
      <xdr:spPr bwMode="auto">
        <a:xfrm>
          <a:off x="5772150" y="3518535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0</xdr:colOff>
      <xdr:row>264</xdr:row>
      <xdr:rowOff>0</xdr:rowOff>
    </xdr:from>
    <xdr:to>
      <xdr:col>3</xdr:col>
      <xdr:colOff>0</xdr:colOff>
      <xdr:row>264</xdr:row>
      <xdr:rowOff>0</xdr:rowOff>
    </xdr:to>
    <xdr:sp macro="" textlink="">
      <xdr:nvSpPr>
        <xdr:cNvPr id="315" name="Text Box 58"/>
        <xdr:cNvSpPr txBox="1">
          <a:spLocks noChangeArrowheads="1"/>
        </xdr:cNvSpPr>
      </xdr:nvSpPr>
      <xdr:spPr bwMode="auto">
        <a:xfrm>
          <a:off x="5772150" y="3518535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3</xdr:col>
      <xdr:colOff>0</xdr:colOff>
      <xdr:row>264</xdr:row>
      <xdr:rowOff>0</xdr:rowOff>
    </xdr:from>
    <xdr:to>
      <xdr:col>3</xdr:col>
      <xdr:colOff>0</xdr:colOff>
      <xdr:row>264</xdr:row>
      <xdr:rowOff>0</xdr:rowOff>
    </xdr:to>
    <xdr:sp macro="" textlink="">
      <xdr:nvSpPr>
        <xdr:cNvPr id="316" name="Text Box 59"/>
        <xdr:cNvSpPr txBox="1">
          <a:spLocks noChangeArrowheads="1"/>
        </xdr:cNvSpPr>
      </xdr:nvSpPr>
      <xdr:spPr bwMode="auto">
        <a:xfrm>
          <a:off x="5772150" y="3518535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0</xdr:colOff>
      <xdr:row>264</xdr:row>
      <xdr:rowOff>0</xdr:rowOff>
    </xdr:from>
    <xdr:to>
      <xdr:col>3</xdr:col>
      <xdr:colOff>0</xdr:colOff>
      <xdr:row>264</xdr:row>
      <xdr:rowOff>0</xdr:rowOff>
    </xdr:to>
    <xdr:sp macro="" textlink="">
      <xdr:nvSpPr>
        <xdr:cNvPr id="317" name="Text Box 60"/>
        <xdr:cNvSpPr txBox="1">
          <a:spLocks noChangeArrowheads="1"/>
        </xdr:cNvSpPr>
      </xdr:nvSpPr>
      <xdr:spPr bwMode="auto">
        <a:xfrm>
          <a:off x="5772150" y="3518535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3</xdr:col>
      <xdr:colOff>0</xdr:colOff>
      <xdr:row>264</xdr:row>
      <xdr:rowOff>0</xdr:rowOff>
    </xdr:from>
    <xdr:to>
      <xdr:col>3</xdr:col>
      <xdr:colOff>0</xdr:colOff>
      <xdr:row>264</xdr:row>
      <xdr:rowOff>0</xdr:rowOff>
    </xdr:to>
    <xdr:sp macro="" textlink="">
      <xdr:nvSpPr>
        <xdr:cNvPr id="318" name="Text Box 61"/>
        <xdr:cNvSpPr txBox="1">
          <a:spLocks noChangeArrowheads="1"/>
        </xdr:cNvSpPr>
      </xdr:nvSpPr>
      <xdr:spPr bwMode="auto">
        <a:xfrm>
          <a:off x="5772150" y="3518535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0</xdr:colOff>
      <xdr:row>264</xdr:row>
      <xdr:rowOff>0</xdr:rowOff>
    </xdr:from>
    <xdr:to>
      <xdr:col>3</xdr:col>
      <xdr:colOff>0</xdr:colOff>
      <xdr:row>264</xdr:row>
      <xdr:rowOff>0</xdr:rowOff>
    </xdr:to>
    <xdr:sp macro="" textlink="">
      <xdr:nvSpPr>
        <xdr:cNvPr id="319" name="Text Box 62"/>
        <xdr:cNvSpPr txBox="1">
          <a:spLocks noChangeArrowheads="1"/>
        </xdr:cNvSpPr>
      </xdr:nvSpPr>
      <xdr:spPr bwMode="auto">
        <a:xfrm>
          <a:off x="5772150" y="3518535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3</xdr:col>
      <xdr:colOff>0</xdr:colOff>
      <xdr:row>264</xdr:row>
      <xdr:rowOff>0</xdr:rowOff>
    </xdr:from>
    <xdr:to>
      <xdr:col>3</xdr:col>
      <xdr:colOff>0</xdr:colOff>
      <xdr:row>264</xdr:row>
      <xdr:rowOff>0</xdr:rowOff>
    </xdr:to>
    <xdr:sp macro="" textlink="">
      <xdr:nvSpPr>
        <xdr:cNvPr id="320" name="Text Box 63"/>
        <xdr:cNvSpPr txBox="1">
          <a:spLocks noChangeArrowheads="1"/>
        </xdr:cNvSpPr>
      </xdr:nvSpPr>
      <xdr:spPr bwMode="auto">
        <a:xfrm>
          <a:off x="5772150" y="3518535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0</xdr:colOff>
      <xdr:row>264</xdr:row>
      <xdr:rowOff>0</xdr:rowOff>
    </xdr:from>
    <xdr:to>
      <xdr:col>3</xdr:col>
      <xdr:colOff>0</xdr:colOff>
      <xdr:row>264</xdr:row>
      <xdr:rowOff>0</xdr:rowOff>
    </xdr:to>
    <xdr:sp macro="" textlink="">
      <xdr:nvSpPr>
        <xdr:cNvPr id="321" name="Text Box 64"/>
        <xdr:cNvSpPr txBox="1">
          <a:spLocks noChangeArrowheads="1"/>
        </xdr:cNvSpPr>
      </xdr:nvSpPr>
      <xdr:spPr bwMode="auto">
        <a:xfrm>
          <a:off x="5772150" y="3518535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3</xdr:col>
      <xdr:colOff>0</xdr:colOff>
      <xdr:row>264</xdr:row>
      <xdr:rowOff>0</xdr:rowOff>
    </xdr:from>
    <xdr:to>
      <xdr:col>3</xdr:col>
      <xdr:colOff>0</xdr:colOff>
      <xdr:row>264</xdr:row>
      <xdr:rowOff>0</xdr:rowOff>
    </xdr:to>
    <xdr:sp macro="" textlink="">
      <xdr:nvSpPr>
        <xdr:cNvPr id="322" name="Text Box 65"/>
        <xdr:cNvSpPr txBox="1">
          <a:spLocks noChangeArrowheads="1"/>
        </xdr:cNvSpPr>
      </xdr:nvSpPr>
      <xdr:spPr bwMode="auto">
        <a:xfrm>
          <a:off x="5772150" y="3518535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0</xdr:colOff>
      <xdr:row>264</xdr:row>
      <xdr:rowOff>0</xdr:rowOff>
    </xdr:from>
    <xdr:to>
      <xdr:col>3</xdr:col>
      <xdr:colOff>0</xdr:colOff>
      <xdr:row>264</xdr:row>
      <xdr:rowOff>0</xdr:rowOff>
    </xdr:to>
    <xdr:sp macro="" textlink="">
      <xdr:nvSpPr>
        <xdr:cNvPr id="323" name="Text Box 66"/>
        <xdr:cNvSpPr txBox="1">
          <a:spLocks noChangeArrowheads="1"/>
        </xdr:cNvSpPr>
      </xdr:nvSpPr>
      <xdr:spPr bwMode="auto">
        <a:xfrm>
          <a:off x="5772150" y="3518535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3</xdr:col>
      <xdr:colOff>0</xdr:colOff>
      <xdr:row>264</xdr:row>
      <xdr:rowOff>0</xdr:rowOff>
    </xdr:from>
    <xdr:to>
      <xdr:col>3</xdr:col>
      <xdr:colOff>0</xdr:colOff>
      <xdr:row>264</xdr:row>
      <xdr:rowOff>0</xdr:rowOff>
    </xdr:to>
    <xdr:sp macro="" textlink="">
      <xdr:nvSpPr>
        <xdr:cNvPr id="324" name="Text Box 25"/>
        <xdr:cNvSpPr txBox="1">
          <a:spLocks noChangeArrowheads="1"/>
        </xdr:cNvSpPr>
      </xdr:nvSpPr>
      <xdr:spPr bwMode="auto">
        <a:xfrm>
          <a:off x="5772150" y="3518535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0</xdr:colOff>
      <xdr:row>264</xdr:row>
      <xdr:rowOff>0</xdr:rowOff>
    </xdr:from>
    <xdr:to>
      <xdr:col>3</xdr:col>
      <xdr:colOff>0</xdr:colOff>
      <xdr:row>264</xdr:row>
      <xdr:rowOff>0</xdr:rowOff>
    </xdr:to>
    <xdr:sp macro="" textlink="">
      <xdr:nvSpPr>
        <xdr:cNvPr id="325" name="Text Box 26"/>
        <xdr:cNvSpPr txBox="1">
          <a:spLocks noChangeArrowheads="1"/>
        </xdr:cNvSpPr>
      </xdr:nvSpPr>
      <xdr:spPr bwMode="auto">
        <a:xfrm>
          <a:off x="5772150" y="3518535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2</xdr:col>
      <xdr:colOff>0</xdr:colOff>
      <xdr:row>264</xdr:row>
      <xdr:rowOff>0</xdr:rowOff>
    </xdr:from>
    <xdr:to>
      <xdr:col>3</xdr:col>
      <xdr:colOff>0</xdr:colOff>
      <xdr:row>264</xdr:row>
      <xdr:rowOff>0</xdr:rowOff>
    </xdr:to>
    <xdr:sp macro="" textlink="">
      <xdr:nvSpPr>
        <xdr:cNvPr id="326" name="Text Box 31"/>
        <xdr:cNvSpPr txBox="1">
          <a:spLocks noChangeArrowheads="1"/>
        </xdr:cNvSpPr>
      </xdr:nvSpPr>
      <xdr:spPr bwMode="auto">
        <a:xfrm>
          <a:off x="2162175" y="35185350"/>
          <a:ext cx="36099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2</xdr:col>
      <xdr:colOff>0</xdr:colOff>
      <xdr:row>264</xdr:row>
      <xdr:rowOff>0</xdr:rowOff>
    </xdr:from>
    <xdr:to>
      <xdr:col>3</xdr:col>
      <xdr:colOff>0</xdr:colOff>
      <xdr:row>264</xdr:row>
      <xdr:rowOff>0</xdr:rowOff>
    </xdr:to>
    <xdr:sp macro="" textlink="">
      <xdr:nvSpPr>
        <xdr:cNvPr id="327" name="Text Box 33"/>
        <xdr:cNvSpPr txBox="1">
          <a:spLocks noChangeArrowheads="1"/>
        </xdr:cNvSpPr>
      </xdr:nvSpPr>
      <xdr:spPr bwMode="auto">
        <a:xfrm>
          <a:off x="2162175" y="35185350"/>
          <a:ext cx="36099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2</xdr:col>
      <xdr:colOff>0</xdr:colOff>
      <xdr:row>264</xdr:row>
      <xdr:rowOff>0</xdr:rowOff>
    </xdr:from>
    <xdr:to>
      <xdr:col>3</xdr:col>
      <xdr:colOff>0</xdr:colOff>
      <xdr:row>264</xdr:row>
      <xdr:rowOff>0</xdr:rowOff>
    </xdr:to>
    <xdr:sp macro="" textlink="">
      <xdr:nvSpPr>
        <xdr:cNvPr id="328" name="Text Box 32"/>
        <xdr:cNvSpPr txBox="1">
          <a:spLocks noChangeArrowheads="1"/>
        </xdr:cNvSpPr>
      </xdr:nvSpPr>
      <xdr:spPr bwMode="auto">
        <a:xfrm>
          <a:off x="2162175" y="35185350"/>
          <a:ext cx="36099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3</xdr:col>
      <xdr:colOff>0</xdr:colOff>
      <xdr:row>264</xdr:row>
      <xdr:rowOff>0</xdr:rowOff>
    </xdr:from>
    <xdr:to>
      <xdr:col>3</xdr:col>
      <xdr:colOff>0</xdr:colOff>
      <xdr:row>264</xdr:row>
      <xdr:rowOff>0</xdr:rowOff>
    </xdr:to>
    <xdr:sp macro="" textlink="">
      <xdr:nvSpPr>
        <xdr:cNvPr id="329" name="Text Box 72"/>
        <xdr:cNvSpPr txBox="1">
          <a:spLocks noChangeArrowheads="1"/>
        </xdr:cNvSpPr>
      </xdr:nvSpPr>
      <xdr:spPr bwMode="auto">
        <a:xfrm>
          <a:off x="5772150" y="3518535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0</xdr:colOff>
      <xdr:row>264</xdr:row>
      <xdr:rowOff>0</xdr:rowOff>
    </xdr:from>
    <xdr:to>
      <xdr:col>4</xdr:col>
      <xdr:colOff>0</xdr:colOff>
      <xdr:row>264</xdr:row>
      <xdr:rowOff>0</xdr:rowOff>
    </xdr:to>
    <xdr:sp macro="" textlink="">
      <xdr:nvSpPr>
        <xdr:cNvPr id="330" name="Text Box 73"/>
        <xdr:cNvSpPr txBox="1">
          <a:spLocks noChangeArrowheads="1"/>
        </xdr:cNvSpPr>
      </xdr:nvSpPr>
      <xdr:spPr bwMode="auto">
        <a:xfrm>
          <a:off x="5772150" y="35185350"/>
          <a:ext cx="13620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3</xdr:col>
      <xdr:colOff>0</xdr:colOff>
      <xdr:row>264</xdr:row>
      <xdr:rowOff>0</xdr:rowOff>
    </xdr:from>
    <xdr:to>
      <xdr:col>3</xdr:col>
      <xdr:colOff>0</xdr:colOff>
      <xdr:row>264</xdr:row>
      <xdr:rowOff>0</xdr:rowOff>
    </xdr:to>
    <xdr:sp macro="" textlink="">
      <xdr:nvSpPr>
        <xdr:cNvPr id="331" name="Text Box 74"/>
        <xdr:cNvSpPr txBox="1">
          <a:spLocks noChangeArrowheads="1"/>
        </xdr:cNvSpPr>
      </xdr:nvSpPr>
      <xdr:spPr bwMode="auto">
        <a:xfrm>
          <a:off x="5772150" y="3518535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0</xdr:colOff>
      <xdr:row>264</xdr:row>
      <xdr:rowOff>0</xdr:rowOff>
    </xdr:from>
    <xdr:to>
      <xdr:col>4</xdr:col>
      <xdr:colOff>0</xdr:colOff>
      <xdr:row>264</xdr:row>
      <xdr:rowOff>0</xdr:rowOff>
    </xdr:to>
    <xdr:sp macro="" textlink="">
      <xdr:nvSpPr>
        <xdr:cNvPr id="332" name="Text Box 75"/>
        <xdr:cNvSpPr txBox="1">
          <a:spLocks noChangeArrowheads="1"/>
        </xdr:cNvSpPr>
      </xdr:nvSpPr>
      <xdr:spPr bwMode="auto">
        <a:xfrm>
          <a:off x="5772150" y="35185350"/>
          <a:ext cx="13620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3</xdr:col>
      <xdr:colOff>0</xdr:colOff>
      <xdr:row>264</xdr:row>
      <xdr:rowOff>0</xdr:rowOff>
    </xdr:from>
    <xdr:to>
      <xdr:col>3</xdr:col>
      <xdr:colOff>0</xdr:colOff>
      <xdr:row>264</xdr:row>
      <xdr:rowOff>0</xdr:rowOff>
    </xdr:to>
    <xdr:sp macro="" textlink="">
      <xdr:nvSpPr>
        <xdr:cNvPr id="333" name="Text Box 76"/>
        <xdr:cNvSpPr txBox="1">
          <a:spLocks noChangeArrowheads="1"/>
        </xdr:cNvSpPr>
      </xdr:nvSpPr>
      <xdr:spPr bwMode="auto">
        <a:xfrm>
          <a:off x="5772150" y="3518535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0</xdr:colOff>
      <xdr:row>264</xdr:row>
      <xdr:rowOff>0</xdr:rowOff>
    </xdr:from>
    <xdr:to>
      <xdr:col>4</xdr:col>
      <xdr:colOff>0</xdr:colOff>
      <xdr:row>264</xdr:row>
      <xdr:rowOff>0</xdr:rowOff>
    </xdr:to>
    <xdr:sp macro="" textlink="">
      <xdr:nvSpPr>
        <xdr:cNvPr id="334" name="Text Box 77"/>
        <xdr:cNvSpPr txBox="1">
          <a:spLocks noChangeArrowheads="1"/>
        </xdr:cNvSpPr>
      </xdr:nvSpPr>
      <xdr:spPr bwMode="auto">
        <a:xfrm>
          <a:off x="5772150" y="35185350"/>
          <a:ext cx="13620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3</xdr:col>
      <xdr:colOff>0</xdr:colOff>
      <xdr:row>264</xdr:row>
      <xdr:rowOff>0</xdr:rowOff>
    </xdr:from>
    <xdr:to>
      <xdr:col>3</xdr:col>
      <xdr:colOff>0</xdr:colOff>
      <xdr:row>264</xdr:row>
      <xdr:rowOff>0</xdr:rowOff>
    </xdr:to>
    <xdr:sp macro="" textlink="">
      <xdr:nvSpPr>
        <xdr:cNvPr id="335" name="Text Box 78"/>
        <xdr:cNvSpPr txBox="1">
          <a:spLocks noChangeArrowheads="1"/>
        </xdr:cNvSpPr>
      </xdr:nvSpPr>
      <xdr:spPr bwMode="auto">
        <a:xfrm>
          <a:off x="5772150" y="3518535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0</xdr:colOff>
      <xdr:row>264</xdr:row>
      <xdr:rowOff>0</xdr:rowOff>
    </xdr:from>
    <xdr:to>
      <xdr:col>4</xdr:col>
      <xdr:colOff>0</xdr:colOff>
      <xdr:row>264</xdr:row>
      <xdr:rowOff>0</xdr:rowOff>
    </xdr:to>
    <xdr:sp macro="" textlink="">
      <xdr:nvSpPr>
        <xdr:cNvPr id="336" name="Text Box 79"/>
        <xdr:cNvSpPr txBox="1">
          <a:spLocks noChangeArrowheads="1"/>
        </xdr:cNvSpPr>
      </xdr:nvSpPr>
      <xdr:spPr bwMode="auto">
        <a:xfrm>
          <a:off x="5772150" y="35185350"/>
          <a:ext cx="13620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3</xdr:col>
      <xdr:colOff>0</xdr:colOff>
      <xdr:row>264</xdr:row>
      <xdr:rowOff>0</xdr:rowOff>
    </xdr:from>
    <xdr:to>
      <xdr:col>3</xdr:col>
      <xdr:colOff>0</xdr:colOff>
      <xdr:row>264</xdr:row>
      <xdr:rowOff>0</xdr:rowOff>
    </xdr:to>
    <xdr:sp macro="" textlink="">
      <xdr:nvSpPr>
        <xdr:cNvPr id="337" name="Text Box 80"/>
        <xdr:cNvSpPr txBox="1">
          <a:spLocks noChangeArrowheads="1"/>
        </xdr:cNvSpPr>
      </xdr:nvSpPr>
      <xdr:spPr bwMode="auto">
        <a:xfrm>
          <a:off x="5772150" y="3518535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0</xdr:colOff>
      <xdr:row>264</xdr:row>
      <xdr:rowOff>0</xdr:rowOff>
    </xdr:from>
    <xdr:to>
      <xdr:col>4</xdr:col>
      <xdr:colOff>0</xdr:colOff>
      <xdr:row>264</xdr:row>
      <xdr:rowOff>0</xdr:rowOff>
    </xdr:to>
    <xdr:sp macro="" textlink="">
      <xdr:nvSpPr>
        <xdr:cNvPr id="338" name="Text Box 81"/>
        <xdr:cNvSpPr txBox="1">
          <a:spLocks noChangeArrowheads="1"/>
        </xdr:cNvSpPr>
      </xdr:nvSpPr>
      <xdr:spPr bwMode="auto">
        <a:xfrm>
          <a:off x="5772150" y="35185350"/>
          <a:ext cx="13620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3</xdr:col>
      <xdr:colOff>0</xdr:colOff>
      <xdr:row>264</xdr:row>
      <xdr:rowOff>0</xdr:rowOff>
    </xdr:from>
    <xdr:to>
      <xdr:col>3</xdr:col>
      <xdr:colOff>0</xdr:colOff>
      <xdr:row>264</xdr:row>
      <xdr:rowOff>0</xdr:rowOff>
    </xdr:to>
    <xdr:sp macro="" textlink="">
      <xdr:nvSpPr>
        <xdr:cNvPr id="339" name="Text Box 82"/>
        <xdr:cNvSpPr txBox="1">
          <a:spLocks noChangeArrowheads="1"/>
        </xdr:cNvSpPr>
      </xdr:nvSpPr>
      <xdr:spPr bwMode="auto">
        <a:xfrm>
          <a:off x="5772150" y="3518535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0</xdr:colOff>
      <xdr:row>264</xdr:row>
      <xdr:rowOff>0</xdr:rowOff>
    </xdr:from>
    <xdr:to>
      <xdr:col>4</xdr:col>
      <xdr:colOff>0</xdr:colOff>
      <xdr:row>264</xdr:row>
      <xdr:rowOff>0</xdr:rowOff>
    </xdr:to>
    <xdr:sp macro="" textlink="">
      <xdr:nvSpPr>
        <xdr:cNvPr id="340" name="Text Box 83"/>
        <xdr:cNvSpPr txBox="1">
          <a:spLocks noChangeArrowheads="1"/>
        </xdr:cNvSpPr>
      </xdr:nvSpPr>
      <xdr:spPr bwMode="auto">
        <a:xfrm>
          <a:off x="5772150" y="35185350"/>
          <a:ext cx="13620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3</xdr:col>
      <xdr:colOff>0</xdr:colOff>
      <xdr:row>264</xdr:row>
      <xdr:rowOff>0</xdr:rowOff>
    </xdr:from>
    <xdr:to>
      <xdr:col>3</xdr:col>
      <xdr:colOff>0</xdr:colOff>
      <xdr:row>264</xdr:row>
      <xdr:rowOff>0</xdr:rowOff>
    </xdr:to>
    <xdr:sp macro="" textlink="">
      <xdr:nvSpPr>
        <xdr:cNvPr id="341" name="Text Box 25"/>
        <xdr:cNvSpPr txBox="1">
          <a:spLocks noChangeArrowheads="1"/>
        </xdr:cNvSpPr>
      </xdr:nvSpPr>
      <xdr:spPr bwMode="auto">
        <a:xfrm>
          <a:off x="5772150" y="3518535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0</xdr:colOff>
      <xdr:row>264</xdr:row>
      <xdr:rowOff>0</xdr:rowOff>
    </xdr:from>
    <xdr:to>
      <xdr:col>3</xdr:col>
      <xdr:colOff>0</xdr:colOff>
      <xdr:row>264</xdr:row>
      <xdr:rowOff>0</xdr:rowOff>
    </xdr:to>
    <xdr:sp macro="" textlink="">
      <xdr:nvSpPr>
        <xdr:cNvPr id="342" name="Text Box 26"/>
        <xdr:cNvSpPr txBox="1">
          <a:spLocks noChangeArrowheads="1"/>
        </xdr:cNvSpPr>
      </xdr:nvSpPr>
      <xdr:spPr bwMode="auto">
        <a:xfrm>
          <a:off x="5772150" y="3518535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3</xdr:col>
      <xdr:colOff>0</xdr:colOff>
      <xdr:row>264</xdr:row>
      <xdr:rowOff>0</xdr:rowOff>
    </xdr:from>
    <xdr:to>
      <xdr:col>3</xdr:col>
      <xdr:colOff>0</xdr:colOff>
      <xdr:row>264</xdr:row>
      <xdr:rowOff>0</xdr:rowOff>
    </xdr:to>
    <xdr:sp macro="" textlink="">
      <xdr:nvSpPr>
        <xdr:cNvPr id="343" name="Text Box 31"/>
        <xdr:cNvSpPr txBox="1">
          <a:spLocks noChangeArrowheads="1"/>
        </xdr:cNvSpPr>
      </xdr:nvSpPr>
      <xdr:spPr bwMode="auto">
        <a:xfrm>
          <a:off x="5772150" y="3518535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3</xdr:col>
      <xdr:colOff>0</xdr:colOff>
      <xdr:row>264</xdr:row>
      <xdr:rowOff>0</xdr:rowOff>
    </xdr:from>
    <xdr:to>
      <xdr:col>3</xdr:col>
      <xdr:colOff>0</xdr:colOff>
      <xdr:row>264</xdr:row>
      <xdr:rowOff>0</xdr:rowOff>
    </xdr:to>
    <xdr:sp macro="" textlink="">
      <xdr:nvSpPr>
        <xdr:cNvPr id="344" name="Text Box 33"/>
        <xdr:cNvSpPr txBox="1">
          <a:spLocks noChangeArrowheads="1"/>
        </xdr:cNvSpPr>
      </xdr:nvSpPr>
      <xdr:spPr bwMode="auto">
        <a:xfrm>
          <a:off x="5772150" y="3518535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3</xdr:col>
      <xdr:colOff>0</xdr:colOff>
      <xdr:row>264</xdr:row>
      <xdr:rowOff>0</xdr:rowOff>
    </xdr:from>
    <xdr:to>
      <xdr:col>3</xdr:col>
      <xdr:colOff>0</xdr:colOff>
      <xdr:row>264</xdr:row>
      <xdr:rowOff>0</xdr:rowOff>
    </xdr:to>
    <xdr:sp macro="" textlink="">
      <xdr:nvSpPr>
        <xdr:cNvPr id="345" name="Text Box 32"/>
        <xdr:cNvSpPr txBox="1">
          <a:spLocks noChangeArrowheads="1"/>
        </xdr:cNvSpPr>
      </xdr:nvSpPr>
      <xdr:spPr bwMode="auto">
        <a:xfrm>
          <a:off x="5772150" y="3518535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1</xdr:col>
      <xdr:colOff>0</xdr:colOff>
      <xdr:row>311</xdr:row>
      <xdr:rowOff>1120</xdr:rowOff>
    </xdr:from>
    <xdr:to>
      <xdr:col>1</xdr:col>
      <xdr:colOff>1238250</xdr:colOff>
      <xdr:row>311</xdr:row>
      <xdr:rowOff>1120</xdr:rowOff>
    </xdr:to>
    <xdr:sp macro="" textlink="">
      <xdr:nvSpPr>
        <xdr:cNvPr id="346" name="Text Box 34"/>
        <xdr:cNvSpPr txBox="1">
          <a:spLocks noChangeArrowheads="1"/>
        </xdr:cNvSpPr>
      </xdr:nvSpPr>
      <xdr:spPr bwMode="auto">
        <a:xfrm>
          <a:off x="781050" y="37443895"/>
          <a:ext cx="12382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2802</xdr:colOff>
      <xdr:row>311</xdr:row>
      <xdr:rowOff>1120</xdr:rowOff>
    </xdr:from>
    <xdr:to>
      <xdr:col>2</xdr:col>
      <xdr:colOff>612402</xdr:colOff>
      <xdr:row>311</xdr:row>
      <xdr:rowOff>1120</xdr:rowOff>
    </xdr:to>
    <xdr:sp macro="" textlink="">
      <xdr:nvSpPr>
        <xdr:cNvPr id="347" name="Text Box 34"/>
        <xdr:cNvSpPr txBox="1">
          <a:spLocks noChangeArrowheads="1"/>
        </xdr:cNvSpPr>
      </xdr:nvSpPr>
      <xdr:spPr bwMode="auto">
        <a:xfrm>
          <a:off x="2164977" y="37443895"/>
          <a:ext cx="6096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4483</xdr:colOff>
      <xdr:row>311</xdr:row>
      <xdr:rowOff>1120</xdr:rowOff>
    </xdr:from>
    <xdr:to>
      <xdr:col>3</xdr:col>
      <xdr:colOff>4483</xdr:colOff>
      <xdr:row>311</xdr:row>
      <xdr:rowOff>1120</xdr:rowOff>
    </xdr:to>
    <xdr:sp macro="" textlink="">
      <xdr:nvSpPr>
        <xdr:cNvPr id="348" name="Text Box 34"/>
        <xdr:cNvSpPr txBox="1">
          <a:spLocks noChangeArrowheads="1"/>
        </xdr:cNvSpPr>
      </xdr:nvSpPr>
      <xdr:spPr bwMode="auto">
        <a:xfrm>
          <a:off x="5776633" y="37443895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4483</xdr:colOff>
      <xdr:row>311</xdr:row>
      <xdr:rowOff>1120</xdr:rowOff>
    </xdr:from>
    <xdr:to>
      <xdr:col>3</xdr:col>
      <xdr:colOff>4483</xdr:colOff>
      <xdr:row>311</xdr:row>
      <xdr:rowOff>1120</xdr:rowOff>
    </xdr:to>
    <xdr:sp macro="" textlink="">
      <xdr:nvSpPr>
        <xdr:cNvPr id="349" name="Text Box 34"/>
        <xdr:cNvSpPr txBox="1">
          <a:spLocks noChangeArrowheads="1"/>
        </xdr:cNvSpPr>
      </xdr:nvSpPr>
      <xdr:spPr bwMode="auto">
        <a:xfrm>
          <a:off x="5776633" y="37443895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0</xdr:colOff>
      <xdr:row>222</xdr:row>
      <xdr:rowOff>0</xdr:rowOff>
    </xdr:from>
    <xdr:to>
      <xdr:col>2</xdr:col>
      <xdr:colOff>609600</xdr:colOff>
      <xdr:row>222</xdr:row>
      <xdr:rowOff>0</xdr:rowOff>
    </xdr:to>
    <xdr:sp macro="" textlink="">
      <xdr:nvSpPr>
        <xdr:cNvPr id="350" name="Text Box 1"/>
        <xdr:cNvSpPr txBox="1">
          <a:spLocks noChangeArrowheads="1"/>
        </xdr:cNvSpPr>
      </xdr:nvSpPr>
      <xdr:spPr bwMode="auto">
        <a:xfrm>
          <a:off x="2162175" y="26174700"/>
          <a:ext cx="6096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3867150</xdr:colOff>
      <xdr:row>222</xdr:row>
      <xdr:rowOff>0</xdr:rowOff>
    </xdr:from>
    <xdr:to>
      <xdr:col>3</xdr:col>
      <xdr:colOff>0</xdr:colOff>
      <xdr:row>222</xdr:row>
      <xdr:rowOff>0</xdr:rowOff>
    </xdr:to>
    <xdr:sp macro="" textlink="">
      <xdr:nvSpPr>
        <xdr:cNvPr id="351" name="Text Box 2"/>
        <xdr:cNvSpPr txBox="1">
          <a:spLocks noChangeArrowheads="1"/>
        </xdr:cNvSpPr>
      </xdr:nvSpPr>
      <xdr:spPr bwMode="auto">
        <a:xfrm>
          <a:off x="5772150" y="2617470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3</xdr:col>
      <xdr:colOff>0</xdr:colOff>
      <xdr:row>222</xdr:row>
      <xdr:rowOff>0</xdr:rowOff>
    </xdr:from>
    <xdr:to>
      <xdr:col>3</xdr:col>
      <xdr:colOff>0</xdr:colOff>
      <xdr:row>222</xdr:row>
      <xdr:rowOff>0</xdr:rowOff>
    </xdr:to>
    <xdr:sp macro="" textlink="">
      <xdr:nvSpPr>
        <xdr:cNvPr id="352" name="Text Box 3"/>
        <xdr:cNvSpPr txBox="1">
          <a:spLocks noChangeArrowheads="1"/>
        </xdr:cNvSpPr>
      </xdr:nvSpPr>
      <xdr:spPr bwMode="auto">
        <a:xfrm>
          <a:off x="5772150" y="2617470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0</xdr:colOff>
      <xdr:row>222</xdr:row>
      <xdr:rowOff>0</xdr:rowOff>
    </xdr:from>
    <xdr:to>
      <xdr:col>3</xdr:col>
      <xdr:colOff>0</xdr:colOff>
      <xdr:row>222</xdr:row>
      <xdr:rowOff>0</xdr:rowOff>
    </xdr:to>
    <xdr:sp macro="" textlink="">
      <xdr:nvSpPr>
        <xdr:cNvPr id="353" name="Text Box 4"/>
        <xdr:cNvSpPr txBox="1">
          <a:spLocks noChangeArrowheads="1"/>
        </xdr:cNvSpPr>
      </xdr:nvSpPr>
      <xdr:spPr bwMode="auto">
        <a:xfrm>
          <a:off x="5772150" y="2617470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3</xdr:col>
      <xdr:colOff>0</xdr:colOff>
      <xdr:row>222</xdr:row>
      <xdr:rowOff>0</xdr:rowOff>
    </xdr:from>
    <xdr:to>
      <xdr:col>3</xdr:col>
      <xdr:colOff>0</xdr:colOff>
      <xdr:row>222</xdr:row>
      <xdr:rowOff>0</xdr:rowOff>
    </xdr:to>
    <xdr:sp macro="" textlink="">
      <xdr:nvSpPr>
        <xdr:cNvPr id="354" name="Text Box 5"/>
        <xdr:cNvSpPr txBox="1">
          <a:spLocks noChangeArrowheads="1"/>
        </xdr:cNvSpPr>
      </xdr:nvSpPr>
      <xdr:spPr bwMode="auto">
        <a:xfrm>
          <a:off x="5772150" y="2617470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0</xdr:colOff>
      <xdr:row>222</xdr:row>
      <xdr:rowOff>0</xdr:rowOff>
    </xdr:from>
    <xdr:to>
      <xdr:col>5</xdr:col>
      <xdr:colOff>0</xdr:colOff>
      <xdr:row>222</xdr:row>
      <xdr:rowOff>0</xdr:rowOff>
    </xdr:to>
    <xdr:sp macro="" textlink="">
      <xdr:nvSpPr>
        <xdr:cNvPr id="355" name="Text Box 6"/>
        <xdr:cNvSpPr txBox="1">
          <a:spLocks noChangeArrowheads="1"/>
        </xdr:cNvSpPr>
      </xdr:nvSpPr>
      <xdr:spPr bwMode="auto">
        <a:xfrm>
          <a:off x="5772150" y="26174700"/>
          <a:ext cx="24384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2</xdr:col>
      <xdr:colOff>2802</xdr:colOff>
      <xdr:row>81</xdr:row>
      <xdr:rowOff>196664</xdr:rowOff>
    </xdr:from>
    <xdr:to>
      <xdr:col>2</xdr:col>
      <xdr:colOff>612402</xdr:colOff>
      <xdr:row>81</xdr:row>
      <xdr:rowOff>196664</xdr:rowOff>
    </xdr:to>
    <xdr:sp macro="" textlink="">
      <xdr:nvSpPr>
        <xdr:cNvPr id="356" name="Text Box 6"/>
        <xdr:cNvSpPr txBox="1">
          <a:spLocks noChangeArrowheads="1"/>
        </xdr:cNvSpPr>
      </xdr:nvSpPr>
      <xdr:spPr bwMode="auto">
        <a:xfrm>
          <a:off x="2164977" y="7521389"/>
          <a:ext cx="6096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2802</xdr:colOff>
      <xdr:row>102</xdr:row>
      <xdr:rowOff>0</xdr:rowOff>
    </xdr:from>
    <xdr:to>
      <xdr:col>2</xdr:col>
      <xdr:colOff>612402</xdr:colOff>
      <xdr:row>102</xdr:row>
      <xdr:rowOff>0</xdr:rowOff>
    </xdr:to>
    <xdr:sp macro="" textlink="">
      <xdr:nvSpPr>
        <xdr:cNvPr id="357" name="Text Box 11"/>
        <xdr:cNvSpPr txBox="1">
          <a:spLocks noChangeArrowheads="1"/>
        </xdr:cNvSpPr>
      </xdr:nvSpPr>
      <xdr:spPr bwMode="auto">
        <a:xfrm>
          <a:off x="2164977" y="11715750"/>
          <a:ext cx="6096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2802</xdr:colOff>
      <xdr:row>98</xdr:row>
      <xdr:rowOff>200025</xdr:rowOff>
    </xdr:from>
    <xdr:to>
      <xdr:col>2</xdr:col>
      <xdr:colOff>612402</xdr:colOff>
      <xdr:row>98</xdr:row>
      <xdr:rowOff>200025</xdr:rowOff>
    </xdr:to>
    <xdr:sp macro="" textlink="">
      <xdr:nvSpPr>
        <xdr:cNvPr id="358" name="Text Box 13"/>
        <xdr:cNvSpPr txBox="1">
          <a:spLocks noChangeArrowheads="1"/>
        </xdr:cNvSpPr>
      </xdr:nvSpPr>
      <xdr:spPr bwMode="auto">
        <a:xfrm>
          <a:off x="2164977" y="11001375"/>
          <a:ext cx="6096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4483</xdr:colOff>
      <xdr:row>81</xdr:row>
      <xdr:rowOff>196664</xdr:rowOff>
    </xdr:from>
    <xdr:to>
      <xdr:col>3</xdr:col>
      <xdr:colOff>4483</xdr:colOff>
      <xdr:row>81</xdr:row>
      <xdr:rowOff>196664</xdr:rowOff>
    </xdr:to>
    <xdr:sp macro="" textlink="">
      <xdr:nvSpPr>
        <xdr:cNvPr id="359" name="Text Box 6"/>
        <xdr:cNvSpPr txBox="1">
          <a:spLocks noChangeArrowheads="1"/>
        </xdr:cNvSpPr>
      </xdr:nvSpPr>
      <xdr:spPr bwMode="auto">
        <a:xfrm>
          <a:off x="5776633" y="7521389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4483</xdr:colOff>
      <xdr:row>102</xdr:row>
      <xdr:rowOff>0</xdr:rowOff>
    </xdr:from>
    <xdr:to>
      <xdr:col>3</xdr:col>
      <xdr:colOff>4483</xdr:colOff>
      <xdr:row>102</xdr:row>
      <xdr:rowOff>0</xdr:rowOff>
    </xdr:to>
    <xdr:sp macro="" textlink="">
      <xdr:nvSpPr>
        <xdr:cNvPr id="360" name="Text Box 11"/>
        <xdr:cNvSpPr txBox="1">
          <a:spLocks noChangeArrowheads="1"/>
        </xdr:cNvSpPr>
      </xdr:nvSpPr>
      <xdr:spPr bwMode="auto">
        <a:xfrm>
          <a:off x="5776633" y="1171575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4483</xdr:colOff>
      <xdr:row>98</xdr:row>
      <xdr:rowOff>200025</xdr:rowOff>
    </xdr:from>
    <xdr:to>
      <xdr:col>3</xdr:col>
      <xdr:colOff>4483</xdr:colOff>
      <xdr:row>98</xdr:row>
      <xdr:rowOff>200025</xdr:rowOff>
    </xdr:to>
    <xdr:sp macro="" textlink="">
      <xdr:nvSpPr>
        <xdr:cNvPr id="361" name="Text Box 13"/>
        <xdr:cNvSpPr txBox="1">
          <a:spLocks noChangeArrowheads="1"/>
        </xdr:cNvSpPr>
      </xdr:nvSpPr>
      <xdr:spPr bwMode="auto">
        <a:xfrm>
          <a:off x="5776633" y="11001375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4483</xdr:colOff>
      <xdr:row>81</xdr:row>
      <xdr:rowOff>196664</xdr:rowOff>
    </xdr:from>
    <xdr:to>
      <xdr:col>3</xdr:col>
      <xdr:colOff>4483</xdr:colOff>
      <xdr:row>81</xdr:row>
      <xdr:rowOff>196664</xdr:rowOff>
    </xdr:to>
    <xdr:sp macro="" textlink="">
      <xdr:nvSpPr>
        <xdr:cNvPr id="362" name="Text Box 6"/>
        <xdr:cNvSpPr txBox="1">
          <a:spLocks noChangeArrowheads="1"/>
        </xdr:cNvSpPr>
      </xdr:nvSpPr>
      <xdr:spPr bwMode="auto">
        <a:xfrm>
          <a:off x="5776633" y="7521389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4483</xdr:colOff>
      <xdr:row>102</xdr:row>
      <xdr:rowOff>0</xdr:rowOff>
    </xdr:from>
    <xdr:to>
      <xdr:col>3</xdr:col>
      <xdr:colOff>4483</xdr:colOff>
      <xdr:row>102</xdr:row>
      <xdr:rowOff>0</xdr:rowOff>
    </xdr:to>
    <xdr:sp macro="" textlink="">
      <xdr:nvSpPr>
        <xdr:cNvPr id="363" name="Text Box 11"/>
        <xdr:cNvSpPr txBox="1">
          <a:spLocks noChangeArrowheads="1"/>
        </xdr:cNvSpPr>
      </xdr:nvSpPr>
      <xdr:spPr bwMode="auto">
        <a:xfrm>
          <a:off x="5776633" y="1171575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4483</xdr:colOff>
      <xdr:row>98</xdr:row>
      <xdr:rowOff>200025</xdr:rowOff>
    </xdr:from>
    <xdr:to>
      <xdr:col>3</xdr:col>
      <xdr:colOff>4483</xdr:colOff>
      <xdr:row>98</xdr:row>
      <xdr:rowOff>200025</xdr:rowOff>
    </xdr:to>
    <xdr:sp macro="" textlink="">
      <xdr:nvSpPr>
        <xdr:cNvPr id="364" name="Text Box 13"/>
        <xdr:cNvSpPr txBox="1">
          <a:spLocks noChangeArrowheads="1"/>
        </xdr:cNvSpPr>
      </xdr:nvSpPr>
      <xdr:spPr bwMode="auto">
        <a:xfrm>
          <a:off x="5776633" y="11001375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3867150</xdr:colOff>
      <xdr:row>201</xdr:row>
      <xdr:rowOff>0</xdr:rowOff>
    </xdr:from>
    <xdr:to>
      <xdr:col>5</xdr:col>
      <xdr:colOff>0</xdr:colOff>
      <xdr:row>201</xdr:row>
      <xdr:rowOff>0</xdr:rowOff>
    </xdr:to>
    <xdr:sp macro="" textlink="">
      <xdr:nvSpPr>
        <xdr:cNvPr id="365" name="Text Box 25"/>
        <xdr:cNvSpPr txBox="1">
          <a:spLocks noChangeArrowheads="1"/>
        </xdr:cNvSpPr>
      </xdr:nvSpPr>
      <xdr:spPr bwMode="auto">
        <a:xfrm>
          <a:off x="7134225" y="21583650"/>
          <a:ext cx="107632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2</xdr:col>
      <xdr:colOff>0</xdr:colOff>
      <xdr:row>201</xdr:row>
      <xdr:rowOff>0</xdr:rowOff>
    </xdr:from>
    <xdr:to>
      <xdr:col>2</xdr:col>
      <xdr:colOff>609600</xdr:colOff>
      <xdr:row>201</xdr:row>
      <xdr:rowOff>0</xdr:rowOff>
    </xdr:to>
    <xdr:sp macro="" textlink="">
      <xdr:nvSpPr>
        <xdr:cNvPr id="366" name="Text Box 26"/>
        <xdr:cNvSpPr txBox="1">
          <a:spLocks noChangeArrowheads="1"/>
        </xdr:cNvSpPr>
      </xdr:nvSpPr>
      <xdr:spPr bwMode="auto">
        <a:xfrm>
          <a:off x="2162175" y="21583650"/>
          <a:ext cx="6096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3867150</xdr:colOff>
      <xdr:row>201</xdr:row>
      <xdr:rowOff>0</xdr:rowOff>
    </xdr:from>
    <xdr:to>
      <xdr:col>3</xdr:col>
      <xdr:colOff>0</xdr:colOff>
      <xdr:row>201</xdr:row>
      <xdr:rowOff>0</xdr:rowOff>
    </xdr:to>
    <xdr:sp macro="" textlink="">
      <xdr:nvSpPr>
        <xdr:cNvPr id="367" name="Text Box 27"/>
        <xdr:cNvSpPr txBox="1">
          <a:spLocks noChangeArrowheads="1"/>
        </xdr:cNvSpPr>
      </xdr:nvSpPr>
      <xdr:spPr bwMode="auto">
        <a:xfrm>
          <a:off x="5772150" y="2158365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3</xdr:col>
      <xdr:colOff>0</xdr:colOff>
      <xdr:row>201</xdr:row>
      <xdr:rowOff>0</xdr:rowOff>
    </xdr:from>
    <xdr:to>
      <xdr:col>3</xdr:col>
      <xdr:colOff>0</xdr:colOff>
      <xdr:row>201</xdr:row>
      <xdr:rowOff>0</xdr:rowOff>
    </xdr:to>
    <xdr:sp macro="" textlink="">
      <xdr:nvSpPr>
        <xdr:cNvPr id="368" name="Text Box 28"/>
        <xdr:cNvSpPr txBox="1">
          <a:spLocks noChangeArrowheads="1"/>
        </xdr:cNvSpPr>
      </xdr:nvSpPr>
      <xdr:spPr bwMode="auto">
        <a:xfrm>
          <a:off x="5772150" y="2158365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0</xdr:colOff>
      <xdr:row>201</xdr:row>
      <xdr:rowOff>0</xdr:rowOff>
    </xdr:from>
    <xdr:to>
      <xdr:col>3</xdr:col>
      <xdr:colOff>0</xdr:colOff>
      <xdr:row>201</xdr:row>
      <xdr:rowOff>0</xdr:rowOff>
    </xdr:to>
    <xdr:sp macro="" textlink="">
      <xdr:nvSpPr>
        <xdr:cNvPr id="369" name="Text Box 29"/>
        <xdr:cNvSpPr txBox="1">
          <a:spLocks noChangeArrowheads="1"/>
        </xdr:cNvSpPr>
      </xdr:nvSpPr>
      <xdr:spPr bwMode="auto">
        <a:xfrm>
          <a:off x="5772150" y="2158365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3</xdr:col>
      <xdr:colOff>0</xdr:colOff>
      <xdr:row>201</xdr:row>
      <xdr:rowOff>0</xdr:rowOff>
    </xdr:from>
    <xdr:to>
      <xdr:col>3</xdr:col>
      <xdr:colOff>0</xdr:colOff>
      <xdr:row>201</xdr:row>
      <xdr:rowOff>0</xdr:rowOff>
    </xdr:to>
    <xdr:sp macro="" textlink="">
      <xdr:nvSpPr>
        <xdr:cNvPr id="370" name="Text Box 30"/>
        <xdr:cNvSpPr txBox="1">
          <a:spLocks noChangeArrowheads="1"/>
        </xdr:cNvSpPr>
      </xdr:nvSpPr>
      <xdr:spPr bwMode="auto">
        <a:xfrm>
          <a:off x="5772150" y="2158365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0</xdr:colOff>
      <xdr:row>201</xdr:row>
      <xdr:rowOff>0</xdr:rowOff>
    </xdr:from>
    <xdr:to>
      <xdr:col>4</xdr:col>
      <xdr:colOff>0</xdr:colOff>
      <xdr:row>201</xdr:row>
      <xdr:rowOff>0</xdr:rowOff>
    </xdr:to>
    <xdr:sp macro="" textlink="">
      <xdr:nvSpPr>
        <xdr:cNvPr id="371" name="Text Box 31"/>
        <xdr:cNvSpPr txBox="1">
          <a:spLocks noChangeArrowheads="1"/>
        </xdr:cNvSpPr>
      </xdr:nvSpPr>
      <xdr:spPr bwMode="auto">
        <a:xfrm>
          <a:off x="5772150" y="21583650"/>
          <a:ext cx="13620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3</xdr:col>
      <xdr:colOff>3867150</xdr:colOff>
      <xdr:row>263</xdr:row>
      <xdr:rowOff>0</xdr:rowOff>
    </xdr:from>
    <xdr:to>
      <xdr:col>5</xdr:col>
      <xdr:colOff>0</xdr:colOff>
      <xdr:row>263</xdr:row>
      <xdr:rowOff>0</xdr:rowOff>
    </xdr:to>
    <xdr:sp macro="" textlink="">
      <xdr:nvSpPr>
        <xdr:cNvPr id="372" name="Text Box 32"/>
        <xdr:cNvSpPr txBox="1">
          <a:spLocks noChangeArrowheads="1"/>
        </xdr:cNvSpPr>
      </xdr:nvSpPr>
      <xdr:spPr bwMode="auto">
        <a:xfrm>
          <a:off x="7134225" y="33385125"/>
          <a:ext cx="107632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3</xdr:col>
      <xdr:colOff>3867150</xdr:colOff>
      <xdr:row>263</xdr:row>
      <xdr:rowOff>0</xdr:rowOff>
    </xdr:from>
    <xdr:to>
      <xdr:col>5</xdr:col>
      <xdr:colOff>0</xdr:colOff>
      <xdr:row>263</xdr:row>
      <xdr:rowOff>0</xdr:rowOff>
    </xdr:to>
    <xdr:sp macro="" textlink="">
      <xdr:nvSpPr>
        <xdr:cNvPr id="373" name="Text Box 33"/>
        <xdr:cNvSpPr txBox="1">
          <a:spLocks noChangeArrowheads="1"/>
        </xdr:cNvSpPr>
      </xdr:nvSpPr>
      <xdr:spPr bwMode="auto">
        <a:xfrm>
          <a:off x="7134225" y="33385125"/>
          <a:ext cx="107632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3</xdr:col>
      <xdr:colOff>3867150</xdr:colOff>
      <xdr:row>263</xdr:row>
      <xdr:rowOff>0</xdr:rowOff>
    </xdr:from>
    <xdr:to>
      <xdr:col>5</xdr:col>
      <xdr:colOff>0</xdr:colOff>
      <xdr:row>263</xdr:row>
      <xdr:rowOff>0</xdr:rowOff>
    </xdr:to>
    <xdr:sp macro="" textlink="">
      <xdr:nvSpPr>
        <xdr:cNvPr id="374" name="Text Box 34"/>
        <xdr:cNvSpPr txBox="1">
          <a:spLocks noChangeArrowheads="1"/>
        </xdr:cNvSpPr>
      </xdr:nvSpPr>
      <xdr:spPr bwMode="auto">
        <a:xfrm>
          <a:off x="7134225" y="33385125"/>
          <a:ext cx="107632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3</xdr:col>
      <xdr:colOff>3867150</xdr:colOff>
      <xdr:row>263</xdr:row>
      <xdr:rowOff>0</xdr:rowOff>
    </xdr:from>
    <xdr:to>
      <xdr:col>5</xdr:col>
      <xdr:colOff>0</xdr:colOff>
      <xdr:row>263</xdr:row>
      <xdr:rowOff>0</xdr:rowOff>
    </xdr:to>
    <xdr:sp macro="" textlink="">
      <xdr:nvSpPr>
        <xdr:cNvPr id="375" name="Text Box 35"/>
        <xdr:cNvSpPr txBox="1">
          <a:spLocks noChangeArrowheads="1"/>
        </xdr:cNvSpPr>
      </xdr:nvSpPr>
      <xdr:spPr bwMode="auto">
        <a:xfrm>
          <a:off x="7134225" y="33385125"/>
          <a:ext cx="107632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3</xdr:col>
      <xdr:colOff>3867150</xdr:colOff>
      <xdr:row>263</xdr:row>
      <xdr:rowOff>0</xdr:rowOff>
    </xdr:from>
    <xdr:to>
      <xdr:col>5</xdr:col>
      <xdr:colOff>0</xdr:colOff>
      <xdr:row>263</xdr:row>
      <xdr:rowOff>0</xdr:rowOff>
    </xdr:to>
    <xdr:sp macro="" textlink="">
      <xdr:nvSpPr>
        <xdr:cNvPr id="376" name="Text Box 36"/>
        <xdr:cNvSpPr txBox="1">
          <a:spLocks noChangeArrowheads="1"/>
        </xdr:cNvSpPr>
      </xdr:nvSpPr>
      <xdr:spPr bwMode="auto">
        <a:xfrm>
          <a:off x="7134225" y="33385125"/>
          <a:ext cx="107632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3</xdr:col>
      <xdr:colOff>3867150</xdr:colOff>
      <xdr:row>263</xdr:row>
      <xdr:rowOff>0</xdr:rowOff>
    </xdr:from>
    <xdr:to>
      <xdr:col>5</xdr:col>
      <xdr:colOff>0</xdr:colOff>
      <xdr:row>263</xdr:row>
      <xdr:rowOff>0</xdr:rowOff>
    </xdr:to>
    <xdr:sp macro="" textlink="">
      <xdr:nvSpPr>
        <xdr:cNvPr id="377" name="Text Box 37"/>
        <xdr:cNvSpPr txBox="1">
          <a:spLocks noChangeArrowheads="1"/>
        </xdr:cNvSpPr>
      </xdr:nvSpPr>
      <xdr:spPr bwMode="auto">
        <a:xfrm>
          <a:off x="7134225" y="33385125"/>
          <a:ext cx="107632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2</xdr:col>
      <xdr:colOff>0</xdr:colOff>
      <xdr:row>312</xdr:row>
      <xdr:rowOff>0</xdr:rowOff>
    </xdr:from>
    <xdr:to>
      <xdr:col>2</xdr:col>
      <xdr:colOff>609600</xdr:colOff>
      <xdr:row>312</xdr:row>
      <xdr:rowOff>0</xdr:rowOff>
    </xdr:to>
    <xdr:sp macro="" textlink="">
      <xdr:nvSpPr>
        <xdr:cNvPr id="378" name="Text Box 38"/>
        <xdr:cNvSpPr txBox="1">
          <a:spLocks noChangeArrowheads="1"/>
        </xdr:cNvSpPr>
      </xdr:nvSpPr>
      <xdr:spPr bwMode="auto">
        <a:xfrm>
          <a:off x="2162175" y="35185350"/>
          <a:ext cx="6096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3867150</xdr:colOff>
      <xdr:row>312</xdr:row>
      <xdr:rowOff>0</xdr:rowOff>
    </xdr:from>
    <xdr:to>
      <xdr:col>3</xdr:col>
      <xdr:colOff>0</xdr:colOff>
      <xdr:row>312</xdr:row>
      <xdr:rowOff>0</xdr:rowOff>
    </xdr:to>
    <xdr:sp macro="" textlink="">
      <xdr:nvSpPr>
        <xdr:cNvPr id="379" name="Text Box 39"/>
        <xdr:cNvSpPr txBox="1">
          <a:spLocks noChangeArrowheads="1"/>
        </xdr:cNvSpPr>
      </xdr:nvSpPr>
      <xdr:spPr bwMode="auto">
        <a:xfrm>
          <a:off x="5772150" y="3518535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2</xdr:col>
      <xdr:colOff>0</xdr:colOff>
      <xdr:row>312</xdr:row>
      <xdr:rowOff>0</xdr:rowOff>
    </xdr:from>
    <xdr:to>
      <xdr:col>2</xdr:col>
      <xdr:colOff>609600</xdr:colOff>
      <xdr:row>312</xdr:row>
      <xdr:rowOff>0</xdr:rowOff>
    </xdr:to>
    <xdr:sp macro="" textlink="">
      <xdr:nvSpPr>
        <xdr:cNvPr id="380" name="Text Box 40"/>
        <xdr:cNvSpPr txBox="1">
          <a:spLocks noChangeArrowheads="1"/>
        </xdr:cNvSpPr>
      </xdr:nvSpPr>
      <xdr:spPr bwMode="auto">
        <a:xfrm>
          <a:off x="2162175" y="35185350"/>
          <a:ext cx="6096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3867150</xdr:colOff>
      <xdr:row>312</xdr:row>
      <xdr:rowOff>0</xdr:rowOff>
    </xdr:from>
    <xdr:to>
      <xdr:col>3</xdr:col>
      <xdr:colOff>0</xdr:colOff>
      <xdr:row>312</xdr:row>
      <xdr:rowOff>0</xdr:rowOff>
    </xdr:to>
    <xdr:sp macro="" textlink="">
      <xdr:nvSpPr>
        <xdr:cNvPr id="381" name="Text Box 41"/>
        <xdr:cNvSpPr txBox="1">
          <a:spLocks noChangeArrowheads="1"/>
        </xdr:cNvSpPr>
      </xdr:nvSpPr>
      <xdr:spPr bwMode="auto">
        <a:xfrm>
          <a:off x="5772150" y="3518535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2</xdr:col>
      <xdr:colOff>0</xdr:colOff>
      <xdr:row>312</xdr:row>
      <xdr:rowOff>0</xdr:rowOff>
    </xdr:from>
    <xdr:to>
      <xdr:col>2</xdr:col>
      <xdr:colOff>609600</xdr:colOff>
      <xdr:row>312</xdr:row>
      <xdr:rowOff>0</xdr:rowOff>
    </xdr:to>
    <xdr:sp macro="" textlink="">
      <xdr:nvSpPr>
        <xdr:cNvPr id="382" name="Text Box 42"/>
        <xdr:cNvSpPr txBox="1">
          <a:spLocks noChangeArrowheads="1"/>
        </xdr:cNvSpPr>
      </xdr:nvSpPr>
      <xdr:spPr bwMode="auto">
        <a:xfrm>
          <a:off x="2162175" y="35185350"/>
          <a:ext cx="6096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3867150</xdr:colOff>
      <xdr:row>312</xdr:row>
      <xdr:rowOff>0</xdr:rowOff>
    </xdr:from>
    <xdr:to>
      <xdr:col>3</xdr:col>
      <xdr:colOff>0</xdr:colOff>
      <xdr:row>312</xdr:row>
      <xdr:rowOff>0</xdr:rowOff>
    </xdr:to>
    <xdr:sp macro="" textlink="">
      <xdr:nvSpPr>
        <xdr:cNvPr id="383" name="Text Box 43"/>
        <xdr:cNvSpPr txBox="1">
          <a:spLocks noChangeArrowheads="1"/>
        </xdr:cNvSpPr>
      </xdr:nvSpPr>
      <xdr:spPr bwMode="auto">
        <a:xfrm>
          <a:off x="5772150" y="3518535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2</xdr:col>
      <xdr:colOff>0</xdr:colOff>
      <xdr:row>312</xdr:row>
      <xdr:rowOff>0</xdr:rowOff>
    </xdr:from>
    <xdr:to>
      <xdr:col>2</xdr:col>
      <xdr:colOff>609600</xdr:colOff>
      <xdr:row>312</xdr:row>
      <xdr:rowOff>0</xdr:rowOff>
    </xdr:to>
    <xdr:sp macro="" textlink="">
      <xdr:nvSpPr>
        <xdr:cNvPr id="384" name="Text Box 44"/>
        <xdr:cNvSpPr txBox="1">
          <a:spLocks noChangeArrowheads="1"/>
        </xdr:cNvSpPr>
      </xdr:nvSpPr>
      <xdr:spPr bwMode="auto">
        <a:xfrm>
          <a:off x="2162175" y="35185350"/>
          <a:ext cx="6096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3867150</xdr:colOff>
      <xdr:row>312</xdr:row>
      <xdr:rowOff>0</xdr:rowOff>
    </xdr:from>
    <xdr:to>
      <xdr:col>3</xdr:col>
      <xdr:colOff>0</xdr:colOff>
      <xdr:row>312</xdr:row>
      <xdr:rowOff>0</xdr:rowOff>
    </xdr:to>
    <xdr:sp macro="" textlink="">
      <xdr:nvSpPr>
        <xdr:cNvPr id="385" name="Text Box 45"/>
        <xdr:cNvSpPr txBox="1">
          <a:spLocks noChangeArrowheads="1"/>
        </xdr:cNvSpPr>
      </xdr:nvSpPr>
      <xdr:spPr bwMode="auto">
        <a:xfrm>
          <a:off x="5772150" y="3518535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2</xdr:col>
      <xdr:colOff>0</xdr:colOff>
      <xdr:row>312</xdr:row>
      <xdr:rowOff>0</xdr:rowOff>
    </xdr:from>
    <xdr:to>
      <xdr:col>2</xdr:col>
      <xdr:colOff>609600</xdr:colOff>
      <xdr:row>312</xdr:row>
      <xdr:rowOff>0</xdr:rowOff>
    </xdr:to>
    <xdr:sp macro="" textlink="">
      <xdr:nvSpPr>
        <xdr:cNvPr id="386" name="Text Box 46"/>
        <xdr:cNvSpPr txBox="1">
          <a:spLocks noChangeArrowheads="1"/>
        </xdr:cNvSpPr>
      </xdr:nvSpPr>
      <xdr:spPr bwMode="auto">
        <a:xfrm>
          <a:off x="2162175" y="35185350"/>
          <a:ext cx="6096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3867150</xdr:colOff>
      <xdr:row>312</xdr:row>
      <xdr:rowOff>0</xdr:rowOff>
    </xdr:from>
    <xdr:to>
      <xdr:col>3</xdr:col>
      <xdr:colOff>0</xdr:colOff>
      <xdr:row>312</xdr:row>
      <xdr:rowOff>0</xdr:rowOff>
    </xdr:to>
    <xdr:sp macro="" textlink="">
      <xdr:nvSpPr>
        <xdr:cNvPr id="387" name="Text Box 47"/>
        <xdr:cNvSpPr txBox="1">
          <a:spLocks noChangeArrowheads="1"/>
        </xdr:cNvSpPr>
      </xdr:nvSpPr>
      <xdr:spPr bwMode="auto">
        <a:xfrm>
          <a:off x="5772150" y="3518535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2</xdr:col>
      <xdr:colOff>0</xdr:colOff>
      <xdr:row>312</xdr:row>
      <xdr:rowOff>0</xdr:rowOff>
    </xdr:from>
    <xdr:to>
      <xdr:col>2</xdr:col>
      <xdr:colOff>609600</xdr:colOff>
      <xdr:row>312</xdr:row>
      <xdr:rowOff>0</xdr:rowOff>
    </xdr:to>
    <xdr:sp macro="" textlink="">
      <xdr:nvSpPr>
        <xdr:cNvPr id="388" name="Text Box 48"/>
        <xdr:cNvSpPr txBox="1">
          <a:spLocks noChangeArrowheads="1"/>
        </xdr:cNvSpPr>
      </xdr:nvSpPr>
      <xdr:spPr bwMode="auto">
        <a:xfrm>
          <a:off x="2162175" y="35185350"/>
          <a:ext cx="6096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3867150</xdr:colOff>
      <xdr:row>312</xdr:row>
      <xdr:rowOff>0</xdr:rowOff>
    </xdr:from>
    <xdr:to>
      <xdr:col>3</xdr:col>
      <xdr:colOff>0</xdr:colOff>
      <xdr:row>312</xdr:row>
      <xdr:rowOff>0</xdr:rowOff>
    </xdr:to>
    <xdr:sp macro="" textlink="">
      <xdr:nvSpPr>
        <xdr:cNvPr id="389" name="Text Box 49"/>
        <xdr:cNvSpPr txBox="1">
          <a:spLocks noChangeArrowheads="1"/>
        </xdr:cNvSpPr>
      </xdr:nvSpPr>
      <xdr:spPr bwMode="auto">
        <a:xfrm>
          <a:off x="5772150" y="3518535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2</xdr:col>
      <xdr:colOff>0</xdr:colOff>
      <xdr:row>312</xdr:row>
      <xdr:rowOff>0</xdr:rowOff>
    </xdr:from>
    <xdr:to>
      <xdr:col>2</xdr:col>
      <xdr:colOff>609600</xdr:colOff>
      <xdr:row>312</xdr:row>
      <xdr:rowOff>0</xdr:rowOff>
    </xdr:to>
    <xdr:sp macro="" textlink="">
      <xdr:nvSpPr>
        <xdr:cNvPr id="390" name="Text Box 25"/>
        <xdr:cNvSpPr txBox="1">
          <a:spLocks noChangeArrowheads="1"/>
        </xdr:cNvSpPr>
      </xdr:nvSpPr>
      <xdr:spPr bwMode="auto">
        <a:xfrm>
          <a:off x="2162175" y="35185350"/>
          <a:ext cx="6096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609600</xdr:colOff>
      <xdr:row>312</xdr:row>
      <xdr:rowOff>0</xdr:rowOff>
    </xdr:from>
    <xdr:to>
      <xdr:col>2</xdr:col>
      <xdr:colOff>609600</xdr:colOff>
      <xdr:row>312</xdr:row>
      <xdr:rowOff>0</xdr:rowOff>
    </xdr:to>
    <xdr:sp macro="" textlink="">
      <xdr:nvSpPr>
        <xdr:cNvPr id="391" name="Text Box 26"/>
        <xdr:cNvSpPr txBox="1">
          <a:spLocks noChangeArrowheads="1"/>
        </xdr:cNvSpPr>
      </xdr:nvSpPr>
      <xdr:spPr bwMode="auto">
        <a:xfrm>
          <a:off x="2771775" y="3518535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1</xdr:col>
      <xdr:colOff>0</xdr:colOff>
      <xdr:row>312</xdr:row>
      <xdr:rowOff>0</xdr:rowOff>
    </xdr:from>
    <xdr:to>
      <xdr:col>2</xdr:col>
      <xdr:colOff>542925</xdr:colOff>
      <xdr:row>312</xdr:row>
      <xdr:rowOff>0</xdr:rowOff>
    </xdr:to>
    <xdr:sp macro="" textlink="">
      <xdr:nvSpPr>
        <xdr:cNvPr id="392" name="Text Box 31"/>
        <xdr:cNvSpPr txBox="1">
          <a:spLocks noChangeArrowheads="1"/>
        </xdr:cNvSpPr>
      </xdr:nvSpPr>
      <xdr:spPr bwMode="auto">
        <a:xfrm>
          <a:off x="781050" y="35185350"/>
          <a:ext cx="19240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1</xdr:col>
      <xdr:colOff>0</xdr:colOff>
      <xdr:row>312</xdr:row>
      <xdr:rowOff>0</xdr:rowOff>
    </xdr:from>
    <xdr:to>
      <xdr:col>2</xdr:col>
      <xdr:colOff>542925</xdr:colOff>
      <xdr:row>312</xdr:row>
      <xdr:rowOff>0</xdr:rowOff>
    </xdr:to>
    <xdr:sp macro="" textlink="">
      <xdr:nvSpPr>
        <xdr:cNvPr id="393" name="Text Box 33"/>
        <xdr:cNvSpPr txBox="1">
          <a:spLocks noChangeArrowheads="1"/>
        </xdr:cNvSpPr>
      </xdr:nvSpPr>
      <xdr:spPr bwMode="auto">
        <a:xfrm>
          <a:off x="781050" y="35185350"/>
          <a:ext cx="19240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1</xdr:col>
      <xdr:colOff>0</xdr:colOff>
      <xdr:row>312</xdr:row>
      <xdr:rowOff>0</xdr:rowOff>
    </xdr:from>
    <xdr:to>
      <xdr:col>2</xdr:col>
      <xdr:colOff>542925</xdr:colOff>
      <xdr:row>312</xdr:row>
      <xdr:rowOff>0</xdr:rowOff>
    </xdr:to>
    <xdr:sp macro="" textlink="">
      <xdr:nvSpPr>
        <xdr:cNvPr id="394" name="Text Box 32"/>
        <xdr:cNvSpPr txBox="1">
          <a:spLocks noChangeArrowheads="1"/>
        </xdr:cNvSpPr>
      </xdr:nvSpPr>
      <xdr:spPr bwMode="auto">
        <a:xfrm>
          <a:off x="781050" y="35185350"/>
          <a:ext cx="19240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3</xdr:col>
      <xdr:colOff>0</xdr:colOff>
      <xdr:row>312</xdr:row>
      <xdr:rowOff>0</xdr:rowOff>
    </xdr:from>
    <xdr:to>
      <xdr:col>3</xdr:col>
      <xdr:colOff>0</xdr:colOff>
      <xdr:row>312</xdr:row>
      <xdr:rowOff>0</xdr:rowOff>
    </xdr:to>
    <xdr:sp macro="" textlink="">
      <xdr:nvSpPr>
        <xdr:cNvPr id="395" name="Text Box 55"/>
        <xdr:cNvSpPr txBox="1">
          <a:spLocks noChangeArrowheads="1"/>
        </xdr:cNvSpPr>
      </xdr:nvSpPr>
      <xdr:spPr bwMode="auto">
        <a:xfrm>
          <a:off x="5772150" y="3518535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0</xdr:colOff>
      <xdr:row>312</xdr:row>
      <xdr:rowOff>0</xdr:rowOff>
    </xdr:from>
    <xdr:to>
      <xdr:col>3</xdr:col>
      <xdr:colOff>0</xdr:colOff>
      <xdr:row>312</xdr:row>
      <xdr:rowOff>0</xdr:rowOff>
    </xdr:to>
    <xdr:sp macro="" textlink="">
      <xdr:nvSpPr>
        <xdr:cNvPr id="396" name="Text Box 56"/>
        <xdr:cNvSpPr txBox="1">
          <a:spLocks noChangeArrowheads="1"/>
        </xdr:cNvSpPr>
      </xdr:nvSpPr>
      <xdr:spPr bwMode="auto">
        <a:xfrm>
          <a:off x="5772150" y="3518535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3</xdr:col>
      <xdr:colOff>0</xdr:colOff>
      <xdr:row>312</xdr:row>
      <xdr:rowOff>0</xdr:rowOff>
    </xdr:from>
    <xdr:to>
      <xdr:col>3</xdr:col>
      <xdr:colOff>0</xdr:colOff>
      <xdr:row>312</xdr:row>
      <xdr:rowOff>0</xdr:rowOff>
    </xdr:to>
    <xdr:sp macro="" textlink="">
      <xdr:nvSpPr>
        <xdr:cNvPr id="397" name="Text Box 57"/>
        <xdr:cNvSpPr txBox="1">
          <a:spLocks noChangeArrowheads="1"/>
        </xdr:cNvSpPr>
      </xdr:nvSpPr>
      <xdr:spPr bwMode="auto">
        <a:xfrm>
          <a:off x="5772150" y="3518535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0</xdr:colOff>
      <xdr:row>312</xdr:row>
      <xdr:rowOff>0</xdr:rowOff>
    </xdr:from>
    <xdr:to>
      <xdr:col>3</xdr:col>
      <xdr:colOff>0</xdr:colOff>
      <xdr:row>312</xdr:row>
      <xdr:rowOff>0</xdr:rowOff>
    </xdr:to>
    <xdr:sp macro="" textlink="">
      <xdr:nvSpPr>
        <xdr:cNvPr id="398" name="Text Box 58"/>
        <xdr:cNvSpPr txBox="1">
          <a:spLocks noChangeArrowheads="1"/>
        </xdr:cNvSpPr>
      </xdr:nvSpPr>
      <xdr:spPr bwMode="auto">
        <a:xfrm>
          <a:off x="5772150" y="3518535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3</xdr:col>
      <xdr:colOff>0</xdr:colOff>
      <xdr:row>312</xdr:row>
      <xdr:rowOff>0</xdr:rowOff>
    </xdr:from>
    <xdr:to>
      <xdr:col>3</xdr:col>
      <xdr:colOff>0</xdr:colOff>
      <xdr:row>312</xdr:row>
      <xdr:rowOff>0</xdr:rowOff>
    </xdr:to>
    <xdr:sp macro="" textlink="">
      <xdr:nvSpPr>
        <xdr:cNvPr id="399" name="Text Box 59"/>
        <xdr:cNvSpPr txBox="1">
          <a:spLocks noChangeArrowheads="1"/>
        </xdr:cNvSpPr>
      </xdr:nvSpPr>
      <xdr:spPr bwMode="auto">
        <a:xfrm>
          <a:off x="5772150" y="3518535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0</xdr:colOff>
      <xdr:row>312</xdr:row>
      <xdr:rowOff>0</xdr:rowOff>
    </xdr:from>
    <xdr:to>
      <xdr:col>3</xdr:col>
      <xdr:colOff>0</xdr:colOff>
      <xdr:row>312</xdr:row>
      <xdr:rowOff>0</xdr:rowOff>
    </xdr:to>
    <xdr:sp macro="" textlink="">
      <xdr:nvSpPr>
        <xdr:cNvPr id="400" name="Text Box 60"/>
        <xdr:cNvSpPr txBox="1">
          <a:spLocks noChangeArrowheads="1"/>
        </xdr:cNvSpPr>
      </xdr:nvSpPr>
      <xdr:spPr bwMode="auto">
        <a:xfrm>
          <a:off x="5772150" y="3518535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3</xdr:col>
      <xdr:colOff>0</xdr:colOff>
      <xdr:row>312</xdr:row>
      <xdr:rowOff>0</xdr:rowOff>
    </xdr:from>
    <xdr:to>
      <xdr:col>3</xdr:col>
      <xdr:colOff>0</xdr:colOff>
      <xdr:row>312</xdr:row>
      <xdr:rowOff>0</xdr:rowOff>
    </xdr:to>
    <xdr:sp macro="" textlink="">
      <xdr:nvSpPr>
        <xdr:cNvPr id="401" name="Text Box 61"/>
        <xdr:cNvSpPr txBox="1">
          <a:spLocks noChangeArrowheads="1"/>
        </xdr:cNvSpPr>
      </xdr:nvSpPr>
      <xdr:spPr bwMode="auto">
        <a:xfrm>
          <a:off x="5772150" y="3518535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0</xdr:colOff>
      <xdr:row>312</xdr:row>
      <xdr:rowOff>0</xdr:rowOff>
    </xdr:from>
    <xdr:to>
      <xdr:col>3</xdr:col>
      <xdr:colOff>0</xdr:colOff>
      <xdr:row>312</xdr:row>
      <xdr:rowOff>0</xdr:rowOff>
    </xdr:to>
    <xdr:sp macro="" textlink="">
      <xdr:nvSpPr>
        <xdr:cNvPr id="402" name="Text Box 62"/>
        <xdr:cNvSpPr txBox="1">
          <a:spLocks noChangeArrowheads="1"/>
        </xdr:cNvSpPr>
      </xdr:nvSpPr>
      <xdr:spPr bwMode="auto">
        <a:xfrm>
          <a:off x="5772150" y="3518535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3</xdr:col>
      <xdr:colOff>0</xdr:colOff>
      <xdr:row>312</xdr:row>
      <xdr:rowOff>0</xdr:rowOff>
    </xdr:from>
    <xdr:to>
      <xdr:col>3</xdr:col>
      <xdr:colOff>0</xdr:colOff>
      <xdr:row>312</xdr:row>
      <xdr:rowOff>0</xdr:rowOff>
    </xdr:to>
    <xdr:sp macro="" textlink="">
      <xdr:nvSpPr>
        <xdr:cNvPr id="403" name="Text Box 63"/>
        <xdr:cNvSpPr txBox="1">
          <a:spLocks noChangeArrowheads="1"/>
        </xdr:cNvSpPr>
      </xdr:nvSpPr>
      <xdr:spPr bwMode="auto">
        <a:xfrm>
          <a:off x="5772150" y="3518535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0</xdr:colOff>
      <xdr:row>312</xdr:row>
      <xdr:rowOff>0</xdr:rowOff>
    </xdr:from>
    <xdr:to>
      <xdr:col>3</xdr:col>
      <xdr:colOff>0</xdr:colOff>
      <xdr:row>312</xdr:row>
      <xdr:rowOff>0</xdr:rowOff>
    </xdr:to>
    <xdr:sp macro="" textlink="">
      <xdr:nvSpPr>
        <xdr:cNvPr id="404" name="Text Box 64"/>
        <xdr:cNvSpPr txBox="1">
          <a:spLocks noChangeArrowheads="1"/>
        </xdr:cNvSpPr>
      </xdr:nvSpPr>
      <xdr:spPr bwMode="auto">
        <a:xfrm>
          <a:off x="5772150" y="3518535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3</xdr:col>
      <xdr:colOff>0</xdr:colOff>
      <xdr:row>312</xdr:row>
      <xdr:rowOff>0</xdr:rowOff>
    </xdr:from>
    <xdr:to>
      <xdr:col>3</xdr:col>
      <xdr:colOff>0</xdr:colOff>
      <xdr:row>312</xdr:row>
      <xdr:rowOff>0</xdr:rowOff>
    </xdr:to>
    <xdr:sp macro="" textlink="">
      <xdr:nvSpPr>
        <xdr:cNvPr id="405" name="Text Box 65"/>
        <xdr:cNvSpPr txBox="1">
          <a:spLocks noChangeArrowheads="1"/>
        </xdr:cNvSpPr>
      </xdr:nvSpPr>
      <xdr:spPr bwMode="auto">
        <a:xfrm>
          <a:off x="5772150" y="3518535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0</xdr:colOff>
      <xdr:row>312</xdr:row>
      <xdr:rowOff>0</xdr:rowOff>
    </xdr:from>
    <xdr:to>
      <xdr:col>3</xdr:col>
      <xdr:colOff>0</xdr:colOff>
      <xdr:row>312</xdr:row>
      <xdr:rowOff>0</xdr:rowOff>
    </xdr:to>
    <xdr:sp macro="" textlink="">
      <xdr:nvSpPr>
        <xdr:cNvPr id="406" name="Text Box 66"/>
        <xdr:cNvSpPr txBox="1">
          <a:spLocks noChangeArrowheads="1"/>
        </xdr:cNvSpPr>
      </xdr:nvSpPr>
      <xdr:spPr bwMode="auto">
        <a:xfrm>
          <a:off x="5772150" y="3518535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3</xdr:col>
      <xdr:colOff>0</xdr:colOff>
      <xdr:row>312</xdr:row>
      <xdr:rowOff>0</xdr:rowOff>
    </xdr:from>
    <xdr:to>
      <xdr:col>3</xdr:col>
      <xdr:colOff>0</xdr:colOff>
      <xdr:row>312</xdr:row>
      <xdr:rowOff>0</xdr:rowOff>
    </xdr:to>
    <xdr:sp macro="" textlink="">
      <xdr:nvSpPr>
        <xdr:cNvPr id="407" name="Text Box 25"/>
        <xdr:cNvSpPr txBox="1">
          <a:spLocks noChangeArrowheads="1"/>
        </xdr:cNvSpPr>
      </xdr:nvSpPr>
      <xdr:spPr bwMode="auto">
        <a:xfrm>
          <a:off x="5772150" y="3518535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0</xdr:colOff>
      <xdr:row>312</xdr:row>
      <xdr:rowOff>0</xdr:rowOff>
    </xdr:from>
    <xdr:to>
      <xdr:col>3</xdr:col>
      <xdr:colOff>0</xdr:colOff>
      <xdr:row>312</xdr:row>
      <xdr:rowOff>0</xdr:rowOff>
    </xdr:to>
    <xdr:sp macro="" textlink="">
      <xdr:nvSpPr>
        <xdr:cNvPr id="408" name="Text Box 26"/>
        <xdr:cNvSpPr txBox="1">
          <a:spLocks noChangeArrowheads="1"/>
        </xdr:cNvSpPr>
      </xdr:nvSpPr>
      <xdr:spPr bwMode="auto">
        <a:xfrm>
          <a:off x="5772150" y="3518535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2</xdr:col>
      <xdr:colOff>0</xdr:colOff>
      <xdr:row>312</xdr:row>
      <xdr:rowOff>0</xdr:rowOff>
    </xdr:from>
    <xdr:to>
      <xdr:col>3</xdr:col>
      <xdr:colOff>0</xdr:colOff>
      <xdr:row>312</xdr:row>
      <xdr:rowOff>0</xdr:rowOff>
    </xdr:to>
    <xdr:sp macro="" textlink="">
      <xdr:nvSpPr>
        <xdr:cNvPr id="409" name="Text Box 31"/>
        <xdr:cNvSpPr txBox="1">
          <a:spLocks noChangeArrowheads="1"/>
        </xdr:cNvSpPr>
      </xdr:nvSpPr>
      <xdr:spPr bwMode="auto">
        <a:xfrm>
          <a:off x="2162175" y="35185350"/>
          <a:ext cx="36099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2</xdr:col>
      <xdr:colOff>0</xdr:colOff>
      <xdr:row>312</xdr:row>
      <xdr:rowOff>0</xdr:rowOff>
    </xdr:from>
    <xdr:to>
      <xdr:col>3</xdr:col>
      <xdr:colOff>0</xdr:colOff>
      <xdr:row>312</xdr:row>
      <xdr:rowOff>0</xdr:rowOff>
    </xdr:to>
    <xdr:sp macro="" textlink="">
      <xdr:nvSpPr>
        <xdr:cNvPr id="410" name="Text Box 33"/>
        <xdr:cNvSpPr txBox="1">
          <a:spLocks noChangeArrowheads="1"/>
        </xdr:cNvSpPr>
      </xdr:nvSpPr>
      <xdr:spPr bwMode="auto">
        <a:xfrm>
          <a:off x="2162175" y="35185350"/>
          <a:ext cx="36099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2</xdr:col>
      <xdr:colOff>0</xdr:colOff>
      <xdr:row>312</xdr:row>
      <xdr:rowOff>0</xdr:rowOff>
    </xdr:from>
    <xdr:to>
      <xdr:col>3</xdr:col>
      <xdr:colOff>0</xdr:colOff>
      <xdr:row>312</xdr:row>
      <xdr:rowOff>0</xdr:rowOff>
    </xdr:to>
    <xdr:sp macro="" textlink="">
      <xdr:nvSpPr>
        <xdr:cNvPr id="411" name="Text Box 32"/>
        <xdr:cNvSpPr txBox="1">
          <a:spLocks noChangeArrowheads="1"/>
        </xdr:cNvSpPr>
      </xdr:nvSpPr>
      <xdr:spPr bwMode="auto">
        <a:xfrm>
          <a:off x="2162175" y="35185350"/>
          <a:ext cx="36099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3</xdr:col>
      <xdr:colOff>0</xdr:colOff>
      <xdr:row>312</xdr:row>
      <xdr:rowOff>0</xdr:rowOff>
    </xdr:from>
    <xdr:to>
      <xdr:col>3</xdr:col>
      <xdr:colOff>0</xdr:colOff>
      <xdr:row>312</xdr:row>
      <xdr:rowOff>0</xdr:rowOff>
    </xdr:to>
    <xdr:sp macro="" textlink="">
      <xdr:nvSpPr>
        <xdr:cNvPr id="412" name="Text Box 72"/>
        <xdr:cNvSpPr txBox="1">
          <a:spLocks noChangeArrowheads="1"/>
        </xdr:cNvSpPr>
      </xdr:nvSpPr>
      <xdr:spPr bwMode="auto">
        <a:xfrm>
          <a:off x="5772150" y="3518535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0</xdr:colOff>
      <xdr:row>312</xdr:row>
      <xdr:rowOff>0</xdr:rowOff>
    </xdr:from>
    <xdr:to>
      <xdr:col>4</xdr:col>
      <xdr:colOff>0</xdr:colOff>
      <xdr:row>312</xdr:row>
      <xdr:rowOff>0</xdr:rowOff>
    </xdr:to>
    <xdr:sp macro="" textlink="">
      <xdr:nvSpPr>
        <xdr:cNvPr id="413" name="Text Box 73"/>
        <xdr:cNvSpPr txBox="1">
          <a:spLocks noChangeArrowheads="1"/>
        </xdr:cNvSpPr>
      </xdr:nvSpPr>
      <xdr:spPr bwMode="auto">
        <a:xfrm>
          <a:off x="5772150" y="35185350"/>
          <a:ext cx="13620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3</xdr:col>
      <xdr:colOff>0</xdr:colOff>
      <xdr:row>312</xdr:row>
      <xdr:rowOff>0</xdr:rowOff>
    </xdr:from>
    <xdr:to>
      <xdr:col>3</xdr:col>
      <xdr:colOff>0</xdr:colOff>
      <xdr:row>312</xdr:row>
      <xdr:rowOff>0</xdr:rowOff>
    </xdr:to>
    <xdr:sp macro="" textlink="">
      <xdr:nvSpPr>
        <xdr:cNvPr id="414" name="Text Box 74"/>
        <xdr:cNvSpPr txBox="1">
          <a:spLocks noChangeArrowheads="1"/>
        </xdr:cNvSpPr>
      </xdr:nvSpPr>
      <xdr:spPr bwMode="auto">
        <a:xfrm>
          <a:off x="5772150" y="3518535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0</xdr:colOff>
      <xdr:row>312</xdr:row>
      <xdr:rowOff>0</xdr:rowOff>
    </xdr:from>
    <xdr:to>
      <xdr:col>4</xdr:col>
      <xdr:colOff>0</xdr:colOff>
      <xdr:row>312</xdr:row>
      <xdr:rowOff>0</xdr:rowOff>
    </xdr:to>
    <xdr:sp macro="" textlink="">
      <xdr:nvSpPr>
        <xdr:cNvPr id="415" name="Text Box 75"/>
        <xdr:cNvSpPr txBox="1">
          <a:spLocks noChangeArrowheads="1"/>
        </xdr:cNvSpPr>
      </xdr:nvSpPr>
      <xdr:spPr bwMode="auto">
        <a:xfrm>
          <a:off x="5772150" y="35185350"/>
          <a:ext cx="13620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3</xdr:col>
      <xdr:colOff>0</xdr:colOff>
      <xdr:row>312</xdr:row>
      <xdr:rowOff>0</xdr:rowOff>
    </xdr:from>
    <xdr:to>
      <xdr:col>3</xdr:col>
      <xdr:colOff>0</xdr:colOff>
      <xdr:row>312</xdr:row>
      <xdr:rowOff>0</xdr:rowOff>
    </xdr:to>
    <xdr:sp macro="" textlink="">
      <xdr:nvSpPr>
        <xdr:cNvPr id="416" name="Text Box 76"/>
        <xdr:cNvSpPr txBox="1">
          <a:spLocks noChangeArrowheads="1"/>
        </xdr:cNvSpPr>
      </xdr:nvSpPr>
      <xdr:spPr bwMode="auto">
        <a:xfrm>
          <a:off x="5772150" y="3518535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0</xdr:colOff>
      <xdr:row>312</xdr:row>
      <xdr:rowOff>0</xdr:rowOff>
    </xdr:from>
    <xdr:to>
      <xdr:col>4</xdr:col>
      <xdr:colOff>0</xdr:colOff>
      <xdr:row>312</xdr:row>
      <xdr:rowOff>0</xdr:rowOff>
    </xdr:to>
    <xdr:sp macro="" textlink="">
      <xdr:nvSpPr>
        <xdr:cNvPr id="417" name="Text Box 77"/>
        <xdr:cNvSpPr txBox="1">
          <a:spLocks noChangeArrowheads="1"/>
        </xdr:cNvSpPr>
      </xdr:nvSpPr>
      <xdr:spPr bwMode="auto">
        <a:xfrm>
          <a:off x="5772150" y="35185350"/>
          <a:ext cx="13620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3</xdr:col>
      <xdr:colOff>0</xdr:colOff>
      <xdr:row>312</xdr:row>
      <xdr:rowOff>0</xdr:rowOff>
    </xdr:from>
    <xdr:to>
      <xdr:col>3</xdr:col>
      <xdr:colOff>0</xdr:colOff>
      <xdr:row>312</xdr:row>
      <xdr:rowOff>0</xdr:rowOff>
    </xdr:to>
    <xdr:sp macro="" textlink="">
      <xdr:nvSpPr>
        <xdr:cNvPr id="418" name="Text Box 78"/>
        <xdr:cNvSpPr txBox="1">
          <a:spLocks noChangeArrowheads="1"/>
        </xdr:cNvSpPr>
      </xdr:nvSpPr>
      <xdr:spPr bwMode="auto">
        <a:xfrm>
          <a:off x="5772150" y="3518535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0</xdr:colOff>
      <xdr:row>312</xdr:row>
      <xdr:rowOff>0</xdr:rowOff>
    </xdr:from>
    <xdr:to>
      <xdr:col>4</xdr:col>
      <xdr:colOff>0</xdr:colOff>
      <xdr:row>312</xdr:row>
      <xdr:rowOff>0</xdr:rowOff>
    </xdr:to>
    <xdr:sp macro="" textlink="">
      <xdr:nvSpPr>
        <xdr:cNvPr id="419" name="Text Box 79"/>
        <xdr:cNvSpPr txBox="1">
          <a:spLocks noChangeArrowheads="1"/>
        </xdr:cNvSpPr>
      </xdr:nvSpPr>
      <xdr:spPr bwMode="auto">
        <a:xfrm>
          <a:off x="5772150" y="35185350"/>
          <a:ext cx="13620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3</xdr:col>
      <xdr:colOff>0</xdr:colOff>
      <xdr:row>312</xdr:row>
      <xdr:rowOff>0</xdr:rowOff>
    </xdr:from>
    <xdr:to>
      <xdr:col>3</xdr:col>
      <xdr:colOff>0</xdr:colOff>
      <xdr:row>312</xdr:row>
      <xdr:rowOff>0</xdr:rowOff>
    </xdr:to>
    <xdr:sp macro="" textlink="">
      <xdr:nvSpPr>
        <xdr:cNvPr id="420" name="Text Box 80"/>
        <xdr:cNvSpPr txBox="1">
          <a:spLocks noChangeArrowheads="1"/>
        </xdr:cNvSpPr>
      </xdr:nvSpPr>
      <xdr:spPr bwMode="auto">
        <a:xfrm>
          <a:off x="5772150" y="3518535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0</xdr:colOff>
      <xdr:row>312</xdr:row>
      <xdr:rowOff>0</xdr:rowOff>
    </xdr:from>
    <xdr:to>
      <xdr:col>4</xdr:col>
      <xdr:colOff>0</xdr:colOff>
      <xdr:row>312</xdr:row>
      <xdr:rowOff>0</xdr:rowOff>
    </xdr:to>
    <xdr:sp macro="" textlink="">
      <xdr:nvSpPr>
        <xdr:cNvPr id="421" name="Text Box 81"/>
        <xdr:cNvSpPr txBox="1">
          <a:spLocks noChangeArrowheads="1"/>
        </xdr:cNvSpPr>
      </xdr:nvSpPr>
      <xdr:spPr bwMode="auto">
        <a:xfrm>
          <a:off x="5772150" y="35185350"/>
          <a:ext cx="13620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3</xdr:col>
      <xdr:colOff>0</xdr:colOff>
      <xdr:row>312</xdr:row>
      <xdr:rowOff>0</xdr:rowOff>
    </xdr:from>
    <xdr:to>
      <xdr:col>3</xdr:col>
      <xdr:colOff>0</xdr:colOff>
      <xdr:row>312</xdr:row>
      <xdr:rowOff>0</xdr:rowOff>
    </xdr:to>
    <xdr:sp macro="" textlink="">
      <xdr:nvSpPr>
        <xdr:cNvPr id="422" name="Text Box 82"/>
        <xdr:cNvSpPr txBox="1">
          <a:spLocks noChangeArrowheads="1"/>
        </xdr:cNvSpPr>
      </xdr:nvSpPr>
      <xdr:spPr bwMode="auto">
        <a:xfrm>
          <a:off x="5772150" y="3518535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0</xdr:colOff>
      <xdr:row>312</xdr:row>
      <xdr:rowOff>0</xdr:rowOff>
    </xdr:from>
    <xdr:to>
      <xdr:col>4</xdr:col>
      <xdr:colOff>0</xdr:colOff>
      <xdr:row>312</xdr:row>
      <xdr:rowOff>0</xdr:rowOff>
    </xdr:to>
    <xdr:sp macro="" textlink="">
      <xdr:nvSpPr>
        <xdr:cNvPr id="423" name="Text Box 83"/>
        <xdr:cNvSpPr txBox="1">
          <a:spLocks noChangeArrowheads="1"/>
        </xdr:cNvSpPr>
      </xdr:nvSpPr>
      <xdr:spPr bwMode="auto">
        <a:xfrm>
          <a:off x="5772150" y="35185350"/>
          <a:ext cx="13620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3</xdr:col>
      <xdr:colOff>0</xdr:colOff>
      <xdr:row>312</xdr:row>
      <xdr:rowOff>0</xdr:rowOff>
    </xdr:from>
    <xdr:to>
      <xdr:col>3</xdr:col>
      <xdr:colOff>0</xdr:colOff>
      <xdr:row>312</xdr:row>
      <xdr:rowOff>0</xdr:rowOff>
    </xdr:to>
    <xdr:sp macro="" textlink="">
      <xdr:nvSpPr>
        <xdr:cNvPr id="424" name="Text Box 25"/>
        <xdr:cNvSpPr txBox="1">
          <a:spLocks noChangeArrowheads="1"/>
        </xdr:cNvSpPr>
      </xdr:nvSpPr>
      <xdr:spPr bwMode="auto">
        <a:xfrm>
          <a:off x="5772150" y="3518535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0</xdr:colOff>
      <xdr:row>312</xdr:row>
      <xdr:rowOff>0</xdr:rowOff>
    </xdr:from>
    <xdr:to>
      <xdr:col>3</xdr:col>
      <xdr:colOff>0</xdr:colOff>
      <xdr:row>312</xdr:row>
      <xdr:rowOff>0</xdr:rowOff>
    </xdr:to>
    <xdr:sp macro="" textlink="">
      <xdr:nvSpPr>
        <xdr:cNvPr id="425" name="Text Box 26"/>
        <xdr:cNvSpPr txBox="1">
          <a:spLocks noChangeArrowheads="1"/>
        </xdr:cNvSpPr>
      </xdr:nvSpPr>
      <xdr:spPr bwMode="auto">
        <a:xfrm>
          <a:off x="5772150" y="3518535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3</xdr:col>
      <xdr:colOff>0</xdr:colOff>
      <xdr:row>312</xdr:row>
      <xdr:rowOff>0</xdr:rowOff>
    </xdr:from>
    <xdr:to>
      <xdr:col>3</xdr:col>
      <xdr:colOff>0</xdr:colOff>
      <xdr:row>312</xdr:row>
      <xdr:rowOff>0</xdr:rowOff>
    </xdr:to>
    <xdr:sp macro="" textlink="">
      <xdr:nvSpPr>
        <xdr:cNvPr id="426" name="Text Box 31"/>
        <xdr:cNvSpPr txBox="1">
          <a:spLocks noChangeArrowheads="1"/>
        </xdr:cNvSpPr>
      </xdr:nvSpPr>
      <xdr:spPr bwMode="auto">
        <a:xfrm>
          <a:off x="5772150" y="3518535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3</xdr:col>
      <xdr:colOff>0</xdr:colOff>
      <xdr:row>312</xdr:row>
      <xdr:rowOff>0</xdr:rowOff>
    </xdr:from>
    <xdr:to>
      <xdr:col>3</xdr:col>
      <xdr:colOff>0</xdr:colOff>
      <xdr:row>312</xdr:row>
      <xdr:rowOff>0</xdr:rowOff>
    </xdr:to>
    <xdr:sp macro="" textlink="">
      <xdr:nvSpPr>
        <xdr:cNvPr id="427" name="Text Box 33"/>
        <xdr:cNvSpPr txBox="1">
          <a:spLocks noChangeArrowheads="1"/>
        </xdr:cNvSpPr>
      </xdr:nvSpPr>
      <xdr:spPr bwMode="auto">
        <a:xfrm>
          <a:off x="5772150" y="3518535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3</xdr:col>
      <xdr:colOff>0</xdr:colOff>
      <xdr:row>312</xdr:row>
      <xdr:rowOff>0</xdr:rowOff>
    </xdr:from>
    <xdr:to>
      <xdr:col>3</xdr:col>
      <xdr:colOff>0</xdr:colOff>
      <xdr:row>312</xdr:row>
      <xdr:rowOff>0</xdr:rowOff>
    </xdr:to>
    <xdr:sp macro="" textlink="">
      <xdr:nvSpPr>
        <xdr:cNvPr id="428" name="Text Box 32"/>
        <xdr:cNvSpPr txBox="1">
          <a:spLocks noChangeArrowheads="1"/>
        </xdr:cNvSpPr>
      </xdr:nvSpPr>
      <xdr:spPr bwMode="auto">
        <a:xfrm>
          <a:off x="5772150" y="3518535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1</xdr:col>
      <xdr:colOff>0</xdr:colOff>
      <xdr:row>318</xdr:row>
      <xdr:rowOff>1120</xdr:rowOff>
    </xdr:from>
    <xdr:to>
      <xdr:col>1</xdr:col>
      <xdr:colOff>1238250</xdr:colOff>
      <xdr:row>318</xdr:row>
      <xdr:rowOff>1120</xdr:rowOff>
    </xdr:to>
    <xdr:sp macro="" textlink="">
      <xdr:nvSpPr>
        <xdr:cNvPr id="429" name="Text Box 34"/>
        <xdr:cNvSpPr txBox="1">
          <a:spLocks noChangeArrowheads="1"/>
        </xdr:cNvSpPr>
      </xdr:nvSpPr>
      <xdr:spPr bwMode="auto">
        <a:xfrm>
          <a:off x="781050" y="37443895"/>
          <a:ext cx="12382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2802</xdr:colOff>
      <xdr:row>318</xdr:row>
      <xdr:rowOff>1120</xdr:rowOff>
    </xdr:from>
    <xdr:to>
      <xdr:col>2</xdr:col>
      <xdr:colOff>612402</xdr:colOff>
      <xdr:row>318</xdr:row>
      <xdr:rowOff>1120</xdr:rowOff>
    </xdr:to>
    <xdr:sp macro="" textlink="">
      <xdr:nvSpPr>
        <xdr:cNvPr id="430" name="Text Box 34"/>
        <xdr:cNvSpPr txBox="1">
          <a:spLocks noChangeArrowheads="1"/>
        </xdr:cNvSpPr>
      </xdr:nvSpPr>
      <xdr:spPr bwMode="auto">
        <a:xfrm>
          <a:off x="2164977" y="37443895"/>
          <a:ext cx="6096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4483</xdr:colOff>
      <xdr:row>318</xdr:row>
      <xdr:rowOff>1120</xdr:rowOff>
    </xdr:from>
    <xdr:to>
      <xdr:col>3</xdr:col>
      <xdr:colOff>4483</xdr:colOff>
      <xdr:row>318</xdr:row>
      <xdr:rowOff>1120</xdr:rowOff>
    </xdr:to>
    <xdr:sp macro="" textlink="">
      <xdr:nvSpPr>
        <xdr:cNvPr id="431" name="Text Box 34"/>
        <xdr:cNvSpPr txBox="1">
          <a:spLocks noChangeArrowheads="1"/>
        </xdr:cNvSpPr>
      </xdr:nvSpPr>
      <xdr:spPr bwMode="auto">
        <a:xfrm>
          <a:off x="5776633" y="37443895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4483</xdr:colOff>
      <xdr:row>318</xdr:row>
      <xdr:rowOff>1120</xdr:rowOff>
    </xdr:from>
    <xdr:to>
      <xdr:col>3</xdr:col>
      <xdr:colOff>4483</xdr:colOff>
      <xdr:row>318</xdr:row>
      <xdr:rowOff>1120</xdr:rowOff>
    </xdr:to>
    <xdr:sp macro="" textlink="">
      <xdr:nvSpPr>
        <xdr:cNvPr id="432" name="Text Box 34"/>
        <xdr:cNvSpPr txBox="1">
          <a:spLocks noChangeArrowheads="1"/>
        </xdr:cNvSpPr>
      </xdr:nvSpPr>
      <xdr:spPr bwMode="auto">
        <a:xfrm>
          <a:off x="5776633" y="37443895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1</xdr:col>
      <xdr:colOff>1276350</xdr:colOff>
      <xdr:row>23</xdr:row>
      <xdr:rowOff>201145</xdr:rowOff>
    </xdr:from>
    <xdr:to>
      <xdr:col>3</xdr:col>
      <xdr:colOff>3362</xdr:colOff>
      <xdr:row>23</xdr:row>
      <xdr:rowOff>201145</xdr:rowOff>
    </xdr:to>
    <xdr:sp macro="" textlink="">
      <xdr:nvSpPr>
        <xdr:cNvPr id="433" name="Text Box 11"/>
        <xdr:cNvSpPr txBox="1">
          <a:spLocks noChangeArrowheads="1"/>
        </xdr:cNvSpPr>
      </xdr:nvSpPr>
      <xdr:spPr bwMode="auto">
        <a:xfrm>
          <a:off x="1857375" y="17755720"/>
          <a:ext cx="2841812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1</xdr:col>
      <xdr:colOff>1276350</xdr:colOff>
      <xdr:row>21</xdr:row>
      <xdr:rowOff>7284</xdr:rowOff>
    </xdr:from>
    <xdr:to>
      <xdr:col>3</xdr:col>
      <xdr:colOff>3362</xdr:colOff>
      <xdr:row>21</xdr:row>
      <xdr:rowOff>7284</xdr:rowOff>
    </xdr:to>
    <xdr:sp macro="" textlink="">
      <xdr:nvSpPr>
        <xdr:cNvPr id="434" name="Text Box 13"/>
        <xdr:cNvSpPr txBox="1">
          <a:spLocks noChangeArrowheads="1"/>
        </xdr:cNvSpPr>
      </xdr:nvSpPr>
      <xdr:spPr bwMode="auto">
        <a:xfrm>
          <a:off x="1857375" y="17047509"/>
          <a:ext cx="2841812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3362</xdr:colOff>
      <xdr:row>23</xdr:row>
      <xdr:rowOff>201145</xdr:rowOff>
    </xdr:from>
    <xdr:to>
      <xdr:col>4</xdr:col>
      <xdr:colOff>560</xdr:colOff>
      <xdr:row>23</xdr:row>
      <xdr:rowOff>201145</xdr:rowOff>
    </xdr:to>
    <xdr:sp macro="" textlink="">
      <xdr:nvSpPr>
        <xdr:cNvPr id="435" name="Text Box 11"/>
        <xdr:cNvSpPr txBox="1">
          <a:spLocks noChangeArrowheads="1"/>
        </xdr:cNvSpPr>
      </xdr:nvSpPr>
      <xdr:spPr bwMode="auto">
        <a:xfrm>
          <a:off x="4699187" y="17755720"/>
          <a:ext cx="920563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3362</xdr:colOff>
      <xdr:row>21</xdr:row>
      <xdr:rowOff>7284</xdr:rowOff>
    </xdr:from>
    <xdr:to>
      <xdr:col>4</xdr:col>
      <xdr:colOff>560</xdr:colOff>
      <xdr:row>21</xdr:row>
      <xdr:rowOff>7284</xdr:rowOff>
    </xdr:to>
    <xdr:sp macro="" textlink="">
      <xdr:nvSpPr>
        <xdr:cNvPr id="436" name="Text Box 13"/>
        <xdr:cNvSpPr txBox="1">
          <a:spLocks noChangeArrowheads="1"/>
        </xdr:cNvSpPr>
      </xdr:nvSpPr>
      <xdr:spPr bwMode="auto">
        <a:xfrm>
          <a:off x="4699187" y="17047509"/>
          <a:ext cx="920563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4</xdr:col>
      <xdr:colOff>560</xdr:colOff>
      <xdr:row>23</xdr:row>
      <xdr:rowOff>201145</xdr:rowOff>
    </xdr:from>
    <xdr:to>
      <xdr:col>4</xdr:col>
      <xdr:colOff>1800785</xdr:colOff>
      <xdr:row>23</xdr:row>
      <xdr:rowOff>201145</xdr:rowOff>
    </xdr:to>
    <xdr:sp macro="" textlink="">
      <xdr:nvSpPr>
        <xdr:cNvPr id="437" name="Text Box 11"/>
        <xdr:cNvSpPr txBox="1">
          <a:spLocks noChangeArrowheads="1"/>
        </xdr:cNvSpPr>
      </xdr:nvSpPr>
      <xdr:spPr bwMode="auto">
        <a:xfrm>
          <a:off x="5619750" y="1775572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4</xdr:col>
      <xdr:colOff>560</xdr:colOff>
      <xdr:row>21</xdr:row>
      <xdr:rowOff>7284</xdr:rowOff>
    </xdr:from>
    <xdr:to>
      <xdr:col>4</xdr:col>
      <xdr:colOff>1800785</xdr:colOff>
      <xdr:row>21</xdr:row>
      <xdr:rowOff>7284</xdr:rowOff>
    </xdr:to>
    <xdr:sp macro="" textlink="">
      <xdr:nvSpPr>
        <xdr:cNvPr id="438" name="Text Box 13"/>
        <xdr:cNvSpPr txBox="1">
          <a:spLocks noChangeArrowheads="1"/>
        </xdr:cNvSpPr>
      </xdr:nvSpPr>
      <xdr:spPr bwMode="auto">
        <a:xfrm>
          <a:off x="5619750" y="17047509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1</xdr:col>
      <xdr:colOff>1238250</xdr:colOff>
      <xdr:row>11</xdr:row>
      <xdr:rowOff>196664</xdr:rowOff>
    </xdr:from>
    <xdr:to>
      <xdr:col>2</xdr:col>
      <xdr:colOff>603997</xdr:colOff>
      <xdr:row>11</xdr:row>
      <xdr:rowOff>196664</xdr:rowOff>
    </xdr:to>
    <xdr:sp macro="" textlink="">
      <xdr:nvSpPr>
        <xdr:cNvPr id="439" name="Text Box 6"/>
        <xdr:cNvSpPr txBox="1">
          <a:spLocks noChangeArrowheads="1"/>
        </xdr:cNvSpPr>
      </xdr:nvSpPr>
      <xdr:spPr bwMode="auto">
        <a:xfrm>
          <a:off x="1857375" y="14665139"/>
          <a:ext cx="603997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1</xdr:col>
      <xdr:colOff>1238250</xdr:colOff>
      <xdr:row>32</xdr:row>
      <xdr:rowOff>0</xdr:rowOff>
    </xdr:from>
    <xdr:to>
      <xdr:col>2</xdr:col>
      <xdr:colOff>603997</xdr:colOff>
      <xdr:row>32</xdr:row>
      <xdr:rowOff>0</xdr:rowOff>
    </xdr:to>
    <xdr:sp macro="" textlink="">
      <xdr:nvSpPr>
        <xdr:cNvPr id="440" name="Text Box 11"/>
        <xdr:cNvSpPr txBox="1">
          <a:spLocks noChangeArrowheads="1"/>
        </xdr:cNvSpPr>
      </xdr:nvSpPr>
      <xdr:spPr bwMode="auto">
        <a:xfrm>
          <a:off x="1857375" y="19869150"/>
          <a:ext cx="603997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1</xdr:col>
      <xdr:colOff>1238250</xdr:colOff>
      <xdr:row>28</xdr:row>
      <xdr:rowOff>200025</xdr:rowOff>
    </xdr:from>
    <xdr:to>
      <xdr:col>2</xdr:col>
      <xdr:colOff>603997</xdr:colOff>
      <xdr:row>28</xdr:row>
      <xdr:rowOff>200025</xdr:rowOff>
    </xdr:to>
    <xdr:sp macro="" textlink="">
      <xdr:nvSpPr>
        <xdr:cNvPr id="441" name="Text Box 13"/>
        <xdr:cNvSpPr txBox="1">
          <a:spLocks noChangeArrowheads="1"/>
        </xdr:cNvSpPr>
      </xdr:nvSpPr>
      <xdr:spPr bwMode="auto">
        <a:xfrm>
          <a:off x="1857375" y="19040475"/>
          <a:ext cx="603997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603997</xdr:colOff>
      <xdr:row>11</xdr:row>
      <xdr:rowOff>196664</xdr:rowOff>
    </xdr:from>
    <xdr:to>
      <xdr:col>3</xdr:col>
      <xdr:colOff>903754</xdr:colOff>
      <xdr:row>11</xdr:row>
      <xdr:rowOff>196664</xdr:rowOff>
    </xdr:to>
    <xdr:sp macro="" textlink="">
      <xdr:nvSpPr>
        <xdr:cNvPr id="442" name="Text Box 6"/>
        <xdr:cNvSpPr txBox="1">
          <a:spLocks noChangeArrowheads="1"/>
        </xdr:cNvSpPr>
      </xdr:nvSpPr>
      <xdr:spPr bwMode="auto">
        <a:xfrm>
          <a:off x="2461372" y="14665139"/>
          <a:ext cx="3138207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603997</xdr:colOff>
      <xdr:row>32</xdr:row>
      <xdr:rowOff>0</xdr:rowOff>
    </xdr:from>
    <xdr:to>
      <xdr:col>3</xdr:col>
      <xdr:colOff>903754</xdr:colOff>
      <xdr:row>32</xdr:row>
      <xdr:rowOff>0</xdr:rowOff>
    </xdr:to>
    <xdr:sp macro="" textlink="">
      <xdr:nvSpPr>
        <xdr:cNvPr id="443" name="Text Box 11"/>
        <xdr:cNvSpPr txBox="1">
          <a:spLocks noChangeArrowheads="1"/>
        </xdr:cNvSpPr>
      </xdr:nvSpPr>
      <xdr:spPr bwMode="auto">
        <a:xfrm>
          <a:off x="2461372" y="19869150"/>
          <a:ext cx="3138207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603997</xdr:colOff>
      <xdr:row>28</xdr:row>
      <xdr:rowOff>200025</xdr:rowOff>
    </xdr:from>
    <xdr:to>
      <xdr:col>3</xdr:col>
      <xdr:colOff>903754</xdr:colOff>
      <xdr:row>28</xdr:row>
      <xdr:rowOff>200025</xdr:rowOff>
    </xdr:to>
    <xdr:sp macro="" textlink="">
      <xdr:nvSpPr>
        <xdr:cNvPr id="444" name="Text Box 13"/>
        <xdr:cNvSpPr txBox="1">
          <a:spLocks noChangeArrowheads="1"/>
        </xdr:cNvSpPr>
      </xdr:nvSpPr>
      <xdr:spPr bwMode="auto">
        <a:xfrm>
          <a:off x="2461372" y="19040475"/>
          <a:ext cx="3138207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903754</xdr:colOff>
      <xdr:row>11</xdr:row>
      <xdr:rowOff>196664</xdr:rowOff>
    </xdr:from>
    <xdr:to>
      <xdr:col>4</xdr:col>
      <xdr:colOff>1796303</xdr:colOff>
      <xdr:row>11</xdr:row>
      <xdr:rowOff>196664</xdr:rowOff>
    </xdr:to>
    <xdr:sp macro="" textlink="">
      <xdr:nvSpPr>
        <xdr:cNvPr id="445" name="Text Box 6"/>
        <xdr:cNvSpPr txBox="1">
          <a:spLocks noChangeArrowheads="1"/>
        </xdr:cNvSpPr>
      </xdr:nvSpPr>
      <xdr:spPr bwMode="auto">
        <a:xfrm>
          <a:off x="5599579" y="14665139"/>
          <a:ext cx="20171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903754</xdr:colOff>
      <xdr:row>32</xdr:row>
      <xdr:rowOff>0</xdr:rowOff>
    </xdr:from>
    <xdr:to>
      <xdr:col>4</xdr:col>
      <xdr:colOff>1796303</xdr:colOff>
      <xdr:row>32</xdr:row>
      <xdr:rowOff>0</xdr:rowOff>
    </xdr:to>
    <xdr:sp macro="" textlink="">
      <xdr:nvSpPr>
        <xdr:cNvPr id="446" name="Text Box 11"/>
        <xdr:cNvSpPr txBox="1">
          <a:spLocks noChangeArrowheads="1"/>
        </xdr:cNvSpPr>
      </xdr:nvSpPr>
      <xdr:spPr bwMode="auto">
        <a:xfrm>
          <a:off x="5599579" y="19869150"/>
          <a:ext cx="20171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903754</xdr:colOff>
      <xdr:row>28</xdr:row>
      <xdr:rowOff>200025</xdr:rowOff>
    </xdr:from>
    <xdr:to>
      <xdr:col>4</xdr:col>
      <xdr:colOff>1796303</xdr:colOff>
      <xdr:row>28</xdr:row>
      <xdr:rowOff>200025</xdr:rowOff>
    </xdr:to>
    <xdr:sp macro="" textlink="">
      <xdr:nvSpPr>
        <xdr:cNvPr id="447" name="Text Box 13"/>
        <xdr:cNvSpPr txBox="1">
          <a:spLocks noChangeArrowheads="1"/>
        </xdr:cNvSpPr>
      </xdr:nvSpPr>
      <xdr:spPr bwMode="auto">
        <a:xfrm>
          <a:off x="5599579" y="19040475"/>
          <a:ext cx="20171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1</xdr:col>
      <xdr:colOff>1238250</xdr:colOff>
      <xdr:row>28</xdr:row>
      <xdr:rowOff>0</xdr:rowOff>
    </xdr:from>
    <xdr:to>
      <xdr:col>2</xdr:col>
      <xdr:colOff>603997</xdr:colOff>
      <xdr:row>28</xdr:row>
      <xdr:rowOff>0</xdr:rowOff>
    </xdr:to>
    <xdr:sp macro="" textlink="">
      <xdr:nvSpPr>
        <xdr:cNvPr id="448" name="Text Box 11"/>
        <xdr:cNvSpPr txBox="1">
          <a:spLocks noChangeArrowheads="1"/>
        </xdr:cNvSpPr>
      </xdr:nvSpPr>
      <xdr:spPr bwMode="auto">
        <a:xfrm>
          <a:off x="1857375" y="18840450"/>
          <a:ext cx="603997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1</xdr:col>
      <xdr:colOff>1238250</xdr:colOff>
      <xdr:row>24</xdr:row>
      <xdr:rowOff>200025</xdr:rowOff>
    </xdr:from>
    <xdr:to>
      <xdr:col>2</xdr:col>
      <xdr:colOff>603997</xdr:colOff>
      <xdr:row>24</xdr:row>
      <xdr:rowOff>200025</xdr:rowOff>
    </xdr:to>
    <xdr:sp macro="" textlink="">
      <xdr:nvSpPr>
        <xdr:cNvPr id="449" name="Text Box 13"/>
        <xdr:cNvSpPr txBox="1">
          <a:spLocks noChangeArrowheads="1"/>
        </xdr:cNvSpPr>
      </xdr:nvSpPr>
      <xdr:spPr bwMode="auto">
        <a:xfrm>
          <a:off x="1857375" y="18011775"/>
          <a:ext cx="603997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603997</xdr:colOff>
      <xdr:row>28</xdr:row>
      <xdr:rowOff>0</xdr:rowOff>
    </xdr:from>
    <xdr:to>
      <xdr:col>3</xdr:col>
      <xdr:colOff>903754</xdr:colOff>
      <xdr:row>28</xdr:row>
      <xdr:rowOff>0</xdr:rowOff>
    </xdr:to>
    <xdr:sp macro="" textlink="">
      <xdr:nvSpPr>
        <xdr:cNvPr id="450" name="Text Box 11"/>
        <xdr:cNvSpPr txBox="1">
          <a:spLocks noChangeArrowheads="1"/>
        </xdr:cNvSpPr>
      </xdr:nvSpPr>
      <xdr:spPr bwMode="auto">
        <a:xfrm>
          <a:off x="2461372" y="18840450"/>
          <a:ext cx="3138207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603997</xdr:colOff>
      <xdr:row>24</xdr:row>
      <xdr:rowOff>200025</xdr:rowOff>
    </xdr:from>
    <xdr:to>
      <xdr:col>3</xdr:col>
      <xdr:colOff>903754</xdr:colOff>
      <xdr:row>24</xdr:row>
      <xdr:rowOff>200025</xdr:rowOff>
    </xdr:to>
    <xdr:sp macro="" textlink="">
      <xdr:nvSpPr>
        <xdr:cNvPr id="451" name="Text Box 13"/>
        <xdr:cNvSpPr txBox="1">
          <a:spLocks noChangeArrowheads="1"/>
        </xdr:cNvSpPr>
      </xdr:nvSpPr>
      <xdr:spPr bwMode="auto">
        <a:xfrm>
          <a:off x="2461372" y="18011775"/>
          <a:ext cx="3138207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903754</xdr:colOff>
      <xdr:row>28</xdr:row>
      <xdr:rowOff>0</xdr:rowOff>
    </xdr:from>
    <xdr:to>
      <xdr:col>4</xdr:col>
      <xdr:colOff>1796303</xdr:colOff>
      <xdr:row>28</xdr:row>
      <xdr:rowOff>0</xdr:rowOff>
    </xdr:to>
    <xdr:sp macro="" textlink="">
      <xdr:nvSpPr>
        <xdr:cNvPr id="452" name="Text Box 11"/>
        <xdr:cNvSpPr txBox="1">
          <a:spLocks noChangeArrowheads="1"/>
        </xdr:cNvSpPr>
      </xdr:nvSpPr>
      <xdr:spPr bwMode="auto">
        <a:xfrm>
          <a:off x="5599579" y="18840450"/>
          <a:ext cx="20171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903754</xdr:colOff>
      <xdr:row>24</xdr:row>
      <xdr:rowOff>200025</xdr:rowOff>
    </xdr:from>
    <xdr:to>
      <xdr:col>4</xdr:col>
      <xdr:colOff>1796303</xdr:colOff>
      <xdr:row>24</xdr:row>
      <xdr:rowOff>200025</xdr:rowOff>
    </xdr:to>
    <xdr:sp macro="" textlink="">
      <xdr:nvSpPr>
        <xdr:cNvPr id="453" name="Text Box 13"/>
        <xdr:cNvSpPr txBox="1">
          <a:spLocks noChangeArrowheads="1"/>
        </xdr:cNvSpPr>
      </xdr:nvSpPr>
      <xdr:spPr bwMode="auto">
        <a:xfrm>
          <a:off x="5599579" y="18011775"/>
          <a:ext cx="20171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2802</xdr:colOff>
      <xdr:row>15</xdr:row>
      <xdr:rowOff>196664</xdr:rowOff>
    </xdr:from>
    <xdr:to>
      <xdr:col>2</xdr:col>
      <xdr:colOff>612402</xdr:colOff>
      <xdr:row>15</xdr:row>
      <xdr:rowOff>196664</xdr:rowOff>
    </xdr:to>
    <xdr:sp macro="" textlink="">
      <xdr:nvSpPr>
        <xdr:cNvPr id="454" name="Text Box 6"/>
        <xdr:cNvSpPr txBox="1">
          <a:spLocks noChangeArrowheads="1"/>
        </xdr:cNvSpPr>
      </xdr:nvSpPr>
      <xdr:spPr bwMode="auto">
        <a:xfrm>
          <a:off x="1860177" y="15693839"/>
          <a:ext cx="6096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2802</xdr:colOff>
      <xdr:row>36</xdr:row>
      <xdr:rowOff>0</xdr:rowOff>
    </xdr:from>
    <xdr:to>
      <xdr:col>2</xdr:col>
      <xdr:colOff>612402</xdr:colOff>
      <xdr:row>36</xdr:row>
      <xdr:rowOff>0</xdr:rowOff>
    </xdr:to>
    <xdr:sp macro="" textlink="">
      <xdr:nvSpPr>
        <xdr:cNvPr id="455" name="Text Box 11"/>
        <xdr:cNvSpPr txBox="1">
          <a:spLocks noChangeArrowheads="1"/>
        </xdr:cNvSpPr>
      </xdr:nvSpPr>
      <xdr:spPr bwMode="auto">
        <a:xfrm>
          <a:off x="1860177" y="20897850"/>
          <a:ext cx="6096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2802</xdr:colOff>
      <xdr:row>32</xdr:row>
      <xdr:rowOff>200025</xdr:rowOff>
    </xdr:from>
    <xdr:to>
      <xdr:col>2</xdr:col>
      <xdr:colOff>612402</xdr:colOff>
      <xdr:row>32</xdr:row>
      <xdr:rowOff>200025</xdr:rowOff>
    </xdr:to>
    <xdr:sp macro="" textlink="">
      <xdr:nvSpPr>
        <xdr:cNvPr id="456" name="Text Box 13"/>
        <xdr:cNvSpPr txBox="1">
          <a:spLocks noChangeArrowheads="1"/>
        </xdr:cNvSpPr>
      </xdr:nvSpPr>
      <xdr:spPr bwMode="auto">
        <a:xfrm>
          <a:off x="1860177" y="20069175"/>
          <a:ext cx="6096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4483</xdr:colOff>
      <xdr:row>15</xdr:row>
      <xdr:rowOff>196664</xdr:rowOff>
    </xdr:from>
    <xdr:to>
      <xdr:col>3</xdr:col>
      <xdr:colOff>4483</xdr:colOff>
      <xdr:row>15</xdr:row>
      <xdr:rowOff>196664</xdr:rowOff>
    </xdr:to>
    <xdr:sp macro="" textlink="">
      <xdr:nvSpPr>
        <xdr:cNvPr id="457" name="Text Box 6"/>
        <xdr:cNvSpPr txBox="1">
          <a:spLocks noChangeArrowheads="1"/>
        </xdr:cNvSpPr>
      </xdr:nvSpPr>
      <xdr:spPr bwMode="auto">
        <a:xfrm>
          <a:off x="4700308" y="15693839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4483</xdr:colOff>
      <xdr:row>36</xdr:row>
      <xdr:rowOff>0</xdr:rowOff>
    </xdr:from>
    <xdr:to>
      <xdr:col>3</xdr:col>
      <xdr:colOff>4483</xdr:colOff>
      <xdr:row>36</xdr:row>
      <xdr:rowOff>0</xdr:rowOff>
    </xdr:to>
    <xdr:sp macro="" textlink="">
      <xdr:nvSpPr>
        <xdr:cNvPr id="458" name="Text Box 11"/>
        <xdr:cNvSpPr txBox="1">
          <a:spLocks noChangeArrowheads="1"/>
        </xdr:cNvSpPr>
      </xdr:nvSpPr>
      <xdr:spPr bwMode="auto">
        <a:xfrm>
          <a:off x="4700308" y="2089785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4483</xdr:colOff>
      <xdr:row>32</xdr:row>
      <xdr:rowOff>200025</xdr:rowOff>
    </xdr:from>
    <xdr:to>
      <xdr:col>3</xdr:col>
      <xdr:colOff>4483</xdr:colOff>
      <xdr:row>32</xdr:row>
      <xdr:rowOff>200025</xdr:rowOff>
    </xdr:to>
    <xdr:sp macro="" textlink="">
      <xdr:nvSpPr>
        <xdr:cNvPr id="459" name="Text Box 13"/>
        <xdr:cNvSpPr txBox="1">
          <a:spLocks noChangeArrowheads="1"/>
        </xdr:cNvSpPr>
      </xdr:nvSpPr>
      <xdr:spPr bwMode="auto">
        <a:xfrm>
          <a:off x="4700308" y="20069175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4483</xdr:colOff>
      <xdr:row>15</xdr:row>
      <xdr:rowOff>196664</xdr:rowOff>
    </xdr:from>
    <xdr:to>
      <xdr:col>3</xdr:col>
      <xdr:colOff>4483</xdr:colOff>
      <xdr:row>15</xdr:row>
      <xdr:rowOff>196664</xdr:rowOff>
    </xdr:to>
    <xdr:sp macro="" textlink="">
      <xdr:nvSpPr>
        <xdr:cNvPr id="460" name="Text Box 6"/>
        <xdr:cNvSpPr txBox="1">
          <a:spLocks noChangeArrowheads="1"/>
        </xdr:cNvSpPr>
      </xdr:nvSpPr>
      <xdr:spPr bwMode="auto">
        <a:xfrm>
          <a:off x="4700308" y="15693839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4483</xdr:colOff>
      <xdr:row>36</xdr:row>
      <xdr:rowOff>0</xdr:rowOff>
    </xdr:from>
    <xdr:to>
      <xdr:col>3</xdr:col>
      <xdr:colOff>4483</xdr:colOff>
      <xdr:row>36</xdr:row>
      <xdr:rowOff>0</xdr:rowOff>
    </xdr:to>
    <xdr:sp macro="" textlink="">
      <xdr:nvSpPr>
        <xdr:cNvPr id="461" name="Text Box 11"/>
        <xdr:cNvSpPr txBox="1">
          <a:spLocks noChangeArrowheads="1"/>
        </xdr:cNvSpPr>
      </xdr:nvSpPr>
      <xdr:spPr bwMode="auto">
        <a:xfrm>
          <a:off x="4700308" y="2089785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4483</xdr:colOff>
      <xdr:row>32</xdr:row>
      <xdr:rowOff>200025</xdr:rowOff>
    </xdr:from>
    <xdr:to>
      <xdr:col>3</xdr:col>
      <xdr:colOff>4483</xdr:colOff>
      <xdr:row>32</xdr:row>
      <xdr:rowOff>200025</xdr:rowOff>
    </xdr:to>
    <xdr:sp macro="" textlink="">
      <xdr:nvSpPr>
        <xdr:cNvPr id="462" name="Text Box 13"/>
        <xdr:cNvSpPr txBox="1">
          <a:spLocks noChangeArrowheads="1"/>
        </xdr:cNvSpPr>
      </xdr:nvSpPr>
      <xdr:spPr bwMode="auto">
        <a:xfrm>
          <a:off x="4700308" y="20069175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2802</xdr:colOff>
      <xdr:row>23</xdr:row>
      <xdr:rowOff>196664</xdr:rowOff>
    </xdr:from>
    <xdr:to>
      <xdr:col>2</xdr:col>
      <xdr:colOff>612402</xdr:colOff>
      <xdr:row>23</xdr:row>
      <xdr:rowOff>196664</xdr:rowOff>
    </xdr:to>
    <xdr:sp macro="" textlink="">
      <xdr:nvSpPr>
        <xdr:cNvPr id="463" name="Text Box 6"/>
        <xdr:cNvSpPr txBox="1">
          <a:spLocks noChangeArrowheads="1"/>
        </xdr:cNvSpPr>
      </xdr:nvSpPr>
      <xdr:spPr bwMode="auto">
        <a:xfrm>
          <a:off x="1860177" y="17751239"/>
          <a:ext cx="6096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2802</xdr:colOff>
      <xdr:row>44</xdr:row>
      <xdr:rowOff>0</xdr:rowOff>
    </xdr:from>
    <xdr:to>
      <xdr:col>2</xdr:col>
      <xdr:colOff>612402</xdr:colOff>
      <xdr:row>44</xdr:row>
      <xdr:rowOff>0</xdr:rowOff>
    </xdr:to>
    <xdr:sp macro="" textlink="">
      <xdr:nvSpPr>
        <xdr:cNvPr id="464" name="Text Box 11"/>
        <xdr:cNvSpPr txBox="1">
          <a:spLocks noChangeArrowheads="1"/>
        </xdr:cNvSpPr>
      </xdr:nvSpPr>
      <xdr:spPr bwMode="auto">
        <a:xfrm>
          <a:off x="1860177" y="22955250"/>
          <a:ext cx="6096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2802</xdr:colOff>
      <xdr:row>40</xdr:row>
      <xdr:rowOff>200025</xdr:rowOff>
    </xdr:from>
    <xdr:to>
      <xdr:col>2</xdr:col>
      <xdr:colOff>612402</xdr:colOff>
      <xdr:row>40</xdr:row>
      <xdr:rowOff>200025</xdr:rowOff>
    </xdr:to>
    <xdr:sp macro="" textlink="">
      <xdr:nvSpPr>
        <xdr:cNvPr id="465" name="Text Box 13"/>
        <xdr:cNvSpPr txBox="1">
          <a:spLocks noChangeArrowheads="1"/>
        </xdr:cNvSpPr>
      </xdr:nvSpPr>
      <xdr:spPr bwMode="auto">
        <a:xfrm>
          <a:off x="1860177" y="22126575"/>
          <a:ext cx="6096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4483</xdr:colOff>
      <xdr:row>23</xdr:row>
      <xdr:rowOff>196664</xdr:rowOff>
    </xdr:from>
    <xdr:to>
      <xdr:col>3</xdr:col>
      <xdr:colOff>4483</xdr:colOff>
      <xdr:row>23</xdr:row>
      <xdr:rowOff>196664</xdr:rowOff>
    </xdr:to>
    <xdr:sp macro="" textlink="">
      <xdr:nvSpPr>
        <xdr:cNvPr id="466" name="Text Box 6"/>
        <xdr:cNvSpPr txBox="1">
          <a:spLocks noChangeArrowheads="1"/>
        </xdr:cNvSpPr>
      </xdr:nvSpPr>
      <xdr:spPr bwMode="auto">
        <a:xfrm>
          <a:off x="4700308" y="17751239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4483</xdr:colOff>
      <xdr:row>44</xdr:row>
      <xdr:rowOff>0</xdr:rowOff>
    </xdr:from>
    <xdr:to>
      <xdr:col>3</xdr:col>
      <xdr:colOff>4483</xdr:colOff>
      <xdr:row>44</xdr:row>
      <xdr:rowOff>0</xdr:rowOff>
    </xdr:to>
    <xdr:sp macro="" textlink="">
      <xdr:nvSpPr>
        <xdr:cNvPr id="467" name="Text Box 11"/>
        <xdr:cNvSpPr txBox="1">
          <a:spLocks noChangeArrowheads="1"/>
        </xdr:cNvSpPr>
      </xdr:nvSpPr>
      <xdr:spPr bwMode="auto">
        <a:xfrm>
          <a:off x="4700308" y="2295525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4483</xdr:colOff>
      <xdr:row>40</xdr:row>
      <xdr:rowOff>200025</xdr:rowOff>
    </xdr:from>
    <xdr:to>
      <xdr:col>3</xdr:col>
      <xdr:colOff>4483</xdr:colOff>
      <xdr:row>40</xdr:row>
      <xdr:rowOff>200025</xdr:rowOff>
    </xdr:to>
    <xdr:sp macro="" textlink="">
      <xdr:nvSpPr>
        <xdr:cNvPr id="468" name="Text Box 13"/>
        <xdr:cNvSpPr txBox="1">
          <a:spLocks noChangeArrowheads="1"/>
        </xdr:cNvSpPr>
      </xdr:nvSpPr>
      <xdr:spPr bwMode="auto">
        <a:xfrm>
          <a:off x="4700308" y="22126575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4483</xdr:colOff>
      <xdr:row>23</xdr:row>
      <xdr:rowOff>196664</xdr:rowOff>
    </xdr:from>
    <xdr:to>
      <xdr:col>3</xdr:col>
      <xdr:colOff>4483</xdr:colOff>
      <xdr:row>23</xdr:row>
      <xdr:rowOff>196664</xdr:rowOff>
    </xdr:to>
    <xdr:sp macro="" textlink="">
      <xdr:nvSpPr>
        <xdr:cNvPr id="469" name="Text Box 6"/>
        <xdr:cNvSpPr txBox="1">
          <a:spLocks noChangeArrowheads="1"/>
        </xdr:cNvSpPr>
      </xdr:nvSpPr>
      <xdr:spPr bwMode="auto">
        <a:xfrm>
          <a:off x="4700308" y="17751239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4483</xdr:colOff>
      <xdr:row>44</xdr:row>
      <xdr:rowOff>0</xdr:rowOff>
    </xdr:from>
    <xdr:to>
      <xdr:col>3</xdr:col>
      <xdr:colOff>4483</xdr:colOff>
      <xdr:row>44</xdr:row>
      <xdr:rowOff>0</xdr:rowOff>
    </xdr:to>
    <xdr:sp macro="" textlink="">
      <xdr:nvSpPr>
        <xdr:cNvPr id="470" name="Text Box 11"/>
        <xdr:cNvSpPr txBox="1">
          <a:spLocks noChangeArrowheads="1"/>
        </xdr:cNvSpPr>
      </xdr:nvSpPr>
      <xdr:spPr bwMode="auto">
        <a:xfrm>
          <a:off x="4700308" y="2295525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4483</xdr:colOff>
      <xdr:row>40</xdr:row>
      <xdr:rowOff>200025</xdr:rowOff>
    </xdr:from>
    <xdr:to>
      <xdr:col>3</xdr:col>
      <xdr:colOff>4483</xdr:colOff>
      <xdr:row>40</xdr:row>
      <xdr:rowOff>200025</xdr:rowOff>
    </xdr:to>
    <xdr:sp macro="" textlink="">
      <xdr:nvSpPr>
        <xdr:cNvPr id="471" name="Text Box 13"/>
        <xdr:cNvSpPr txBox="1">
          <a:spLocks noChangeArrowheads="1"/>
        </xdr:cNvSpPr>
      </xdr:nvSpPr>
      <xdr:spPr bwMode="auto">
        <a:xfrm>
          <a:off x="4700308" y="22126575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1</xdr:col>
      <xdr:colOff>0</xdr:colOff>
      <xdr:row>190</xdr:row>
      <xdr:rowOff>0</xdr:rowOff>
    </xdr:from>
    <xdr:to>
      <xdr:col>1</xdr:col>
      <xdr:colOff>609600</xdr:colOff>
      <xdr:row>190</xdr:row>
      <xdr:rowOff>0</xdr:rowOff>
    </xdr:to>
    <xdr:sp macro="" textlink="">
      <xdr:nvSpPr>
        <xdr:cNvPr id="472" name="Text Box 1"/>
        <xdr:cNvSpPr txBox="1">
          <a:spLocks noChangeArrowheads="1"/>
        </xdr:cNvSpPr>
      </xdr:nvSpPr>
      <xdr:spPr bwMode="auto">
        <a:xfrm>
          <a:off x="838200" y="57588150"/>
          <a:ext cx="6096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1</xdr:col>
      <xdr:colOff>3867150</xdr:colOff>
      <xdr:row>190</xdr:row>
      <xdr:rowOff>0</xdr:rowOff>
    </xdr:from>
    <xdr:to>
      <xdr:col>3</xdr:col>
      <xdr:colOff>0</xdr:colOff>
      <xdr:row>190</xdr:row>
      <xdr:rowOff>0</xdr:rowOff>
    </xdr:to>
    <xdr:sp macro="" textlink="">
      <xdr:nvSpPr>
        <xdr:cNvPr id="473" name="Text Box 2"/>
        <xdr:cNvSpPr txBox="1">
          <a:spLocks noChangeArrowheads="1"/>
        </xdr:cNvSpPr>
      </xdr:nvSpPr>
      <xdr:spPr bwMode="auto">
        <a:xfrm>
          <a:off x="1857375" y="57588150"/>
          <a:ext cx="28384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2</xdr:col>
      <xdr:colOff>0</xdr:colOff>
      <xdr:row>190</xdr:row>
      <xdr:rowOff>0</xdr:rowOff>
    </xdr:from>
    <xdr:to>
      <xdr:col>2</xdr:col>
      <xdr:colOff>904875</xdr:colOff>
      <xdr:row>190</xdr:row>
      <xdr:rowOff>0</xdr:rowOff>
    </xdr:to>
    <xdr:sp macro="" textlink="">
      <xdr:nvSpPr>
        <xdr:cNvPr id="474" name="Text Box 3"/>
        <xdr:cNvSpPr txBox="1">
          <a:spLocks noChangeArrowheads="1"/>
        </xdr:cNvSpPr>
      </xdr:nvSpPr>
      <xdr:spPr bwMode="auto">
        <a:xfrm>
          <a:off x="1857375" y="57588150"/>
          <a:ext cx="9048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3867150</xdr:colOff>
      <xdr:row>190</xdr:row>
      <xdr:rowOff>0</xdr:rowOff>
    </xdr:from>
    <xdr:to>
      <xdr:col>4</xdr:col>
      <xdr:colOff>0</xdr:colOff>
      <xdr:row>190</xdr:row>
      <xdr:rowOff>0</xdr:rowOff>
    </xdr:to>
    <xdr:sp macro="" textlink="">
      <xdr:nvSpPr>
        <xdr:cNvPr id="475" name="Text Box 4"/>
        <xdr:cNvSpPr txBox="1">
          <a:spLocks noChangeArrowheads="1"/>
        </xdr:cNvSpPr>
      </xdr:nvSpPr>
      <xdr:spPr bwMode="auto">
        <a:xfrm>
          <a:off x="4695825" y="57588150"/>
          <a:ext cx="92392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3</xdr:col>
      <xdr:colOff>0</xdr:colOff>
      <xdr:row>190</xdr:row>
      <xdr:rowOff>0</xdr:rowOff>
    </xdr:from>
    <xdr:to>
      <xdr:col>3</xdr:col>
      <xdr:colOff>1800225</xdr:colOff>
      <xdr:row>190</xdr:row>
      <xdr:rowOff>0</xdr:rowOff>
    </xdr:to>
    <xdr:sp macro="" textlink="">
      <xdr:nvSpPr>
        <xdr:cNvPr id="476" name="Text Box 5"/>
        <xdr:cNvSpPr txBox="1">
          <a:spLocks noChangeArrowheads="1"/>
        </xdr:cNvSpPr>
      </xdr:nvSpPr>
      <xdr:spPr bwMode="auto">
        <a:xfrm>
          <a:off x="4695825" y="57588150"/>
          <a:ext cx="92392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3867150</xdr:colOff>
      <xdr:row>190</xdr:row>
      <xdr:rowOff>0</xdr:rowOff>
    </xdr:from>
    <xdr:to>
      <xdr:col>5</xdr:col>
      <xdr:colOff>0</xdr:colOff>
      <xdr:row>190</xdr:row>
      <xdr:rowOff>0</xdr:rowOff>
    </xdr:to>
    <xdr:sp macro="" textlink="">
      <xdr:nvSpPr>
        <xdr:cNvPr id="477" name="Text Box 6"/>
        <xdr:cNvSpPr txBox="1">
          <a:spLocks noChangeArrowheads="1"/>
        </xdr:cNvSpPr>
      </xdr:nvSpPr>
      <xdr:spPr bwMode="auto">
        <a:xfrm>
          <a:off x="5619750" y="5758815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1</xdr:col>
      <xdr:colOff>0</xdr:colOff>
      <xdr:row>190</xdr:row>
      <xdr:rowOff>0</xdr:rowOff>
    </xdr:from>
    <xdr:to>
      <xdr:col>1</xdr:col>
      <xdr:colOff>609600</xdr:colOff>
      <xdr:row>190</xdr:row>
      <xdr:rowOff>0</xdr:rowOff>
    </xdr:to>
    <xdr:sp macro="" textlink="">
      <xdr:nvSpPr>
        <xdr:cNvPr id="478" name="Text Box 1"/>
        <xdr:cNvSpPr txBox="1">
          <a:spLocks noChangeArrowheads="1"/>
        </xdr:cNvSpPr>
      </xdr:nvSpPr>
      <xdr:spPr bwMode="auto">
        <a:xfrm>
          <a:off x="838200" y="57588150"/>
          <a:ext cx="6096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1</xdr:col>
      <xdr:colOff>3867150</xdr:colOff>
      <xdr:row>190</xdr:row>
      <xdr:rowOff>0</xdr:rowOff>
    </xdr:from>
    <xdr:to>
      <xdr:col>3</xdr:col>
      <xdr:colOff>0</xdr:colOff>
      <xdr:row>190</xdr:row>
      <xdr:rowOff>0</xdr:rowOff>
    </xdr:to>
    <xdr:sp macro="" textlink="">
      <xdr:nvSpPr>
        <xdr:cNvPr id="479" name="Text Box 2"/>
        <xdr:cNvSpPr txBox="1">
          <a:spLocks noChangeArrowheads="1"/>
        </xdr:cNvSpPr>
      </xdr:nvSpPr>
      <xdr:spPr bwMode="auto">
        <a:xfrm>
          <a:off x="1857375" y="57588150"/>
          <a:ext cx="28384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2</xdr:col>
      <xdr:colOff>0</xdr:colOff>
      <xdr:row>190</xdr:row>
      <xdr:rowOff>0</xdr:rowOff>
    </xdr:from>
    <xdr:to>
      <xdr:col>2</xdr:col>
      <xdr:colOff>904875</xdr:colOff>
      <xdr:row>190</xdr:row>
      <xdr:rowOff>0</xdr:rowOff>
    </xdr:to>
    <xdr:sp macro="" textlink="">
      <xdr:nvSpPr>
        <xdr:cNvPr id="480" name="Text Box 3"/>
        <xdr:cNvSpPr txBox="1">
          <a:spLocks noChangeArrowheads="1"/>
        </xdr:cNvSpPr>
      </xdr:nvSpPr>
      <xdr:spPr bwMode="auto">
        <a:xfrm>
          <a:off x="1857375" y="57588150"/>
          <a:ext cx="9048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3867150</xdr:colOff>
      <xdr:row>190</xdr:row>
      <xdr:rowOff>0</xdr:rowOff>
    </xdr:from>
    <xdr:to>
      <xdr:col>4</xdr:col>
      <xdr:colOff>0</xdr:colOff>
      <xdr:row>190</xdr:row>
      <xdr:rowOff>0</xdr:rowOff>
    </xdr:to>
    <xdr:sp macro="" textlink="">
      <xdr:nvSpPr>
        <xdr:cNvPr id="481" name="Text Box 4"/>
        <xdr:cNvSpPr txBox="1">
          <a:spLocks noChangeArrowheads="1"/>
        </xdr:cNvSpPr>
      </xdr:nvSpPr>
      <xdr:spPr bwMode="auto">
        <a:xfrm>
          <a:off x="4695825" y="57588150"/>
          <a:ext cx="92392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3</xdr:col>
      <xdr:colOff>0</xdr:colOff>
      <xdr:row>190</xdr:row>
      <xdr:rowOff>0</xdr:rowOff>
    </xdr:from>
    <xdr:to>
      <xdr:col>3</xdr:col>
      <xdr:colOff>1800225</xdr:colOff>
      <xdr:row>190</xdr:row>
      <xdr:rowOff>0</xdr:rowOff>
    </xdr:to>
    <xdr:sp macro="" textlink="">
      <xdr:nvSpPr>
        <xdr:cNvPr id="482" name="Text Box 5"/>
        <xdr:cNvSpPr txBox="1">
          <a:spLocks noChangeArrowheads="1"/>
        </xdr:cNvSpPr>
      </xdr:nvSpPr>
      <xdr:spPr bwMode="auto">
        <a:xfrm>
          <a:off x="4695825" y="57588150"/>
          <a:ext cx="92392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3867150</xdr:colOff>
      <xdr:row>190</xdr:row>
      <xdr:rowOff>0</xdr:rowOff>
    </xdr:from>
    <xdr:to>
      <xdr:col>5</xdr:col>
      <xdr:colOff>0</xdr:colOff>
      <xdr:row>190</xdr:row>
      <xdr:rowOff>0</xdr:rowOff>
    </xdr:to>
    <xdr:sp macro="" textlink="">
      <xdr:nvSpPr>
        <xdr:cNvPr id="483" name="Text Box 6"/>
        <xdr:cNvSpPr txBox="1">
          <a:spLocks noChangeArrowheads="1"/>
        </xdr:cNvSpPr>
      </xdr:nvSpPr>
      <xdr:spPr bwMode="auto">
        <a:xfrm>
          <a:off x="5619750" y="5758815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1</xdr:col>
      <xdr:colOff>0</xdr:colOff>
      <xdr:row>156</xdr:row>
      <xdr:rowOff>0</xdr:rowOff>
    </xdr:from>
    <xdr:to>
      <xdr:col>1</xdr:col>
      <xdr:colOff>1800225</xdr:colOff>
      <xdr:row>156</xdr:row>
      <xdr:rowOff>0</xdr:rowOff>
    </xdr:to>
    <xdr:sp macro="" textlink="">
      <xdr:nvSpPr>
        <xdr:cNvPr id="484" name="Text Box 11"/>
        <xdr:cNvSpPr txBox="1">
          <a:spLocks noChangeArrowheads="1"/>
        </xdr:cNvSpPr>
      </xdr:nvSpPr>
      <xdr:spPr bwMode="auto">
        <a:xfrm>
          <a:off x="838200" y="50139600"/>
          <a:ext cx="10191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1</xdr:col>
      <xdr:colOff>0</xdr:colOff>
      <xdr:row>153</xdr:row>
      <xdr:rowOff>0</xdr:rowOff>
    </xdr:from>
    <xdr:to>
      <xdr:col>1</xdr:col>
      <xdr:colOff>1800225</xdr:colOff>
      <xdr:row>153</xdr:row>
      <xdr:rowOff>0</xdr:rowOff>
    </xdr:to>
    <xdr:sp macro="" textlink="">
      <xdr:nvSpPr>
        <xdr:cNvPr id="485" name="Text Box 13"/>
        <xdr:cNvSpPr txBox="1">
          <a:spLocks noChangeArrowheads="1"/>
        </xdr:cNvSpPr>
      </xdr:nvSpPr>
      <xdr:spPr bwMode="auto">
        <a:xfrm>
          <a:off x="838200" y="49482375"/>
          <a:ext cx="10191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0</xdr:colOff>
      <xdr:row>153</xdr:row>
      <xdr:rowOff>0</xdr:rowOff>
    </xdr:from>
    <xdr:to>
      <xdr:col>2</xdr:col>
      <xdr:colOff>609600</xdr:colOff>
      <xdr:row>153</xdr:row>
      <xdr:rowOff>0</xdr:rowOff>
    </xdr:to>
    <xdr:sp macro="" textlink="">
      <xdr:nvSpPr>
        <xdr:cNvPr id="486" name="Text Box 1"/>
        <xdr:cNvSpPr txBox="1">
          <a:spLocks noChangeArrowheads="1"/>
        </xdr:cNvSpPr>
      </xdr:nvSpPr>
      <xdr:spPr bwMode="auto">
        <a:xfrm>
          <a:off x="1857375" y="49482375"/>
          <a:ext cx="6096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3867150</xdr:colOff>
      <xdr:row>153</xdr:row>
      <xdr:rowOff>0</xdr:rowOff>
    </xdr:from>
    <xdr:to>
      <xdr:col>4</xdr:col>
      <xdr:colOff>0</xdr:colOff>
      <xdr:row>153</xdr:row>
      <xdr:rowOff>0</xdr:rowOff>
    </xdr:to>
    <xdr:sp macro="" textlink="">
      <xdr:nvSpPr>
        <xdr:cNvPr id="487" name="Text Box 2"/>
        <xdr:cNvSpPr txBox="1">
          <a:spLocks noChangeArrowheads="1"/>
        </xdr:cNvSpPr>
      </xdr:nvSpPr>
      <xdr:spPr bwMode="auto">
        <a:xfrm>
          <a:off x="4695825" y="49482375"/>
          <a:ext cx="92392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3</xdr:col>
      <xdr:colOff>0</xdr:colOff>
      <xdr:row>153</xdr:row>
      <xdr:rowOff>0</xdr:rowOff>
    </xdr:from>
    <xdr:to>
      <xdr:col>3</xdr:col>
      <xdr:colOff>904875</xdr:colOff>
      <xdr:row>153</xdr:row>
      <xdr:rowOff>0</xdr:rowOff>
    </xdr:to>
    <xdr:sp macro="" textlink="">
      <xdr:nvSpPr>
        <xdr:cNvPr id="488" name="Text Box 3"/>
        <xdr:cNvSpPr txBox="1">
          <a:spLocks noChangeArrowheads="1"/>
        </xdr:cNvSpPr>
      </xdr:nvSpPr>
      <xdr:spPr bwMode="auto">
        <a:xfrm>
          <a:off x="4695825" y="49482375"/>
          <a:ext cx="9048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3867150</xdr:colOff>
      <xdr:row>153</xdr:row>
      <xdr:rowOff>0</xdr:rowOff>
    </xdr:from>
    <xdr:to>
      <xdr:col>5</xdr:col>
      <xdr:colOff>0</xdr:colOff>
      <xdr:row>153</xdr:row>
      <xdr:rowOff>0</xdr:rowOff>
    </xdr:to>
    <xdr:sp macro="" textlink="">
      <xdr:nvSpPr>
        <xdr:cNvPr id="489" name="Text Box 4"/>
        <xdr:cNvSpPr txBox="1">
          <a:spLocks noChangeArrowheads="1"/>
        </xdr:cNvSpPr>
      </xdr:nvSpPr>
      <xdr:spPr bwMode="auto">
        <a:xfrm>
          <a:off x="5619750" y="49482375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4</xdr:col>
      <xdr:colOff>0</xdr:colOff>
      <xdr:row>153</xdr:row>
      <xdr:rowOff>0</xdr:rowOff>
    </xdr:from>
    <xdr:to>
      <xdr:col>4</xdr:col>
      <xdr:colOff>1800225</xdr:colOff>
      <xdr:row>153</xdr:row>
      <xdr:rowOff>0</xdr:rowOff>
    </xdr:to>
    <xdr:sp macro="" textlink="">
      <xdr:nvSpPr>
        <xdr:cNvPr id="490" name="Text Box 5"/>
        <xdr:cNvSpPr txBox="1">
          <a:spLocks noChangeArrowheads="1"/>
        </xdr:cNvSpPr>
      </xdr:nvSpPr>
      <xdr:spPr bwMode="auto">
        <a:xfrm>
          <a:off x="5619750" y="49482375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4</xdr:col>
      <xdr:colOff>3867150</xdr:colOff>
      <xdr:row>153</xdr:row>
      <xdr:rowOff>0</xdr:rowOff>
    </xdr:from>
    <xdr:to>
      <xdr:col>7</xdr:col>
      <xdr:colOff>0</xdr:colOff>
      <xdr:row>153</xdr:row>
      <xdr:rowOff>0</xdr:rowOff>
    </xdr:to>
    <xdr:sp macro="" textlink="">
      <xdr:nvSpPr>
        <xdr:cNvPr id="491" name="Text Box 6"/>
        <xdr:cNvSpPr txBox="1">
          <a:spLocks noChangeArrowheads="1"/>
        </xdr:cNvSpPr>
      </xdr:nvSpPr>
      <xdr:spPr bwMode="auto">
        <a:xfrm>
          <a:off x="5619750" y="49482375"/>
          <a:ext cx="30861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5</xdr:col>
      <xdr:colOff>3867150</xdr:colOff>
      <xdr:row>187</xdr:row>
      <xdr:rowOff>0</xdr:rowOff>
    </xdr:from>
    <xdr:to>
      <xdr:col>7</xdr:col>
      <xdr:colOff>0</xdr:colOff>
      <xdr:row>187</xdr:row>
      <xdr:rowOff>0</xdr:rowOff>
    </xdr:to>
    <xdr:sp macro="" textlink="">
      <xdr:nvSpPr>
        <xdr:cNvPr id="492" name="Text Box 32"/>
        <xdr:cNvSpPr txBox="1">
          <a:spLocks noChangeArrowheads="1"/>
        </xdr:cNvSpPr>
      </xdr:nvSpPr>
      <xdr:spPr bwMode="auto">
        <a:xfrm>
          <a:off x="6772275" y="56930925"/>
          <a:ext cx="19335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5</xdr:col>
      <xdr:colOff>3867150</xdr:colOff>
      <xdr:row>187</xdr:row>
      <xdr:rowOff>0</xdr:rowOff>
    </xdr:from>
    <xdr:to>
      <xdr:col>7</xdr:col>
      <xdr:colOff>0</xdr:colOff>
      <xdr:row>187</xdr:row>
      <xdr:rowOff>0</xdr:rowOff>
    </xdr:to>
    <xdr:sp macro="" textlink="">
      <xdr:nvSpPr>
        <xdr:cNvPr id="493" name="Text Box 33"/>
        <xdr:cNvSpPr txBox="1">
          <a:spLocks noChangeArrowheads="1"/>
        </xdr:cNvSpPr>
      </xdr:nvSpPr>
      <xdr:spPr bwMode="auto">
        <a:xfrm>
          <a:off x="6772275" y="56930925"/>
          <a:ext cx="19335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5</xdr:col>
      <xdr:colOff>3867150</xdr:colOff>
      <xdr:row>187</xdr:row>
      <xdr:rowOff>0</xdr:rowOff>
    </xdr:from>
    <xdr:to>
      <xdr:col>7</xdr:col>
      <xdr:colOff>0</xdr:colOff>
      <xdr:row>187</xdr:row>
      <xdr:rowOff>0</xdr:rowOff>
    </xdr:to>
    <xdr:sp macro="" textlink="">
      <xdr:nvSpPr>
        <xdr:cNvPr id="494" name="Text Box 34"/>
        <xdr:cNvSpPr txBox="1">
          <a:spLocks noChangeArrowheads="1"/>
        </xdr:cNvSpPr>
      </xdr:nvSpPr>
      <xdr:spPr bwMode="auto">
        <a:xfrm>
          <a:off x="6772275" y="56930925"/>
          <a:ext cx="19335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5</xdr:col>
      <xdr:colOff>3867150</xdr:colOff>
      <xdr:row>187</xdr:row>
      <xdr:rowOff>0</xdr:rowOff>
    </xdr:from>
    <xdr:to>
      <xdr:col>7</xdr:col>
      <xdr:colOff>0</xdr:colOff>
      <xdr:row>187</xdr:row>
      <xdr:rowOff>0</xdr:rowOff>
    </xdr:to>
    <xdr:sp macro="" textlink="">
      <xdr:nvSpPr>
        <xdr:cNvPr id="495" name="Text Box 35"/>
        <xdr:cNvSpPr txBox="1">
          <a:spLocks noChangeArrowheads="1"/>
        </xdr:cNvSpPr>
      </xdr:nvSpPr>
      <xdr:spPr bwMode="auto">
        <a:xfrm>
          <a:off x="6772275" y="56930925"/>
          <a:ext cx="19335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5</xdr:col>
      <xdr:colOff>3867150</xdr:colOff>
      <xdr:row>187</xdr:row>
      <xdr:rowOff>0</xdr:rowOff>
    </xdr:from>
    <xdr:to>
      <xdr:col>7</xdr:col>
      <xdr:colOff>0</xdr:colOff>
      <xdr:row>187</xdr:row>
      <xdr:rowOff>0</xdr:rowOff>
    </xdr:to>
    <xdr:sp macro="" textlink="">
      <xdr:nvSpPr>
        <xdr:cNvPr id="496" name="Text Box 36"/>
        <xdr:cNvSpPr txBox="1">
          <a:spLocks noChangeArrowheads="1"/>
        </xdr:cNvSpPr>
      </xdr:nvSpPr>
      <xdr:spPr bwMode="auto">
        <a:xfrm>
          <a:off x="6772275" y="56930925"/>
          <a:ext cx="19335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5</xdr:col>
      <xdr:colOff>3867150</xdr:colOff>
      <xdr:row>187</xdr:row>
      <xdr:rowOff>0</xdr:rowOff>
    </xdr:from>
    <xdr:to>
      <xdr:col>7</xdr:col>
      <xdr:colOff>0</xdr:colOff>
      <xdr:row>187</xdr:row>
      <xdr:rowOff>0</xdr:rowOff>
    </xdr:to>
    <xdr:sp macro="" textlink="">
      <xdr:nvSpPr>
        <xdr:cNvPr id="497" name="Text Box 37"/>
        <xdr:cNvSpPr txBox="1">
          <a:spLocks noChangeArrowheads="1"/>
        </xdr:cNvSpPr>
      </xdr:nvSpPr>
      <xdr:spPr bwMode="auto">
        <a:xfrm>
          <a:off x="6772275" y="56930925"/>
          <a:ext cx="19335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2</xdr:col>
      <xdr:colOff>0</xdr:colOff>
      <xdr:row>196</xdr:row>
      <xdr:rowOff>0</xdr:rowOff>
    </xdr:from>
    <xdr:to>
      <xdr:col>2</xdr:col>
      <xdr:colOff>609600</xdr:colOff>
      <xdr:row>196</xdr:row>
      <xdr:rowOff>0</xdr:rowOff>
    </xdr:to>
    <xdr:sp macro="" textlink="">
      <xdr:nvSpPr>
        <xdr:cNvPr id="498" name="Text Box 38"/>
        <xdr:cNvSpPr txBox="1">
          <a:spLocks noChangeArrowheads="1"/>
        </xdr:cNvSpPr>
      </xdr:nvSpPr>
      <xdr:spPr bwMode="auto">
        <a:xfrm>
          <a:off x="1857375" y="58902600"/>
          <a:ext cx="6096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3867150</xdr:colOff>
      <xdr:row>196</xdr:row>
      <xdr:rowOff>0</xdr:rowOff>
    </xdr:from>
    <xdr:to>
      <xdr:col>4</xdr:col>
      <xdr:colOff>0</xdr:colOff>
      <xdr:row>196</xdr:row>
      <xdr:rowOff>0</xdr:rowOff>
    </xdr:to>
    <xdr:sp macro="" textlink="">
      <xdr:nvSpPr>
        <xdr:cNvPr id="499" name="Text Box 39"/>
        <xdr:cNvSpPr txBox="1">
          <a:spLocks noChangeArrowheads="1"/>
        </xdr:cNvSpPr>
      </xdr:nvSpPr>
      <xdr:spPr bwMode="auto">
        <a:xfrm>
          <a:off x="4695825" y="58902600"/>
          <a:ext cx="92392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2</xdr:col>
      <xdr:colOff>0</xdr:colOff>
      <xdr:row>196</xdr:row>
      <xdr:rowOff>0</xdr:rowOff>
    </xdr:from>
    <xdr:to>
      <xdr:col>2</xdr:col>
      <xdr:colOff>609600</xdr:colOff>
      <xdr:row>196</xdr:row>
      <xdr:rowOff>0</xdr:rowOff>
    </xdr:to>
    <xdr:sp macro="" textlink="">
      <xdr:nvSpPr>
        <xdr:cNvPr id="500" name="Text Box 40"/>
        <xdr:cNvSpPr txBox="1">
          <a:spLocks noChangeArrowheads="1"/>
        </xdr:cNvSpPr>
      </xdr:nvSpPr>
      <xdr:spPr bwMode="auto">
        <a:xfrm>
          <a:off x="1857375" y="58902600"/>
          <a:ext cx="6096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3867150</xdr:colOff>
      <xdr:row>196</xdr:row>
      <xdr:rowOff>0</xdr:rowOff>
    </xdr:from>
    <xdr:to>
      <xdr:col>4</xdr:col>
      <xdr:colOff>0</xdr:colOff>
      <xdr:row>196</xdr:row>
      <xdr:rowOff>0</xdr:rowOff>
    </xdr:to>
    <xdr:sp macro="" textlink="">
      <xdr:nvSpPr>
        <xdr:cNvPr id="501" name="Text Box 41"/>
        <xdr:cNvSpPr txBox="1">
          <a:spLocks noChangeArrowheads="1"/>
        </xdr:cNvSpPr>
      </xdr:nvSpPr>
      <xdr:spPr bwMode="auto">
        <a:xfrm>
          <a:off x="4695825" y="58902600"/>
          <a:ext cx="92392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2</xdr:col>
      <xdr:colOff>0</xdr:colOff>
      <xdr:row>196</xdr:row>
      <xdr:rowOff>0</xdr:rowOff>
    </xdr:from>
    <xdr:to>
      <xdr:col>2</xdr:col>
      <xdr:colOff>609600</xdr:colOff>
      <xdr:row>196</xdr:row>
      <xdr:rowOff>0</xdr:rowOff>
    </xdr:to>
    <xdr:sp macro="" textlink="">
      <xdr:nvSpPr>
        <xdr:cNvPr id="502" name="Text Box 42"/>
        <xdr:cNvSpPr txBox="1">
          <a:spLocks noChangeArrowheads="1"/>
        </xdr:cNvSpPr>
      </xdr:nvSpPr>
      <xdr:spPr bwMode="auto">
        <a:xfrm>
          <a:off x="1857375" y="58902600"/>
          <a:ext cx="6096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3867150</xdr:colOff>
      <xdr:row>196</xdr:row>
      <xdr:rowOff>0</xdr:rowOff>
    </xdr:from>
    <xdr:to>
      <xdr:col>4</xdr:col>
      <xdr:colOff>0</xdr:colOff>
      <xdr:row>196</xdr:row>
      <xdr:rowOff>0</xdr:rowOff>
    </xdr:to>
    <xdr:sp macro="" textlink="">
      <xdr:nvSpPr>
        <xdr:cNvPr id="503" name="Text Box 43"/>
        <xdr:cNvSpPr txBox="1">
          <a:spLocks noChangeArrowheads="1"/>
        </xdr:cNvSpPr>
      </xdr:nvSpPr>
      <xdr:spPr bwMode="auto">
        <a:xfrm>
          <a:off x="4695825" y="58902600"/>
          <a:ext cx="92392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2</xdr:col>
      <xdr:colOff>0</xdr:colOff>
      <xdr:row>196</xdr:row>
      <xdr:rowOff>0</xdr:rowOff>
    </xdr:from>
    <xdr:to>
      <xdr:col>2</xdr:col>
      <xdr:colOff>609600</xdr:colOff>
      <xdr:row>196</xdr:row>
      <xdr:rowOff>0</xdr:rowOff>
    </xdr:to>
    <xdr:sp macro="" textlink="">
      <xdr:nvSpPr>
        <xdr:cNvPr id="504" name="Text Box 44"/>
        <xdr:cNvSpPr txBox="1">
          <a:spLocks noChangeArrowheads="1"/>
        </xdr:cNvSpPr>
      </xdr:nvSpPr>
      <xdr:spPr bwMode="auto">
        <a:xfrm>
          <a:off x="1857375" y="58902600"/>
          <a:ext cx="6096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3867150</xdr:colOff>
      <xdr:row>196</xdr:row>
      <xdr:rowOff>0</xdr:rowOff>
    </xdr:from>
    <xdr:to>
      <xdr:col>4</xdr:col>
      <xdr:colOff>0</xdr:colOff>
      <xdr:row>196</xdr:row>
      <xdr:rowOff>0</xdr:rowOff>
    </xdr:to>
    <xdr:sp macro="" textlink="">
      <xdr:nvSpPr>
        <xdr:cNvPr id="505" name="Text Box 45"/>
        <xdr:cNvSpPr txBox="1">
          <a:spLocks noChangeArrowheads="1"/>
        </xdr:cNvSpPr>
      </xdr:nvSpPr>
      <xdr:spPr bwMode="auto">
        <a:xfrm>
          <a:off x="4695825" y="58902600"/>
          <a:ext cx="92392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2</xdr:col>
      <xdr:colOff>0</xdr:colOff>
      <xdr:row>196</xdr:row>
      <xdr:rowOff>0</xdr:rowOff>
    </xdr:from>
    <xdr:to>
      <xdr:col>2</xdr:col>
      <xdr:colOff>609600</xdr:colOff>
      <xdr:row>196</xdr:row>
      <xdr:rowOff>0</xdr:rowOff>
    </xdr:to>
    <xdr:sp macro="" textlink="">
      <xdr:nvSpPr>
        <xdr:cNvPr id="506" name="Text Box 46"/>
        <xdr:cNvSpPr txBox="1">
          <a:spLocks noChangeArrowheads="1"/>
        </xdr:cNvSpPr>
      </xdr:nvSpPr>
      <xdr:spPr bwMode="auto">
        <a:xfrm>
          <a:off x="1857375" y="58902600"/>
          <a:ext cx="6096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3867150</xdr:colOff>
      <xdr:row>196</xdr:row>
      <xdr:rowOff>0</xdr:rowOff>
    </xdr:from>
    <xdr:to>
      <xdr:col>4</xdr:col>
      <xdr:colOff>0</xdr:colOff>
      <xdr:row>196</xdr:row>
      <xdr:rowOff>0</xdr:rowOff>
    </xdr:to>
    <xdr:sp macro="" textlink="">
      <xdr:nvSpPr>
        <xdr:cNvPr id="507" name="Text Box 47"/>
        <xdr:cNvSpPr txBox="1">
          <a:spLocks noChangeArrowheads="1"/>
        </xdr:cNvSpPr>
      </xdr:nvSpPr>
      <xdr:spPr bwMode="auto">
        <a:xfrm>
          <a:off x="4695825" y="58902600"/>
          <a:ext cx="92392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2</xdr:col>
      <xdr:colOff>0</xdr:colOff>
      <xdr:row>196</xdr:row>
      <xdr:rowOff>0</xdr:rowOff>
    </xdr:from>
    <xdr:to>
      <xdr:col>2</xdr:col>
      <xdr:colOff>609600</xdr:colOff>
      <xdr:row>196</xdr:row>
      <xdr:rowOff>0</xdr:rowOff>
    </xdr:to>
    <xdr:sp macro="" textlink="">
      <xdr:nvSpPr>
        <xdr:cNvPr id="508" name="Text Box 48"/>
        <xdr:cNvSpPr txBox="1">
          <a:spLocks noChangeArrowheads="1"/>
        </xdr:cNvSpPr>
      </xdr:nvSpPr>
      <xdr:spPr bwMode="auto">
        <a:xfrm>
          <a:off x="1857375" y="58902600"/>
          <a:ext cx="6096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3867150</xdr:colOff>
      <xdr:row>196</xdr:row>
      <xdr:rowOff>0</xdr:rowOff>
    </xdr:from>
    <xdr:to>
      <xdr:col>4</xdr:col>
      <xdr:colOff>0</xdr:colOff>
      <xdr:row>196</xdr:row>
      <xdr:rowOff>0</xdr:rowOff>
    </xdr:to>
    <xdr:sp macro="" textlink="">
      <xdr:nvSpPr>
        <xdr:cNvPr id="509" name="Text Box 49"/>
        <xdr:cNvSpPr txBox="1">
          <a:spLocks noChangeArrowheads="1"/>
        </xdr:cNvSpPr>
      </xdr:nvSpPr>
      <xdr:spPr bwMode="auto">
        <a:xfrm>
          <a:off x="4695825" y="58902600"/>
          <a:ext cx="92392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2</xdr:col>
      <xdr:colOff>0</xdr:colOff>
      <xdr:row>196</xdr:row>
      <xdr:rowOff>0</xdr:rowOff>
    </xdr:from>
    <xdr:to>
      <xdr:col>2</xdr:col>
      <xdr:colOff>609600</xdr:colOff>
      <xdr:row>196</xdr:row>
      <xdr:rowOff>0</xdr:rowOff>
    </xdr:to>
    <xdr:sp macro="" textlink="">
      <xdr:nvSpPr>
        <xdr:cNvPr id="510" name="Text Box 25"/>
        <xdr:cNvSpPr txBox="1">
          <a:spLocks noChangeArrowheads="1"/>
        </xdr:cNvSpPr>
      </xdr:nvSpPr>
      <xdr:spPr bwMode="auto">
        <a:xfrm>
          <a:off x="1857375" y="58902600"/>
          <a:ext cx="6096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609600</xdr:colOff>
      <xdr:row>196</xdr:row>
      <xdr:rowOff>0</xdr:rowOff>
    </xdr:from>
    <xdr:to>
      <xdr:col>2</xdr:col>
      <xdr:colOff>609600</xdr:colOff>
      <xdr:row>196</xdr:row>
      <xdr:rowOff>0</xdr:rowOff>
    </xdr:to>
    <xdr:sp macro="" textlink="">
      <xdr:nvSpPr>
        <xdr:cNvPr id="511" name="Text Box 26"/>
        <xdr:cNvSpPr txBox="1">
          <a:spLocks noChangeArrowheads="1"/>
        </xdr:cNvSpPr>
      </xdr:nvSpPr>
      <xdr:spPr bwMode="auto">
        <a:xfrm>
          <a:off x="2466975" y="5890260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1</xdr:col>
      <xdr:colOff>0</xdr:colOff>
      <xdr:row>196</xdr:row>
      <xdr:rowOff>0</xdr:rowOff>
    </xdr:from>
    <xdr:to>
      <xdr:col>2</xdr:col>
      <xdr:colOff>542925</xdr:colOff>
      <xdr:row>196</xdr:row>
      <xdr:rowOff>0</xdr:rowOff>
    </xdr:to>
    <xdr:sp macro="" textlink="">
      <xdr:nvSpPr>
        <xdr:cNvPr id="512" name="Text Box 31"/>
        <xdr:cNvSpPr txBox="1">
          <a:spLocks noChangeArrowheads="1"/>
        </xdr:cNvSpPr>
      </xdr:nvSpPr>
      <xdr:spPr bwMode="auto">
        <a:xfrm>
          <a:off x="838200" y="58902600"/>
          <a:ext cx="15621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1</xdr:col>
      <xdr:colOff>0</xdr:colOff>
      <xdr:row>196</xdr:row>
      <xdr:rowOff>0</xdr:rowOff>
    </xdr:from>
    <xdr:to>
      <xdr:col>2</xdr:col>
      <xdr:colOff>542925</xdr:colOff>
      <xdr:row>196</xdr:row>
      <xdr:rowOff>0</xdr:rowOff>
    </xdr:to>
    <xdr:sp macro="" textlink="">
      <xdr:nvSpPr>
        <xdr:cNvPr id="513" name="Text Box 33"/>
        <xdr:cNvSpPr txBox="1">
          <a:spLocks noChangeArrowheads="1"/>
        </xdr:cNvSpPr>
      </xdr:nvSpPr>
      <xdr:spPr bwMode="auto">
        <a:xfrm>
          <a:off x="838200" y="58902600"/>
          <a:ext cx="15621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1</xdr:col>
      <xdr:colOff>0</xdr:colOff>
      <xdr:row>196</xdr:row>
      <xdr:rowOff>0</xdr:rowOff>
    </xdr:from>
    <xdr:to>
      <xdr:col>2</xdr:col>
      <xdr:colOff>542925</xdr:colOff>
      <xdr:row>196</xdr:row>
      <xdr:rowOff>0</xdr:rowOff>
    </xdr:to>
    <xdr:sp macro="" textlink="">
      <xdr:nvSpPr>
        <xdr:cNvPr id="514" name="Text Box 32"/>
        <xdr:cNvSpPr txBox="1">
          <a:spLocks noChangeArrowheads="1"/>
        </xdr:cNvSpPr>
      </xdr:nvSpPr>
      <xdr:spPr bwMode="auto">
        <a:xfrm>
          <a:off x="838200" y="58902600"/>
          <a:ext cx="15621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3</xdr:col>
      <xdr:colOff>0</xdr:colOff>
      <xdr:row>196</xdr:row>
      <xdr:rowOff>0</xdr:rowOff>
    </xdr:from>
    <xdr:to>
      <xdr:col>3</xdr:col>
      <xdr:colOff>904875</xdr:colOff>
      <xdr:row>196</xdr:row>
      <xdr:rowOff>0</xdr:rowOff>
    </xdr:to>
    <xdr:sp macro="" textlink="">
      <xdr:nvSpPr>
        <xdr:cNvPr id="515" name="Text Box 55"/>
        <xdr:cNvSpPr txBox="1">
          <a:spLocks noChangeArrowheads="1"/>
        </xdr:cNvSpPr>
      </xdr:nvSpPr>
      <xdr:spPr bwMode="auto">
        <a:xfrm>
          <a:off x="4695825" y="58902600"/>
          <a:ext cx="9048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3867150</xdr:colOff>
      <xdr:row>196</xdr:row>
      <xdr:rowOff>0</xdr:rowOff>
    </xdr:from>
    <xdr:to>
      <xdr:col>5</xdr:col>
      <xdr:colOff>0</xdr:colOff>
      <xdr:row>196</xdr:row>
      <xdr:rowOff>0</xdr:rowOff>
    </xdr:to>
    <xdr:sp macro="" textlink="">
      <xdr:nvSpPr>
        <xdr:cNvPr id="516" name="Text Box 56"/>
        <xdr:cNvSpPr txBox="1">
          <a:spLocks noChangeArrowheads="1"/>
        </xdr:cNvSpPr>
      </xdr:nvSpPr>
      <xdr:spPr bwMode="auto">
        <a:xfrm>
          <a:off x="5619750" y="5890260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3</xdr:col>
      <xdr:colOff>0</xdr:colOff>
      <xdr:row>196</xdr:row>
      <xdr:rowOff>0</xdr:rowOff>
    </xdr:from>
    <xdr:to>
      <xdr:col>3</xdr:col>
      <xdr:colOff>904875</xdr:colOff>
      <xdr:row>196</xdr:row>
      <xdr:rowOff>0</xdr:rowOff>
    </xdr:to>
    <xdr:sp macro="" textlink="">
      <xdr:nvSpPr>
        <xdr:cNvPr id="517" name="Text Box 57"/>
        <xdr:cNvSpPr txBox="1">
          <a:spLocks noChangeArrowheads="1"/>
        </xdr:cNvSpPr>
      </xdr:nvSpPr>
      <xdr:spPr bwMode="auto">
        <a:xfrm>
          <a:off x="4695825" y="58902600"/>
          <a:ext cx="9048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3867150</xdr:colOff>
      <xdr:row>196</xdr:row>
      <xdr:rowOff>0</xdr:rowOff>
    </xdr:from>
    <xdr:to>
      <xdr:col>5</xdr:col>
      <xdr:colOff>0</xdr:colOff>
      <xdr:row>196</xdr:row>
      <xdr:rowOff>0</xdr:rowOff>
    </xdr:to>
    <xdr:sp macro="" textlink="">
      <xdr:nvSpPr>
        <xdr:cNvPr id="518" name="Text Box 58"/>
        <xdr:cNvSpPr txBox="1">
          <a:spLocks noChangeArrowheads="1"/>
        </xdr:cNvSpPr>
      </xdr:nvSpPr>
      <xdr:spPr bwMode="auto">
        <a:xfrm>
          <a:off x="5619750" y="5890260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3</xdr:col>
      <xdr:colOff>0</xdr:colOff>
      <xdr:row>196</xdr:row>
      <xdr:rowOff>0</xdr:rowOff>
    </xdr:from>
    <xdr:to>
      <xdr:col>3</xdr:col>
      <xdr:colOff>904875</xdr:colOff>
      <xdr:row>196</xdr:row>
      <xdr:rowOff>0</xdr:rowOff>
    </xdr:to>
    <xdr:sp macro="" textlink="">
      <xdr:nvSpPr>
        <xdr:cNvPr id="519" name="Text Box 59"/>
        <xdr:cNvSpPr txBox="1">
          <a:spLocks noChangeArrowheads="1"/>
        </xdr:cNvSpPr>
      </xdr:nvSpPr>
      <xdr:spPr bwMode="auto">
        <a:xfrm>
          <a:off x="4695825" y="58902600"/>
          <a:ext cx="9048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3867150</xdr:colOff>
      <xdr:row>196</xdr:row>
      <xdr:rowOff>0</xdr:rowOff>
    </xdr:from>
    <xdr:to>
      <xdr:col>5</xdr:col>
      <xdr:colOff>0</xdr:colOff>
      <xdr:row>196</xdr:row>
      <xdr:rowOff>0</xdr:rowOff>
    </xdr:to>
    <xdr:sp macro="" textlink="">
      <xdr:nvSpPr>
        <xdr:cNvPr id="520" name="Text Box 60"/>
        <xdr:cNvSpPr txBox="1">
          <a:spLocks noChangeArrowheads="1"/>
        </xdr:cNvSpPr>
      </xdr:nvSpPr>
      <xdr:spPr bwMode="auto">
        <a:xfrm>
          <a:off x="5619750" y="5890260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3</xdr:col>
      <xdr:colOff>0</xdr:colOff>
      <xdr:row>196</xdr:row>
      <xdr:rowOff>0</xdr:rowOff>
    </xdr:from>
    <xdr:to>
      <xdr:col>3</xdr:col>
      <xdr:colOff>904875</xdr:colOff>
      <xdr:row>196</xdr:row>
      <xdr:rowOff>0</xdr:rowOff>
    </xdr:to>
    <xdr:sp macro="" textlink="">
      <xdr:nvSpPr>
        <xdr:cNvPr id="521" name="Text Box 61"/>
        <xdr:cNvSpPr txBox="1">
          <a:spLocks noChangeArrowheads="1"/>
        </xdr:cNvSpPr>
      </xdr:nvSpPr>
      <xdr:spPr bwMode="auto">
        <a:xfrm>
          <a:off x="4695825" y="58902600"/>
          <a:ext cx="9048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3867150</xdr:colOff>
      <xdr:row>196</xdr:row>
      <xdr:rowOff>0</xdr:rowOff>
    </xdr:from>
    <xdr:to>
      <xdr:col>5</xdr:col>
      <xdr:colOff>0</xdr:colOff>
      <xdr:row>196</xdr:row>
      <xdr:rowOff>0</xdr:rowOff>
    </xdr:to>
    <xdr:sp macro="" textlink="">
      <xdr:nvSpPr>
        <xdr:cNvPr id="522" name="Text Box 62"/>
        <xdr:cNvSpPr txBox="1">
          <a:spLocks noChangeArrowheads="1"/>
        </xdr:cNvSpPr>
      </xdr:nvSpPr>
      <xdr:spPr bwMode="auto">
        <a:xfrm>
          <a:off x="5619750" y="5890260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3</xdr:col>
      <xdr:colOff>0</xdr:colOff>
      <xdr:row>196</xdr:row>
      <xdr:rowOff>0</xdr:rowOff>
    </xdr:from>
    <xdr:to>
      <xdr:col>3</xdr:col>
      <xdr:colOff>904875</xdr:colOff>
      <xdr:row>196</xdr:row>
      <xdr:rowOff>0</xdr:rowOff>
    </xdr:to>
    <xdr:sp macro="" textlink="">
      <xdr:nvSpPr>
        <xdr:cNvPr id="523" name="Text Box 63"/>
        <xdr:cNvSpPr txBox="1">
          <a:spLocks noChangeArrowheads="1"/>
        </xdr:cNvSpPr>
      </xdr:nvSpPr>
      <xdr:spPr bwMode="auto">
        <a:xfrm>
          <a:off x="4695825" y="58902600"/>
          <a:ext cx="9048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3867150</xdr:colOff>
      <xdr:row>196</xdr:row>
      <xdr:rowOff>0</xdr:rowOff>
    </xdr:from>
    <xdr:to>
      <xdr:col>5</xdr:col>
      <xdr:colOff>0</xdr:colOff>
      <xdr:row>196</xdr:row>
      <xdr:rowOff>0</xdr:rowOff>
    </xdr:to>
    <xdr:sp macro="" textlink="">
      <xdr:nvSpPr>
        <xdr:cNvPr id="524" name="Text Box 64"/>
        <xdr:cNvSpPr txBox="1">
          <a:spLocks noChangeArrowheads="1"/>
        </xdr:cNvSpPr>
      </xdr:nvSpPr>
      <xdr:spPr bwMode="auto">
        <a:xfrm>
          <a:off x="5619750" y="5890260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3</xdr:col>
      <xdr:colOff>0</xdr:colOff>
      <xdr:row>196</xdr:row>
      <xdr:rowOff>0</xdr:rowOff>
    </xdr:from>
    <xdr:to>
      <xdr:col>3</xdr:col>
      <xdr:colOff>904875</xdr:colOff>
      <xdr:row>196</xdr:row>
      <xdr:rowOff>0</xdr:rowOff>
    </xdr:to>
    <xdr:sp macro="" textlink="">
      <xdr:nvSpPr>
        <xdr:cNvPr id="525" name="Text Box 65"/>
        <xdr:cNvSpPr txBox="1">
          <a:spLocks noChangeArrowheads="1"/>
        </xdr:cNvSpPr>
      </xdr:nvSpPr>
      <xdr:spPr bwMode="auto">
        <a:xfrm>
          <a:off x="4695825" y="58902600"/>
          <a:ext cx="9048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3867150</xdr:colOff>
      <xdr:row>196</xdr:row>
      <xdr:rowOff>0</xdr:rowOff>
    </xdr:from>
    <xdr:to>
      <xdr:col>5</xdr:col>
      <xdr:colOff>0</xdr:colOff>
      <xdr:row>196</xdr:row>
      <xdr:rowOff>0</xdr:rowOff>
    </xdr:to>
    <xdr:sp macro="" textlink="">
      <xdr:nvSpPr>
        <xdr:cNvPr id="526" name="Text Box 66"/>
        <xdr:cNvSpPr txBox="1">
          <a:spLocks noChangeArrowheads="1"/>
        </xdr:cNvSpPr>
      </xdr:nvSpPr>
      <xdr:spPr bwMode="auto">
        <a:xfrm>
          <a:off x="5619750" y="5890260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3</xdr:col>
      <xdr:colOff>0</xdr:colOff>
      <xdr:row>196</xdr:row>
      <xdr:rowOff>0</xdr:rowOff>
    </xdr:from>
    <xdr:to>
      <xdr:col>3</xdr:col>
      <xdr:colOff>609600</xdr:colOff>
      <xdr:row>196</xdr:row>
      <xdr:rowOff>0</xdr:rowOff>
    </xdr:to>
    <xdr:sp macro="" textlink="">
      <xdr:nvSpPr>
        <xdr:cNvPr id="527" name="Text Box 25"/>
        <xdr:cNvSpPr txBox="1">
          <a:spLocks noChangeArrowheads="1"/>
        </xdr:cNvSpPr>
      </xdr:nvSpPr>
      <xdr:spPr bwMode="auto">
        <a:xfrm>
          <a:off x="4695825" y="58902600"/>
          <a:ext cx="6096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609600</xdr:colOff>
      <xdr:row>196</xdr:row>
      <xdr:rowOff>0</xdr:rowOff>
    </xdr:from>
    <xdr:to>
      <xdr:col>3</xdr:col>
      <xdr:colOff>904875</xdr:colOff>
      <xdr:row>196</xdr:row>
      <xdr:rowOff>0</xdr:rowOff>
    </xdr:to>
    <xdr:sp macro="" textlink="">
      <xdr:nvSpPr>
        <xdr:cNvPr id="528" name="Text Box 26"/>
        <xdr:cNvSpPr txBox="1">
          <a:spLocks noChangeArrowheads="1"/>
        </xdr:cNvSpPr>
      </xdr:nvSpPr>
      <xdr:spPr bwMode="auto">
        <a:xfrm>
          <a:off x="5305425" y="58902600"/>
          <a:ext cx="2952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2</xdr:col>
      <xdr:colOff>0</xdr:colOff>
      <xdr:row>196</xdr:row>
      <xdr:rowOff>0</xdr:rowOff>
    </xdr:from>
    <xdr:to>
      <xdr:col>3</xdr:col>
      <xdr:colOff>542925</xdr:colOff>
      <xdr:row>196</xdr:row>
      <xdr:rowOff>0</xdr:rowOff>
    </xdr:to>
    <xdr:sp macro="" textlink="">
      <xdr:nvSpPr>
        <xdr:cNvPr id="529" name="Text Box 31"/>
        <xdr:cNvSpPr txBox="1">
          <a:spLocks noChangeArrowheads="1"/>
        </xdr:cNvSpPr>
      </xdr:nvSpPr>
      <xdr:spPr bwMode="auto">
        <a:xfrm>
          <a:off x="1857375" y="58902600"/>
          <a:ext cx="33813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2</xdr:col>
      <xdr:colOff>0</xdr:colOff>
      <xdr:row>196</xdr:row>
      <xdr:rowOff>0</xdr:rowOff>
    </xdr:from>
    <xdr:to>
      <xdr:col>3</xdr:col>
      <xdr:colOff>542925</xdr:colOff>
      <xdr:row>196</xdr:row>
      <xdr:rowOff>0</xdr:rowOff>
    </xdr:to>
    <xdr:sp macro="" textlink="">
      <xdr:nvSpPr>
        <xdr:cNvPr id="530" name="Text Box 33"/>
        <xdr:cNvSpPr txBox="1">
          <a:spLocks noChangeArrowheads="1"/>
        </xdr:cNvSpPr>
      </xdr:nvSpPr>
      <xdr:spPr bwMode="auto">
        <a:xfrm>
          <a:off x="1857375" y="58902600"/>
          <a:ext cx="33813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2</xdr:col>
      <xdr:colOff>0</xdr:colOff>
      <xdr:row>196</xdr:row>
      <xdr:rowOff>0</xdr:rowOff>
    </xdr:from>
    <xdr:to>
      <xdr:col>3</xdr:col>
      <xdr:colOff>542925</xdr:colOff>
      <xdr:row>196</xdr:row>
      <xdr:rowOff>0</xdr:rowOff>
    </xdr:to>
    <xdr:sp macro="" textlink="">
      <xdr:nvSpPr>
        <xdr:cNvPr id="531" name="Text Box 32"/>
        <xdr:cNvSpPr txBox="1">
          <a:spLocks noChangeArrowheads="1"/>
        </xdr:cNvSpPr>
      </xdr:nvSpPr>
      <xdr:spPr bwMode="auto">
        <a:xfrm>
          <a:off x="1857375" y="58902600"/>
          <a:ext cx="33813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4</xdr:col>
      <xdr:colOff>0</xdr:colOff>
      <xdr:row>196</xdr:row>
      <xdr:rowOff>0</xdr:rowOff>
    </xdr:from>
    <xdr:to>
      <xdr:col>4</xdr:col>
      <xdr:colOff>1800225</xdr:colOff>
      <xdr:row>196</xdr:row>
      <xdr:rowOff>0</xdr:rowOff>
    </xdr:to>
    <xdr:sp macro="" textlink="">
      <xdr:nvSpPr>
        <xdr:cNvPr id="532" name="Text Box 72"/>
        <xdr:cNvSpPr txBox="1">
          <a:spLocks noChangeArrowheads="1"/>
        </xdr:cNvSpPr>
      </xdr:nvSpPr>
      <xdr:spPr bwMode="auto">
        <a:xfrm>
          <a:off x="5619750" y="5890260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4</xdr:col>
      <xdr:colOff>3867150</xdr:colOff>
      <xdr:row>196</xdr:row>
      <xdr:rowOff>0</xdr:rowOff>
    </xdr:from>
    <xdr:to>
      <xdr:col>6</xdr:col>
      <xdr:colOff>0</xdr:colOff>
      <xdr:row>196</xdr:row>
      <xdr:rowOff>0</xdr:rowOff>
    </xdr:to>
    <xdr:sp macro="" textlink="">
      <xdr:nvSpPr>
        <xdr:cNvPr id="533" name="Text Box 73"/>
        <xdr:cNvSpPr txBox="1">
          <a:spLocks noChangeArrowheads="1"/>
        </xdr:cNvSpPr>
      </xdr:nvSpPr>
      <xdr:spPr bwMode="auto">
        <a:xfrm>
          <a:off x="5619750" y="58902600"/>
          <a:ext cx="115252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4</xdr:col>
      <xdr:colOff>0</xdr:colOff>
      <xdr:row>196</xdr:row>
      <xdr:rowOff>0</xdr:rowOff>
    </xdr:from>
    <xdr:to>
      <xdr:col>4</xdr:col>
      <xdr:colOff>1800225</xdr:colOff>
      <xdr:row>196</xdr:row>
      <xdr:rowOff>0</xdr:rowOff>
    </xdr:to>
    <xdr:sp macro="" textlink="">
      <xdr:nvSpPr>
        <xdr:cNvPr id="534" name="Text Box 74"/>
        <xdr:cNvSpPr txBox="1">
          <a:spLocks noChangeArrowheads="1"/>
        </xdr:cNvSpPr>
      </xdr:nvSpPr>
      <xdr:spPr bwMode="auto">
        <a:xfrm>
          <a:off x="5619750" y="5890260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4</xdr:col>
      <xdr:colOff>3867150</xdr:colOff>
      <xdr:row>196</xdr:row>
      <xdr:rowOff>0</xdr:rowOff>
    </xdr:from>
    <xdr:to>
      <xdr:col>6</xdr:col>
      <xdr:colOff>0</xdr:colOff>
      <xdr:row>196</xdr:row>
      <xdr:rowOff>0</xdr:rowOff>
    </xdr:to>
    <xdr:sp macro="" textlink="">
      <xdr:nvSpPr>
        <xdr:cNvPr id="535" name="Text Box 75"/>
        <xdr:cNvSpPr txBox="1">
          <a:spLocks noChangeArrowheads="1"/>
        </xdr:cNvSpPr>
      </xdr:nvSpPr>
      <xdr:spPr bwMode="auto">
        <a:xfrm>
          <a:off x="5619750" y="58902600"/>
          <a:ext cx="115252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4</xdr:col>
      <xdr:colOff>0</xdr:colOff>
      <xdr:row>196</xdr:row>
      <xdr:rowOff>0</xdr:rowOff>
    </xdr:from>
    <xdr:to>
      <xdr:col>4</xdr:col>
      <xdr:colOff>1800225</xdr:colOff>
      <xdr:row>196</xdr:row>
      <xdr:rowOff>0</xdr:rowOff>
    </xdr:to>
    <xdr:sp macro="" textlink="">
      <xdr:nvSpPr>
        <xdr:cNvPr id="536" name="Text Box 76"/>
        <xdr:cNvSpPr txBox="1">
          <a:spLocks noChangeArrowheads="1"/>
        </xdr:cNvSpPr>
      </xdr:nvSpPr>
      <xdr:spPr bwMode="auto">
        <a:xfrm>
          <a:off x="5619750" y="5890260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4</xdr:col>
      <xdr:colOff>3867150</xdr:colOff>
      <xdr:row>196</xdr:row>
      <xdr:rowOff>0</xdr:rowOff>
    </xdr:from>
    <xdr:to>
      <xdr:col>6</xdr:col>
      <xdr:colOff>0</xdr:colOff>
      <xdr:row>196</xdr:row>
      <xdr:rowOff>0</xdr:rowOff>
    </xdr:to>
    <xdr:sp macro="" textlink="">
      <xdr:nvSpPr>
        <xdr:cNvPr id="537" name="Text Box 77"/>
        <xdr:cNvSpPr txBox="1">
          <a:spLocks noChangeArrowheads="1"/>
        </xdr:cNvSpPr>
      </xdr:nvSpPr>
      <xdr:spPr bwMode="auto">
        <a:xfrm>
          <a:off x="5619750" y="58902600"/>
          <a:ext cx="115252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4</xdr:col>
      <xdr:colOff>0</xdr:colOff>
      <xdr:row>196</xdr:row>
      <xdr:rowOff>0</xdr:rowOff>
    </xdr:from>
    <xdr:to>
      <xdr:col>4</xdr:col>
      <xdr:colOff>1990725</xdr:colOff>
      <xdr:row>196</xdr:row>
      <xdr:rowOff>0</xdr:rowOff>
    </xdr:to>
    <xdr:sp macro="" textlink="">
      <xdr:nvSpPr>
        <xdr:cNvPr id="538" name="Text Box 78"/>
        <xdr:cNvSpPr txBox="1">
          <a:spLocks noChangeArrowheads="1"/>
        </xdr:cNvSpPr>
      </xdr:nvSpPr>
      <xdr:spPr bwMode="auto">
        <a:xfrm>
          <a:off x="5619750" y="5890260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4</xdr:col>
      <xdr:colOff>3867150</xdr:colOff>
      <xdr:row>196</xdr:row>
      <xdr:rowOff>0</xdr:rowOff>
    </xdr:from>
    <xdr:to>
      <xdr:col>6</xdr:col>
      <xdr:colOff>0</xdr:colOff>
      <xdr:row>196</xdr:row>
      <xdr:rowOff>0</xdr:rowOff>
    </xdr:to>
    <xdr:sp macro="" textlink="">
      <xdr:nvSpPr>
        <xdr:cNvPr id="539" name="Text Box 79"/>
        <xdr:cNvSpPr txBox="1">
          <a:spLocks noChangeArrowheads="1"/>
        </xdr:cNvSpPr>
      </xdr:nvSpPr>
      <xdr:spPr bwMode="auto">
        <a:xfrm>
          <a:off x="5619750" y="58902600"/>
          <a:ext cx="115252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4</xdr:col>
      <xdr:colOff>0</xdr:colOff>
      <xdr:row>196</xdr:row>
      <xdr:rowOff>0</xdr:rowOff>
    </xdr:from>
    <xdr:to>
      <xdr:col>4</xdr:col>
      <xdr:colOff>1990725</xdr:colOff>
      <xdr:row>196</xdr:row>
      <xdr:rowOff>0</xdr:rowOff>
    </xdr:to>
    <xdr:sp macro="" textlink="">
      <xdr:nvSpPr>
        <xdr:cNvPr id="540" name="Text Box 80"/>
        <xdr:cNvSpPr txBox="1">
          <a:spLocks noChangeArrowheads="1"/>
        </xdr:cNvSpPr>
      </xdr:nvSpPr>
      <xdr:spPr bwMode="auto">
        <a:xfrm>
          <a:off x="5619750" y="5890260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4</xdr:col>
      <xdr:colOff>3867150</xdr:colOff>
      <xdr:row>196</xdr:row>
      <xdr:rowOff>0</xdr:rowOff>
    </xdr:from>
    <xdr:to>
      <xdr:col>6</xdr:col>
      <xdr:colOff>0</xdr:colOff>
      <xdr:row>196</xdr:row>
      <xdr:rowOff>0</xdr:rowOff>
    </xdr:to>
    <xdr:sp macro="" textlink="">
      <xdr:nvSpPr>
        <xdr:cNvPr id="541" name="Text Box 81"/>
        <xdr:cNvSpPr txBox="1">
          <a:spLocks noChangeArrowheads="1"/>
        </xdr:cNvSpPr>
      </xdr:nvSpPr>
      <xdr:spPr bwMode="auto">
        <a:xfrm>
          <a:off x="5619750" y="58902600"/>
          <a:ext cx="115252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4</xdr:col>
      <xdr:colOff>0</xdr:colOff>
      <xdr:row>196</xdr:row>
      <xdr:rowOff>0</xdr:rowOff>
    </xdr:from>
    <xdr:to>
      <xdr:col>4</xdr:col>
      <xdr:colOff>1990725</xdr:colOff>
      <xdr:row>196</xdr:row>
      <xdr:rowOff>0</xdr:rowOff>
    </xdr:to>
    <xdr:sp macro="" textlink="">
      <xdr:nvSpPr>
        <xdr:cNvPr id="542" name="Text Box 82"/>
        <xdr:cNvSpPr txBox="1">
          <a:spLocks noChangeArrowheads="1"/>
        </xdr:cNvSpPr>
      </xdr:nvSpPr>
      <xdr:spPr bwMode="auto">
        <a:xfrm>
          <a:off x="5619750" y="5890260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4</xdr:col>
      <xdr:colOff>3867150</xdr:colOff>
      <xdr:row>196</xdr:row>
      <xdr:rowOff>0</xdr:rowOff>
    </xdr:from>
    <xdr:to>
      <xdr:col>6</xdr:col>
      <xdr:colOff>0</xdr:colOff>
      <xdr:row>196</xdr:row>
      <xdr:rowOff>0</xdr:rowOff>
    </xdr:to>
    <xdr:sp macro="" textlink="">
      <xdr:nvSpPr>
        <xdr:cNvPr id="543" name="Text Box 83"/>
        <xdr:cNvSpPr txBox="1">
          <a:spLocks noChangeArrowheads="1"/>
        </xdr:cNvSpPr>
      </xdr:nvSpPr>
      <xdr:spPr bwMode="auto">
        <a:xfrm>
          <a:off x="5619750" y="58902600"/>
          <a:ext cx="115252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4</xdr:col>
      <xdr:colOff>0</xdr:colOff>
      <xdr:row>196</xdr:row>
      <xdr:rowOff>0</xdr:rowOff>
    </xdr:from>
    <xdr:to>
      <xdr:col>4</xdr:col>
      <xdr:colOff>609600</xdr:colOff>
      <xdr:row>196</xdr:row>
      <xdr:rowOff>0</xdr:rowOff>
    </xdr:to>
    <xdr:sp macro="" textlink="">
      <xdr:nvSpPr>
        <xdr:cNvPr id="544" name="Text Box 25"/>
        <xdr:cNvSpPr txBox="1">
          <a:spLocks noChangeArrowheads="1"/>
        </xdr:cNvSpPr>
      </xdr:nvSpPr>
      <xdr:spPr bwMode="auto">
        <a:xfrm>
          <a:off x="5619750" y="5890260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4</xdr:col>
      <xdr:colOff>609600</xdr:colOff>
      <xdr:row>196</xdr:row>
      <xdr:rowOff>0</xdr:rowOff>
    </xdr:from>
    <xdr:to>
      <xdr:col>4</xdr:col>
      <xdr:colOff>1219200</xdr:colOff>
      <xdr:row>196</xdr:row>
      <xdr:rowOff>0</xdr:rowOff>
    </xdr:to>
    <xdr:sp macro="" textlink="">
      <xdr:nvSpPr>
        <xdr:cNvPr id="545" name="Text Box 26"/>
        <xdr:cNvSpPr txBox="1">
          <a:spLocks noChangeArrowheads="1"/>
        </xdr:cNvSpPr>
      </xdr:nvSpPr>
      <xdr:spPr bwMode="auto">
        <a:xfrm>
          <a:off x="5619750" y="5890260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3</xdr:col>
      <xdr:colOff>0</xdr:colOff>
      <xdr:row>196</xdr:row>
      <xdr:rowOff>0</xdr:rowOff>
    </xdr:from>
    <xdr:to>
      <xdr:col>4</xdr:col>
      <xdr:colOff>542925</xdr:colOff>
      <xdr:row>196</xdr:row>
      <xdr:rowOff>0</xdr:rowOff>
    </xdr:to>
    <xdr:sp macro="" textlink="">
      <xdr:nvSpPr>
        <xdr:cNvPr id="546" name="Text Box 31"/>
        <xdr:cNvSpPr txBox="1">
          <a:spLocks noChangeArrowheads="1"/>
        </xdr:cNvSpPr>
      </xdr:nvSpPr>
      <xdr:spPr bwMode="auto">
        <a:xfrm>
          <a:off x="4695825" y="58902600"/>
          <a:ext cx="92392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3</xdr:col>
      <xdr:colOff>0</xdr:colOff>
      <xdr:row>196</xdr:row>
      <xdr:rowOff>0</xdr:rowOff>
    </xdr:from>
    <xdr:to>
      <xdr:col>4</xdr:col>
      <xdr:colOff>542925</xdr:colOff>
      <xdr:row>196</xdr:row>
      <xdr:rowOff>0</xdr:rowOff>
    </xdr:to>
    <xdr:sp macro="" textlink="">
      <xdr:nvSpPr>
        <xdr:cNvPr id="547" name="Text Box 33"/>
        <xdr:cNvSpPr txBox="1">
          <a:spLocks noChangeArrowheads="1"/>
        </xdr:cNvSpPr>
      </xdr:nvSpPr>
      <xdr:spPr bwMode="auto">
        <a:xfrm>
          <a:off x="4695825" y="58902600"/>
          <a:ext cx="92392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3</xdr:col>
      <xdr:colOff>0</xdr:colOff>
      <xdr:row>196</xdr:row>
      <xdr:rowOff>0</xdr:rowOff>
    </xdr:from>
    <xdr:to>
      <xdr:col>4</xdr:col>
      <xdr:colOff>542925</xdr:colOff>
      <xdr:row>196</xdr:row>
      <xdr:rowOff>0</xdr:rowOff>
    </xdr:to>
    <xdr:sp macro="" textlink="">
      <xdr:nvSpPr>
        <xdr:cNvPr id="548" name="Text Box 32"/>
        <xdr:cNvSpPr txBox="1">
          <a:spLocks noChangeArrowheads="1"/>
        </xdr:cNvSpPr>
      </xdr:nvSpPr>
      <xdr:spPr bwMode="auto">
        <a:xfrm>
          <a:off x="4695825" y="58902600"/>
          <a:ext cx="92392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2</xdr:col>
      <xdr:colOff>0</xdr:colOff>
      <xdr:row>161</xdr:row>
      <xdr:rowOff>0</xdr:rowOff>
    </xdr:from>
    <xdr:to>
      <xdr:col>2</xdr:col>
      <xdr:colOff>609600</xdr:colOff>
      <xdr:row>161</xdr:row>
      <xdr:rowOff>0</xdr:rowOff>
    </xdr:to>
    <xdr:sp macro="" textlink="">
      <xdr:nvSpPr>
        <xdr:cNvPr id="549" name="Text Box 1"/>
        <xdr:cNvSpPr txBox="1">
          <a:spLocks noChangeArrowheads="1"/>
        </xdr:cNvSpPr>
      </xdr:nvSpPr>
      <xdr:spPr bwMode="auto">
        <a:xfrm>
          <a:off x="1857375" y="51234975"/>
          <a:ext cx="6096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3867150</xdr:colOff>
      <xdr:row>161</xdr:row>
      <xdr:rowOff>0</xdr:rowOff>
    </xdr:from>
    <xdr:to>
      <xdr:col>4</xdr:col>
      <xdr:colOff>0</xdr:colOff>
      <xdr:row>161</xdr:row>
      <xdr:rowOff>0</xdr:rowOff>
    </xdr:to>
    <xdr:sp macro="" textlink="">
      <xdr:nvSpPr>
        <xdr:cNvPr id="550" name="Text Box 2"/>
        <xdr:cNvSpPr txBox="1">
          <a:spLocks noChangeArrowheads="1"/>
        </xdr:cNvSpPr>
      </xdr:nvSpPr>
      <xdr:spPr bwMode="auto">
        <a:xfrm>
          <a:off x="4695825" y="51234975"/>
          <a:ext cx="92392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3</xdr:col>
      <xdr:colOff>0</xdr:colOff>
      <xdr:row>161</xdr:row>
      <xdr:rowOff>0</xdr:rowOff>
    </xdr:from>
    <xdr:to>
      <xdr:col>3</xdr:col>
      <xdr:colOff>904875</xdr:colOff>
      <xdr:row>161</xdr:row>
      <xdr:rowOff>0</xdr:rowOff>
    </xdr:to>
    <xdr:sp macro="" textlink="">
      <xdr:nvSpPr>
        <xdr:cNvPr id="551" name="Text Box 3"/>
        <xdr:cNvSpPr txBox="1">
          <a:spLocks noChangeArrowheads="1"/>
        </xdr:cNvSpPr>
      </xdr:nvSpPr>
      <xdr:spPr bwMode="auto">
        <a:xfrm>
          <a:off x="4695825" y="51234975"/>
          <a:ext cx="9048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3867150</xdr:colOff>
      <xdr:row>161</xdr:row>
      <xdr:rowOff>0</xdr:rowOff>
    </xdr:from>
    <xdr:to>
      <xdr:col>5</xdr:col>
      <xdr:colOff>0</xdr:colOff>
      <xdr:row>161</xdr:row>
      <xdr:rowOff>0</xdr:rowOff>
    </xdr:to>
    <xdr:sp macro="" textlink="">
      <xdr:nvSpPr>
        <xdr:cNvPr id="552" name="Text Box 4"/>
        <xdr:cNvSpPr txBox="1">
          <a:spLocks noChangeArrowheads="1"/>
        </xdr:cNvSpPr>
      </xdr:nvSpPr>
      <xdr:spPr bwMode="auto">
        <a:xfrm>
          <a:off x="5619750" y="51234975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4</xdr:col>
      <xdr:colOff>0</xdr:colOff>
      <xdr:row>161</xdr:row>
      <xdr:rowOff>0</xdr:rowOff>
    </xdr:from>
    <xdr:to>
      <xdr:col>4</xdr:col>
      <xdr:colOff>1800225</xdr:colOff>
      <xdr:row>161</xdr:row>
      <xdr:rowOff>0</xdr:rowOff>
    </xdr:to>
    <xdr:sp macro="" textlink="">
      <xdr:nvSpPr>
        <xdr:cNvPr id="553" name="Text Box 5"/>
        <xdr:cNvSpPr txBox="1">
          <a:spLocks noChangeArrowheads="1"/>
        </xdr:cNvSpPr>
      </xdr:nvSpPr>
      <xdr:spPr bwMode="auto">
        <a:xfrm>
          <a:off x="5619750" y="51234975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4</xdr:col>
      <xdr:colOff>3867150</xdr:colOff>
      <xdr:row>161</xdr:row>
      <xdr:rowOff>0</xdr:rowOff>
    </xdr:from>
    <xdr:to>
      <xdr:col>7</xdr:col>
      <xdr:colOff>0</xdr:colOff>
      <xdr:row>161</xdr:row>
      <xdr:rowOff>0</xdr:rowOff>
    </xdr:to>
    <xdr:sp macro="" textlink="">
      <xdr:nvSpPr>
        <xdr:cNvPr id="554" name="Text Box 6"/>
        <xdr:cNvSpPr txBox="1">
          <a:spLocks noChangeArrowheads="1"/>
        </xdr:cNvSpPr>
      </xdr:nvSpPr>
      <xdr:spPr bwMode="auto">
        <a:xfrm>
          <a:off x="5619750" y="51234975"/>
          <a:ext cx="30861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5</xdr:col>
      <xdr:colOff>3867150</xdr:colOff>
      <xdr:row>194</xdr:row>
      <xdr:rowOff>0</xdr:rowOff>
    </xdr:from>
    <xdr:to>
      <xdr:col>7</xdr:col>
      <xdr:colOff>0</xdr:colOff>
      <xdr:row>194</xdr:row>
      <xdr:rowOff>0</xdr:rowOff>
    </xdr:to>
    <xdr:sp macro="" textlink="">
      <xdr:nvSpPr>
        <xdr:cNvPr id="555" name="Text Box 32"/>
        <xdr:cNvSpPr txBox="1">
          <a:spLocks noChangeArrowheads="1"/>
        </xdr:cNvSpPr>
      </xdr:nvSpPr>
      <xdr:spPr bwMode="auto">
        <a:xfrm>
          <a:off x="6772275" y="58464450"/>
          <a:ext cx="19335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5</xdr:col>
      <xdr:colOff>3867150</xdr:colOff>
      <xdr:row>194</xdr:row>
      <xdr:rowOff>0</xdr:rowOff>
    </xdr:from>
    <xdr:to>
      <xdr:col>7</xdr:col>
      <xdr:colOff>0</xdr:colOff>
      <xdr:row>194</xdr:row>
      <xdr:rowOff>0</xdr:rowOff>
    </xdr:to>
    <xdr:sp macro="" textlink="">
      <xdr:nvSpPr>
        <xdr:cNvPr id="556" name="Text Box 33"/>
        <xdr:cNvSpPr txBox="1">
          <a:spLocks noChangeArrowheads="1"/>
        </xdr:cNvSpPr>
      </xdr:nvSpPr>
      <xdr:spPr bwMode="auto">
        <a:xfrm>
          <a:off x="6772275" y="58464450"/>
          <a:ext cx="19335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5</xdr:col>
      <xdr:colOff>3867150</xdr:colOff>
      <xdr:row>194</xdr:row>
      <xdr:rowOff>0</xdr:rowOff>
    </xdr:from>
    <xdr:to>
      <xdr:col>7</xdr:col>
      <xdr:colOff>0</xdr:colOff>
      <xdr:row>194</xdr:row>
      <xdr:rowOff>0</xdr:rowOff>
    </xdr:to>
    <xdr:sp macro="" textlink="">
      <xdr:nvSpPr>
        <xdr:cNvPr id="557" name="Text Box 34"/>
        <xdr:cNvSpPr txBox="1">
          <a:spLocks noChangeArrowheads="1"/>
        </xdr:cNvSpPr>
      </xdr:nvSpPr>
      <xdr:spPr bwMode="auto">
        <a:xfrm>
          <a:off x="6772275" y="58464450"/>
          <a:ext cx="19335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5</xdr:col>
      <xdr:colOff>3867150</xdr:colOff>
      <xdr:row>194</xdr:row>
      <xdr:rowOff>0</xdr:rowOff>
    </xdr:from>
    <xdr:to>
      <xdr:col>7</xdr:col>
      <xdr:colOff>0</xdr:colOff>
      <xdr:row>194</xdr:row>
      <xdr:rowOff>0</xdr:rowOff>
    </xdr:to>
    <xdr:sp macro="" textlink="">
      <xdr:nvSpPr>
        <xdr:cNvPr id="558" name="Text Box 35"/>
        <xdr:cNvSpPr txBox="1">
          <a:spLocks noChangeArrowheads="1"/>
        </xdr:cNvSpPr>
      </xdr:nvSpPr>
      <xdr:spPr bwMode="auto">
        <a:xfrm>
          <a:off x="6772275" y="58464450"/>
          <a:ext cx="19335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5</xdr:col>
      <xdr:colOff>3867150</xdr:colOff>
      <xdr:row>194</xdr:row>
      <xdr:rowOff>0</xdr:rowOff>
    </xdr:from>
    <xdr:to>
      <xdr:col>7</xdr:col>
      <xdr:colOff>0</xdr:colOff>
      <xdr:row>194</xdr:row>
      <xdr:rowOff>0</xdr:rowOff>
    </xdr:to>
    <xdr:sp macro="" textlink="">
      <xdr:nvSpPr>
        <xdr:cNvPr id="559" name="Text Box 36"/>
        <xdr:cNvSpPr txBox="1">
          <a:spLocks noChangeArrowheads="1"/>
        </xdr:cNvSpPr>
      </xdr:nvSpPr>
      <xdr:spPr bwMode="auto">
        <a:xfrm>
          <a:off x="6772275" y="58464450"/>
          <a:ext cx="19335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5</xdr:col>
      <xdr:colOff>3867150</xdr:colOff>
      <xdr:row>194</xdr:row>
      <xdr:rowOff>0</xdr:rowOff>
    </xdr:from>
    <xdr:to>
      <xdr:col>7</xdr:col>
      <xdr:colOff>0</xdr:colOff>
      <xdr:row>194</xdr:row>
      <xdr:rowOff>0</xdr:rowOff>
    </xdr:to>
    <xdr:sp macro="" textlink="">
      <xdr:nvSpPr>
        <xdr:cNvPr id="560" name="Text Box 37"/>
        <xdr:cNvSpPr txBox="1">
          <a:spLocks noChangeArrowheads="1"/>
        </xdr:cNvSpPr>
      </xdr:nvSpPr>
      <xdr:spPr bwMode="auto">
        <a:xfrm>
          <a:off x="6772275" y="58464450"/>
          <a:ext cx="19335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2</xdr:col>
      <xdr:colOff>0</xdr:colOff>
      <xdr:row>157</xdr:row>
      <xdr:rowOff>0</xdr:rowOff>
    </xdr:from>
    <xdr:to>
      <xdr:col>2</xdr:col>
      <xdr:colOff>609600</xdr:colOff>
      <xdr:row>157</xdr:row>
      <xdr:rowOff>0</xdr:rowOff>
    </xdr:to>
    <xdr:sp macro="" textlink="">
      <xdr:nvSpPr>
        <xdr:cNvPr id="561" name="Text Box 1"/>
        <xdr:cNvSpPr txBox="1">
          <a:spLocks noChangeArrowheads="1"/>
        </xdr:cNvSpPr>
      </xdr:nvSpPr>
      <xdr:spPr bwMode="auto">
        <a:xfrm>
          <a:off x="1857375" y="50358675"/>
          <a:ext cx="6096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3867150</xdr:colOff>
      <xdr:row>157</xdr:row>
      <xdr:rowOff>0</xdr:rowOff>
    </xdr:from>
    <xdr:to>
      <xdr:col>4</xdr:col>
      <xdr:colOff>0</xdr:colOff>
      <xdr:row>157</xdr:row>
      <xdr:rowOff>0</xdr:rowOff>
    </xdr:to>
    <xdr:sp macro="" textlink="">
      <xdr:nvSpPr>
        <xdr:cNvPr id="562" name="Text Box 2"/>
        <xdr:cNvSpPr txBox="1">
          <a:spLocks noChangeArrowheads="1"/>
        </xdr:cNvSpPr>
      </xdr:nvSpPr>
      <xdr:spPr bwMode="auto">
        <a:xfrm>
          <a:off x="4695825" y="50358675"/>
          <a:ext cx="92392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3</xdr:col>
      <xdr:colOff>0</xdr:colOff>
      <xdr:row>157</xdr:row>
      <xdr:rowOff>0</xdr:rowOff>
    </xdr:from>
    <xdr:to>
      <xdr:col>3</xdr:col>
      <xdr:colOff>904875</xdr:colOff>
      <xdr:row>157</xdr:row>
      <xdr:rowOff>0</xdr:rowOff>
    </xdr:to>
    <xdr:sp macro="" textlink="">
      <xdr:nvSpPr>
        <xdr:cNvPr id="563" name="Text Box 3"/>
        <xdr:cNvSpPr txBox="1">
          <a:spLocks noChangeArrowheads="1"/>
        </xdr:cNvSpPr>
      </xdr:nvSpPr>
      <xdr:spPr bwMode="auto">
        <a:xfrm>
          <a:off x="4695825" y="50358675"/>
          <a:ext cx="9048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3867150</xdr:colOff>
      <xdr:row>157</xdr:row>
      <xdr:rowOff>0</xdr:rowOff>
    </xdr:from>
    <xdr:to>
      <xdr:col>5</xdr:col>
      <xdr:colOff>0</xdr:colOff>
      <xdr:row>157</xdr:row>
      <xdr:rowOff>0</xdr:rowOff>
    </xdr:to>
    <xdr:sp macro="" textlink="">
      <xdr:nvSpPr>
        <xdr:cNvPr id="564" name="Text Box 4"/>
        <xdr:cNvSpPr txBox="1">
          <a:spLocks noChangeArrowheads="1"/>
        </xdr:cNvSpPr>
      </xdr:nvSpPr>
      <xdr:spPr bwMode="auto">
        <a:xfrm>
          <a:off x="5619750" y="50358675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4</xdr:col>
      <xdr:colOff>0</xdr:colOff>
      <xdr:row>157</xdr:row>
      <xdr:rowOff>0</xdr:rowOff>
    </xdr:from>
    <xdr:to>
      <xdr:col>4</xdr:col>
      <xdr:colOff>1800225</xdr:colOff>
      <xdr:row>157</xdr:row>
      <xdr:rowOff>0</xdr:rowOff>
    </xdr:to>
    <xdr:sp macro="" textlink="">
      <xdr:nvSpPr>
        <xdr:cNvPr id="565" name="Text Box 5"/>
        <xdr:cNvSpPr txBox="1">
          <a:spLocks noChangeArrowheads="1"/>
        </xdr:cNvSpPr>
      </xdr:nvSpPr>
      <xdr:spPr bwMode="auto">
        <a:xfrm>
          <a:off x="5619750" y="50358675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4</xdr:col>
      <xdr:colOff>3867150</xdr:colOff>
      <xdr:row>157</xdr:row>
      <xdr:rowOff>0</xdr:rowOff>
    </xdr:from>
    <xdr:to>
      <xdr:col>7</xdr:col>
      <xdr:colOff>0</xdr:colOff>
      <xdr:row>157</xdr:row>
      <xdr:rowOff>0</xdr:rowOff>
    </xdr:to>
    <xdr:sp macro="" textlink="">
      <xdr:nvSpPr>
        <xdr:cNvPr id="566" name="Text Box 6"/>
        <xdr:cNvSpPr txBox="1">
          <a:spLocks noChangeArrowheads="1"/>
        </xdr:cNvSpPr>
      </xdr:nvSpPr>
      <xdr:spPr bwMode="auto">
        <a:xfrm>
          <a:off x="5619750" y="50358675"/>
          <a:ext cx="30861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5</xdr:col>
      <xdr:colOff>3867150</xdr:colOff>
      <xdr:row>190</xdr:row>
      <xdr:rowOff>0</xdr:rowOff>
    </xdr:from>
    <xdr:to>
      <xdr:col>7</xdr:col>
      <xdr:colOff>0</xdr:colOff>
      <xdr:row>190</xdr:row>
      <xdr:rowOff>0</xdr:rowOff>
    </xdr:to>
    <xdr:sp macro="" textlink="">
      <xdr:nvSpPr>
        <xdr:cNvPr id="567" name="Text Box 32"/>
        <xdr:cNvSpPr txBox="1">
          <a:spLocks noChangeArrowheads="1"/>
        </xdr:cNvSpPr>
      </xdr:nvSpPr>
      <xdr:spPr bwMode="auto">
        <a:xfrm>
          <a:off x="6772275" y="57588150"/>
          <a:ext cx="19335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5</xdr:col>
      <xdr:colOff>3867150</xdr:colOff>
      <xdr:row>190</xdr:row>
      <xdr:rowOff>0</xdr:rowOff>
    </xdr:from>
    <xdr:to>
      <xdr:col>7</xdr:col>
      <xdr:colOff>0</xdr:colOff>
      <xdr:row>190</xdr:row>
      <xdr:rowOff>0</xdr:rowOff>
    </xdr:to>
    <xdr:sp macro="" textlink="">
      <xdr:nvSpPr>
        <xdr:cNvPr id="568" name="Text Box 33"/>
        <xdr:cNvSpPr txBox="1">
          <a:spLocks noChangeArrowheads="1"/>
        </xdr:cNvSpPr>
      </xdr:nvSpPr>
      <xdr:spPr bwMode="auto">
        <a:xfrm>
          <a:off x="6772275" y="57588150"/>
          <a:ext cx="19335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5</xdr:col>
      <xdr:colOff>3867150</xdr:colOff>
      <xdr:row>190</xdr:row>
      <xdr:rowOff>0</xdr:rowOff>
    </xdr:from>
    <xdr:to>
      <xdr:col>7</xdr:col>
      <xdr:colOff>0</xdr:colOff>
      <xdr:row>190</xdr:row>
      <xdr:rowOff>0</xdr:rowOff>
    </xdr:to>
    <xdr:sp macro="" textlink="">
      <xdr:nvSpPr>
        <xdr:cNvPr id="569" name="Text Box 34"/>
        <xdr:cNvSpPr txBox="1">
          <a:spLocks noChangeArrowheads="1"/>
        </xdr:cNvSpPr>
      </xdr:nvSpPr>
      <xdr:spPr bwMode="auto">
        <a:xfrm>
          <a:off x="6772275" y="57588150"/>
          <a:ext cx="19335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5</xdr:col>
      <xdr:colOff>3867150</xdr:colOff>
      <xdr:row>190</xdr:row>
      <xdr:rowOff>0</xdr:rowOff>
    </xdr:from>
    <xdr:to>
      <xdr:col>7</xdr:col>
      <xdr:colOff>0</xdr:colOff>
      <xdr:row>190</xdr:row>
      <xdr:rowOff>0</xdr:rowOff>
    </xdr:to>
    <xdr:sp macro="" textlink="">
      <xdr:nvSpPr>
        <xdr:cNvPr id="570" name="Text Box 35"/>
        <xdr:cNvSpPr txBox="1">
          <a:spLocks noChangeArrowheads="1"/>
        </xdr:cNvSpPr>
      </xdr:nvSpPr>
      <xdr:spPr bwMode="auto">
        <a:xfrm>
          <a:off x="6772275" y="57588150"/>
          <a:ext cx="19335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5</xdr:col>
      <xdr:colOff>3867150</xdr:colOff>
      <xdr:row>190</xdr:row>
      <xdr:rowOff>0</xdr:rowOff>
    </xdr:from>
    <xdr:to>
      <xdr:col>7</xdr:col>
      <xdr:colOff>0</xdr:colOff>
      <xdr:row>190</xdr:row>
      <xdr:rowOff>0</xdr:rowOff>
    </xdr:to>
    <xdr:sp macro="" textlink="">
      <xdr:nvSpPr>
        <xdr:cNvPr id="571" name="Text Box 36"/>
        <xdr:cNvSpPr txBox="1">
          <a:spLocks noChangeArrowheads="1"/>
        </xdr:cNvSpPr>
      </xdr:nvSpPr>
      <xdr:spPr bwMode="auto">
        <a:xfrm>
          <a:off x="6772275" y="57588150"/>
          <a:ext cx="19335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5</xdr:col>
      <xdr:colOff>3867150</xdr:colOff>
      <xdr:row>190</xdr:row>
      <xdr:rowOff>0</xdr:rowOff>
    </xdr:from>
    <xdr:to>
      <xdr:col>7</xdr:col>
      <xdr:colOff>0</xdr:colOff>
      <xdr:row>190</xdr:row>
      <xdr:rowOff>0</xdr:rowOff>
    </xdr:to>
    <xdr:sp macro="" textlink="">
      <xdr:nvSpPr>
        <xdr:cNvPr id="572" name="Text Box 37"/>
        <xdr:cNvSpPr txBox="1">
          <a:spLocks noChangeArrowheads="1"/>
        </xdr:cNvSpPr>
      </xdr:nvSpPr>
      <xdr:spPr bwMode="auto">
        <a:xfrm>
          <a:off x="6772275" y="57588150"/>
          <a:ext cx="19335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2</xdr:col>
      <xdr:colOff>0</xdr:colOff>
      <xdr:row>165</xdr:row>
      <xdr:rowOff>0</xdr:rowOff>
    </xdr:from>
    <xdr:to>
      <xdr:col>2</xdr:col>
      <xdr:colOff>609600</xdr:colOff>
      <xdr:row>165</xdr:row>
      <xdr:rowOff>0</xdr:rowOff>
    </xdr:to>
    <xdr:sp macro="" textlink="">
      <xdr:nvSpPr>
        <xdr:cNvPr id="573" name="Text Box 1"/>
        <xdr:cNvSpPr txBox="1">
          <a:spLocks noChangeArrowheads="1"/>
        </xdr:cNvSpPr>
      </xdr:nvSpPr>
      <xdr:spPr bwMode="auto">
        <a:xfrm>
          <a:off x="1857375" y="52111275"/>
          <a:ext cx="6096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3867150</xdr:colOff>
      <xdr:row>165</xdr:row>
      <xdr:rowOff>0</xdr:rowOff>
    </xdr:from>
    <xdr:to>
      <xdr:col>3</xdr:col>
      <xdr:colOff>0</xdr:colOff>
      <xdr:row>165</xdr:row>
      <xdr:rowOff>0</xdr:rowOff>
    </xdr:to>
    <xdr:sp macro="" textlink="">
      <xdr:nvSpPr>
        <xdr:cNvPr id="574" name="Text Box 2"/>
        <xdr:cNvSpPr txBox="1">
          <a:spLocks noChangeArrowheads="1"/>
        </xdr:cNvSpPr>
      </xdr:nvSpPr>
      <xdr:spPr bwMode="auto">
        <a:xfrm>
          <a:off x="4695825" y="52111275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3</xdr:col>
      <xdr:colOff>0</xdr:colOff>
      <xdr:row>165</xdr:row>
      <xdr:rowOff>0</xdr:rowOff>
    </xdr:from>
    <xdr:to>
      <xdr:col>3</xdr:col>
      <xdr:colOff>0</xdr:colOff>
      <xdr:row>165</xdr:row>
      <xdr:rowOff>0</xdr:rowOff>
    </xdr:to>
    <xdr:sp macro="" textlink="">
      <xdr:nvSpPr>
        <xdr:cNvPr id="575" name="Text Box 3"/>
        <xdr:cNvSpPr txBox="1">
          <a:spLocks noChangeArrowheads="1"/>
        </xdr:cNvSpPr>
      </xdr:nvSpPr>
      <xdr:spPr bwMode="auto">
        <a:xfrm>
          <a:off x="4695825" y="52111275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0</xdr:colOff>
      <xdr:row>165</xdr:row>
      <xdr:rowOff>0</xdr:rowOff>
    </xdr:from>
    <xdr:to>
      <xdr:col>3</xdr:col>
      <xdr:colOff>0</xdr:colOff>
      <xdr:row>165</xdr:row>
      <xdr:rowOff>0</xdr:rowOff>
    </xdr:to>
    <xdr:sp macro="" textlink="">
      <xdr:nvSpPr>
        <xdr:cNvPr id="576" name="Text Box 4"/>
        <xdr:cNvSpPr txBox="1">
          <a:spLocks noChangeArrowheads="1"/>
        </xdr:cNvSpPr>
      </xdr:nvSpPr>
      <xdr:spPr bwMode="auto">
        <a:xfrm>
          <a:off x="4695825" y="52111275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3</xdr:col>
      <xdr:colOff>0</xdr:colOff>
      <xdr:row>165</xdr:row>
      <xdr:rowOff>0</xdr:rowOff>
    </xdr:from>
    <xdr:to>
      <xdr:col>3</xdr:col>
      <xdr:colOff>0</xdr:colOff>
      <xdr:row>165</xdr:row>
      <xdr:rowOff>0</xdr:rowOff>
    </xdr:to>
    <xdr:sp macro="" textlink="">
      <xdr:nvSpPr>
        <xdr:cNvPr id="577" name="Text Box 5"/>
        <xdr:cNvSpPr txBox="1">
          <a:spLocks noChangeArrowheads="1"/>
        </xdr:cNvSpPr>
      </xdr:nvSpPr>
      <xdr:spPr bwMode="auto">
        <a:xfrm>
          <a:off x="4695825" y="52111275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0</xdr:colOff>
      <xdr:row>165</xdr:row>
      <xdr:rowOff>0</xdr:rowOff>
    </xdr:from>
    <xdr:to>
      <xdr:col>5</xdr:col>
      <xdr:colOff>0</xdr:colOff>
      <xdr:row>165</xdr:row>
      <xdr:rowOff>0</xdr:rowOff>
    </xdr:to>
    <xdr:sp macro="" textlink="">
      <xdr:nvSpPr>
        <xdr:cNvPr id="578" name="Text Box 6"/>
        <xdr:cNvSpPr txBox="1">
          <a:spLocks noChangeArrowheads="1"/>
        </xdr:cNvSpPr>
      </xdr:nvSpPr>
      <xdr:spPr bwMode="auto">
        <a:xfrm>
          <a:off x="4695825" y="52111275"/>
          <a:ext cx="92392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2</xdr:col>
      <xdr:colOff>0</xdr:colOff>
      <xdr:row>173</xdr:row>
      <xdr:rowOff>0</xdr:rowOff>
    </xdr:from>
    <xdr:to>
      <xdr:col>2</xdr:col>
      <xdr:colOff>609600</xdr:colOff>
      <xdr:row>173</xdr:row>
      <xdr:rowOff>0</xdr:rowOff>
    </xdr:to>
    <xdr:sp macro="" textlink="">
      <xdr:nvSpPr>
        <xdr:cNvPr id="579" name="Text Box 1"/>
        <xdr:cNvSpPr txBox="1">
          <a:spLocks noChangeArrowheads="1"/>
        </xdr:cNvSpPr>
      </xdr:nvSpPr>
      <xdr:spPr bwMode="auto">
        <a:xfrm>
          <a:off x="1857375" y="53863875"/>
          <a:ext cx="6096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3867150</xdr:colOff>
      <xdr:row>173</xdr:row>
      <xdr:rowOff>0</xdr:rowOff>
    </xdr:from>
    <xdr:to>
      <xdr:col>3</xdr:col>
      <xdr:colOff>0</xdr:colOff>
      <xdr:row>173</xdr:row>
      <xdr:rowOff>0</xdr:rowOff>
    </xdr:to>
    <xdr:sp macro="" textlink="">
      <xdr:nvSpPr>
        <xdr:cNvPr id="580" name="Text Box 2"/>
        <xdr:cNvSpPr txBox="1">
          <a:spLocks noChangeArrowheads="1"/>
        </xdr:cNvSpPr>
      </xdr:nvSpPr>
      <xdr:spPr bwMode="auto">
        <a:xfrm>
          <a:off x="4695825" y="53863875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3</xdr:col>
      <xdr:colOff>0</xdr:colOff>
      <xdr:row>173</xdr:row>
      <xdr:rowOff>0</xdr:rowOff>
    </xdr:from>
    <xdr:to>
      <xdr:col>3</xdr:col>
      <xdr:colOff>0</xdr:colOff>
      <xdr:row>173</xdr:row>
      <xdr:rowOff>0</xdr:rowOff>
    </xdr:to>
    <xdr:sp macro="" textlink="">
      <xdr:nvSpPr>
        <xdr:cNvPr id="581" name="Text Box 3"/>
        <xdr:cNvSpPr txBox="1">
          <a:spLocks noChangeArrowheads="1"/>
        </xdr:cNvSpPr>
      </xdr:nvSpPr>
      <xdr:spPr bwMode="auto">
        <a:xfrm>
          <a:off x="4695825" y="53863875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0</xdr:colOff>
      <xdr:row>173</xdr:row>
      <xdr:rowOff>0</xdr:rowOff>
    </xdr:from>
    <xdr:to>
      <xdr:col>3</xdr:col>
      <xdr:colOff>0</xdr:colOff>
      <xdr:row>173</xdr:row>
      <xdr:rowOff>0</xdr:rowOff>
    </xdr:to>
    <xdr:sp macro="" textlink="">
      <xdr:nvSpPr>
        <xdr:cNvPr id="582" name="Text Box 4"/>
        <xdr:cNvSpPr txBox="1">
          <a:spLocks noChangeArrowheads="1"/>
        </xdr:cNvSpPr>
      </xdr:nvSpPr>
      <xdr:spPr bwMode="auto">
        <a:xfrm>
          <a:off x="4695825" y="53863875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3</xdr:col>
      <xdr:colOff>0</xdr:colOff>
      <xdr:row>173</xdr:row>
      <xdr:rowOff>0</xdr:rowOff>
    </xdr:from>
    <xdr:to>
      <xdr:col>3</xdr:col>
      <xdr:colOff>0</xdr:colOff>
      <xdr:row>173</xdr:row>
      <xdr:rowOff>0</xdr:rowOff>
    </xdr:to>
    <xdr:sp macro="" textlink="">
      <xdr:nvSpPr>
        <xdr:cNvPr id="583" name="Text Box 5"/>
        <xdr:cNvSpPr txBox="1">
          <a:spLocks noChangeArrowheads="1"/>
        </xdr:cNvSpPr>
      </xdr:nvSpPr>
      <xdr:spPr bwMode="auto">
        <a:xfrm>
          <a:off x="4695825" y="53863875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0</xdr:colOff>
      <xdr:row>173</xdr:row>
      <xdr:rowOff>0</xdr:rowOff>
    </xdr:from>
    <xdr:to>
      <xdr:col>5</xdr:col>
      <xdr:colOff>0</xdr:colOff>
      <xdr:row>173</xdr:row>
      <xdr:rowOff>0</xdr:rowOff>
    </xdr:to>
    <xdr:sp macro="" textlink="">
      <xdr:nvSpPr>
        <xdr:cNvPr id="584" name="Text Box 6"/>
        <xdr:cNvSpPr txBox="1">
          <a:spLocks noChangeArrowheads="1"/>
        </xdr:cNvSpPr>
      </xdr:nvSpPr>
      <xdr:spPr bwMode="auto">
        <a:xfrm>
          <a:off x="4695825" y="53863875"/>
          <a:ext cx="92392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3</xdr:col>
      <xdr:colOff>3867150</xdr:colOff>
      <xdr:row>152</xdr:row>
      <xdr:rowOff>0</xdr:rowOff>
    </xdr:from>
    <xdr:to>
      <xdr:col>5</xdr:col>
      <xdr:colOff>0</xdr:colOff>
      <xdr:row>152</xdr:row>
      <xdr:rowOff>0</xdr:rowOff>
    </xdr:to>
    <xdr:sp macro="" textlink="">
      <xdr:nvSpPr>
        <xdr:cNvPr id="585" name="Text Box 25"/>
        <xdr:cNvSpPr txBox="1">
          <a:spLocks noChangeArrowheads="1"/>
        </xdr:cNvSpPr>
      </xdr:nvSpPr>
      <xdr:spPr bwMode="auto">
        <a:xfrm>
          <a:off x="5619750" y="4926330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2</xdr:col>
      <xdr:colOff>0</xdr:colOff>
      <xdr:row>152</xdr:row>
      <xdr:rowOff>0</xdr:rowOff>
    </xdr:from>
    <xdr:to>
      <xdr:col>2</xdr:col>
      <xdr:colOff>609600</xdr:colOff>
      <xdr:row>152</xdr:row>
      <xdr:rowOff>0</xdr:rowOff>
    </xdr:to>
    <xdr:sp macro="" textlink="">
      <xdr:nvSpPr>
        <xdr:cNvPr id="586" name="Text Box 26"/>
        <xdr:cNvSpPr txBox="1">
          <a:spLocks noChangeArrowheads="1"/>
        </xdr:cNvSpPr>
      </xdr:nvSpPr>
      <xdr:spPr bwMode="auto">
        <a:xfrm>
          <a:off x="1857375" y="49263300"/>
          <a:ext cx="6096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3867150</xdr:colOff>
      <xdr:row>152</xdr:row>
      <xdr:rowOff>0</xdr:rowOff>
    </xdr:from>
    <xdr:to>
      <xdr:col>3</xdr:col>
      <xdr:colOff>0</xdr:colOff>
      <xdr:row>152</xdr:row>
      <xdr:rowOff>0</xdr:rowOff>
    </xdr:to>
    <xdr:sp macro="" textlink="">
      <xdr:nvSpPr>
        <xdr:cNvPr id="587" name="Text Box 27"/>
        <xdr:cNvSpPr txBox="1">
          <a:spLocks noChangeArrowheads="1"/>
        </xdr:cNvSpPr>
      </xdr:nvSpPr>
      <xdr:spPr bwMode="auto">
        <a:xfrm>
          <a:off x="4695825" y="4926330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3</xdr:col>
      <xdr:colOff>0</xdr:colOff>
      <xdr:row>152</xdr:row>
      <xdr:rowOff>0</xdr:rowOff>
    </xdr:from>
    <xdr:to>
      <xdr:col>3</xdr:col>
      <xdr:colOff>0</xdr:colOff>
      <xdr:row>152</xdr:row>
      <xdr:rowOff>0</xdr:rowOff>
    </xdr:to>
    <xdr:sp macro="" textlink="">
      <xdr:nvSpPr>
        <xdr:cNvPr id="588" name="Text Box 28"/>
        <xdr:cNvSpPr txBox="1">
          <a:spLocks noChangeArrowheads="1"/>
        </xdr:cNvSpPr>
      </xdr:nvSpPr>
      <xdr:spPr bwMode="auto">
        <a:xfrm>
          <a:off x="4695825" y="4926330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0</xdr:colOff>
      <xdr:row>152</xdr:row>
      <xdr:rowOff>0</xdr:rowOff>
    </xdr:from>
    <xdr:to>
      <xdr:col>3</xdr:col>
      <xdr:colOff>0</xdr:colOff>
      <xdr:row>152</xdr:row>
      <xdr:rowOff>0</xdr:rowOff>
    </xdr:to>
    <xdr:sp macro="" textlink="">
      <xdr:nvSpPr>
        <xdr:cNvPr id="589" name="Text Box 29"/>
        <xdr:cNvSpPr txBox="1">
          <a:spLocks noChangeArrowheads="1"/>
        </xdr:cNvSpPr>
      </xdr:nvSpPr>
      <xdr:spPr bwMode="auto">
        <a:xfrm>
          <a:off x="4695825" y="4926330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3</xdr:col>
      <xdr:colOff>0</xdr:colOff>
      <xdr:row>152</xdr:row>
      <xdr:rowOff>0</xdr:rowOff>
    </xdr:from>
    <xdr:to>
      <xdr:col>3</xdr:col>
      <xdr:colOff>0</xdr:colOff>
      <xdr:row>152</xdr:row>
      <xdr:rowOff>0</xdr:rowOff>
    </xdr:to>
    <xdr:sp macro="" textlink="">
      <xdr:nvSpPr>
        <xdr:cNvPr id="590" name="Text Box 30"/>
        <xdr:cNvSpPr txBox="1">
          <a:spLocks noChangeArrowheads="1"/>
        </xdr:cNvSpPr>
      </xdr:nvSpPr>
      <xdr:spPr bwMode="auto">
        <a:xfrm>
          <a:off x="4695825" y="4926330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0</xdr:colOff>
      <xdr:row>152</xdr:row>
      <xdr:rowOff>0</xdr:rowOff>
    </xdr:from>
    <xdr:to>
      <xdr:col>4</xdr:col>
      <xdr:colOff>0</xdr:colOff>
      <xdr:row>152</xdr:row>
      <xdr:rowOff>0</xdr:rowOff>
    </xdr:to>
    <xdr:sp macro="" textlink="">
      <xdr:nvSpPr>
        <xdr:cNvPr id="591" name="Text Box 31"/>
        <xdr:cNvSpPr txBox="1">
          <a:spLocks noChangeArrowheads="1"/>
        </xdr:cNvSpPr>
      </xdr:nvSpPr>
      <xdr:spPr bwMode="auto">
        <a:xfrm>
          <a:off x="4695825" y="49263300"/>
          <a:ext cx="92392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1</xdr:col>
      <xdr:colOff>0</xdr:colOff>
      <xdr:row>251</xdr:row>
      <xdr:rowOff>173131</xdr:rowOff>
    </xdr:from>
    <xdr:to>
      <xdr:col>1</xdr:col>
      <xdr:colOff>1276350</xdr:colOff>
      <xdr:row>251</xdr:row>
      <xdr:rowOff>173131</xdr:rowOff>
    </xdr:to>
    <xdr:sp macro="" textlink="">
      <xdr:nvSpPr>
        <xdr:cNvPr id="592" name="Text Box 34"/>
        <xdr:cNvSpPr txBox="1">
          <a:spLocks noChangeArrowheads="1"/>
        </xdr:cNvSpPr>
      </xdr:nvSpPr>
      <xdr:spPr bwMode="auto">
        <a:xfrm>
          <a:off x="838200" y="59342431"/>
          <a:ext cx="10191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1</xdr:col>
      <xdr:colOff>1276350</xdr:colOff>
      <xdr:row>251</xdr:row>
      <xdr:rowOff>173131</xdr:rowOff>
    </xdr:from>
    <xdr:to>
      <xdr:col>3</xdr:col>
      <xdr:colOff>3362</xdr:colOff>
      <xdr:row>251</xdr:row>
      <xdr:rowOff>173131</xdr:rowOff>
    </xdr:to>
    <xdr:sp macro="" textlink="">
      <xdr:nvSpPr>
        <xdr:cNvPr id="593" name="Text Box 34"/>
        <xdr:cNvSpPr txBox="1">
          <a:spLocks noChangeArrowheads="1"/>
        </xdr:cNvSpPr>
      </xdr:nvSpPr>
      <xdr:spPr bwMode="auto">
        <a:xfrm>
          <a:off x="1857375" y="59342431"/>
          <a:ext cx="2841812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3362</xdr:colOff>
      <xdr:row>251</xdr:row>
      <xdr:rowOff>173131</xdr:rowOff>
    </xdr:from>
    <xdr:to>
      <xdr:col>4</xdr:col>
      <xdr:colOff>560</xdr:colOff>
      <xdr:row>251</xdr:row>
      <xdr:rowOff>173131</xdr:rowOff>
    </xdr:to>
    <xdr:sp macro="" textlink="">
      <xdr:nvSpPr>
        <xdr:cNvPr id="594" name="Text Box 34"/>
        <xdr:cNvSpPr txBox="1">
          <a:spLocks noChangeArrowheads="1"/>
        </xdr:cNvSpPr>
      </xdr:nvSpPr>
      <xdr:spPr bwMode="auto">
        <a:xfrm>
          <a:off x="4699187" y="59342431"/>
          <a:ext cx="920563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0</xdr:colOff>
      <xdr:row>252</xdr:row>
      <xdr:rowOff>0</xdr:rowOff>
    </xdr:from>
    <xdr:to>
      <xdr:col>2</xdr:col>
      <xdr:colOff>609600</xdr:colOff>
      <xdr:row>252</xdr:row>
      <xdr:rowOff>0</xdr:rowOff>
    </xdr:to>
    <xdr:sp macro="" textlink="">
      <xdr:nvSpPr>
        <xdr:cNvPr id="595" name="Text Box 38"/>
        <xdr:cNvSpPr txBox="1">
          <a:spLocks noChangeArrowheads="1"/>
        </xdr:cNvSpPr>
      </xdr:nvSpPr>
      <xdr:spPr bwMode="auto">
        <a:xfrm>
          <a:off x="1857375" y="59388375"/>
          <a:ext cx="6096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3867150</xdr:colOff>
      <xdr:row>252</xdr:row>
      <xdr:rowOff>0</xdr:rowOff>
    </xdr:from>
    <xdr:to>
      <xdr:col>4</xdr:col>
      <xdr:colOff>0</xdr:colOff>
      <xdr:row>252</xdr:row>
      <xdr:rowOff>0</xdr:rowOff>
    </xdr:to>
    <xdr:sp macro="" textlink="">
      <xdr:nvSpPr>
        <xdr:cNvPr id="596" name="Text Box 39"/>
        <xdr:cNvSpPr txBox="1">
          <a:spLocks noChangeArrowheads="1"/>
        </xdr:cNvSpPr>
      </xdr:nvSpPr>
      <xdr:spPr bwMode="auto">
        <a:xfrm>
          <a:off x="4695825" y="59388375"/>
          <a:ext cx="92392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2</xdr:col>
      <xdr:colOff>0</xdr:colOff>
      <xdr:row>252</xdr:row>
      <xdr:rowOff>0</xdr:rowOff>
    </xdr:from>
    <xdr:to>
      <xdr:col>2</xdr:col>
      <xdr:colOff>609600</xdr:colOff>
      <xdr:row>252</xdr:row>
      <xdr:rowOff>0</xdr:rowOff>
    </xdr:to>
    <xdr:sp macro="" textlink="">
      <xdr:nvSpPr>
        <xdr:cNvPr id="597" name="Text Box 40"/>
        <xdr:cNvSpPr txBox="1">
          <a:spLocks noChangeArrowheads="1"/>
        </xdr:cNvSpPr>
      </xdr:nvSpPr>
      <xdr:spPr bwMode="auto">
        <a:xfrm>
          <a:off x="1857375" y="59388375"/>
          <a:ext cx="6096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3867150</xdr:colOff>
      <xdr:row>252</xdr:row>
      <xdr:rowOff>0</xdr:rowOff>
    </xdr:from>
    <xdr:to>
      <xdr:col>4</xdr:col>
      <xdr:colOff>0</xdr:colOff>
      <xdr:row>252</xdr:row>
      <xdr:rowOff>0</xdr:rowOff>
    </xdr:to>
    <xdr:sp macro="" textlink="">
      <xdr:nvSpPr>
        <xdr:cNvPr id="598" name="Text Box 41"/>
        <xdr:cNvSpPr txBox="1">
          <a:spLocks noChangeArrowheads="1"/>
        </xdr:cNvSpPr>
      </xdr:nvSpPr>
      <xdr:spPr bwMode="auto">
        <a:xfrm>
          <a:off x="4695825" y="59388375"/>
          <a:ext cx="92392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2</xdr:col>
      <xdr:colOff>0</xdr:colOff>
      <xdr:row>252</xdr:row>
      <xdr:rowOff>0</xdr:rowOff>
    </xdr:from>
    <xdr:to>
      <xdr:col>2</xdr:col>
      <xdr:colOff>609600</xdr:colOff>
      <xdr:row>252</xdr:row>
      <xdr:rowOff>0</xdr:rowOff>
    </xdr:to>
    <xdr:sp macro="" textlink="">
      <xdr:nvSpPr>
        <xdr:cNvPr id="599" name="Text Box 42"/>
        <xdr:cNvSpPr txBox="1">
          <a:spLocks noChangeArrowheads="1"/>
        </xdr:cNvSpPr>
      </xdr:nvSpPr>
      <xdr:spPr bwMode="auto">
        <a:xfrm>
          <a:off x="1857375" y="59388375"/>
          <a:ext cx="6096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3867150</xdr:colOff>
      <xdr:row>252</xdr:row>
      <xdr:rowOff>0</xdr:rowOff>
    </xdr:from>
    <xdr:to>
      <xdr:col>4</xdr:col>
      <xdr:colOff>0</xdr:colOff>
      <xdr:row>252</xdr:row>
      <xdr:rowOff>0</xdr:rowOff>
    </xdr:to>
    <xdr:sp macro="" textlink="">
      <xdr:nvSpPr>
        <xdr:cNvPr id="600" name="Text Box 43"/>
        <xdr:cNvSpPr txBox="1">
          <a:spLocks noChangeArrowheads="1"/>
        </xdr:cNvSpPr>
      </xdr:nvSpPr>
      <xdr:spPr bwMode="auto">
        <a:xfrm>
          <a:off x="4695825" y="59388375"/>
          <a:ext cx="92392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2</xdr:col>
      <xdr:colOff>0</xdr:colOff>
      <xdr:row>252</xdr:row>
      <xdr:rowOff>0</xdr:rowOff>
    </xdr:from>
    <xdr:to>
      <xdr:col>2</xdr:col>
      <xdr:colOff>609600</xdr:colOff>
      <xdr:row>252</xdr:row>
      <xdr:rowOff>0</xdr:rowOff>
    </xdr:to>
    <xdr:sp macro="" textlink="">
      <xdr:nvSpPr>
        <xdr:cNvPr id="601" name="Text Box 44"/>
        <xdr:cNvSpPr txBox="1">
          <a:spLocks noChangeArrowheads="1"/>
        </xdr:cNvSpPr>
      </xdr:nvSpPr>
      <xdr:spPr bwMode="auto">
        <a:xfrm>
          <a:off x="1857375" y="59388375"/>
          <a:ext cx="6096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3867150</xdr:colOff>
      <xdr:row>252</xdr:row>
      <xdr:rowOff>0</xdr:rowOff>
    </xdr:from>
    <xdr:to>
      <xdr:col>4</xdr:col>
      <xdr:colOff>0</xdr:colOff>
      <xdr:row>252</xdr:row>
      <xdr:rowOff>0</xdr:rowOff>
    </xdr:to>
    <xdr:sp macro="" textlink="">
      <xdr:nvSpPr>
        <xdr:cNvPr id="602" name="Text Box 45"/>
        <xdr:cNvSpPr txBox="1">
          <a:spLocks noChangeArrowheads="1"/>
        </xdr:cNvSpPr>
      </xdr:nvSpPr>
      <xdr:spPr bwMode="auto">
        <a:xfrm>
          <a:off x="4695825" y="59388375"/>
          <a:ext cx="92392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2</xdr:col>
      <xdr:colOff>0</xdr:colOff>
      <xdr:row>252</xdr:row>
      <xdr:rowOff>0</xdr:rowOff>
    </xdr:from>
    <xdr:to>
      <xdr:col>2</xdr:col>
      <xdr:colOff>609600</xdr:colOff>
      <xdr:row>252</xdr:row>
      <xdr:rowOff>0</xdr:rowOff>
    </xdr:to>
    <xdr:sp macro="" textlink="">
      <xdr:nvSpPr>
        <xdr:cNvPr id="603" name="Text Box 46"/>
        <xdr:cNvSpPr txBox="1">
          <a:spLocks noChangeArrowheads="1"/>
        </xdr:cNvSpPr>
      </xdr:nvSpPr>
      <xdr:spPr bwMode="auto">
        <a:xfrm>
          <a:off x="1857375" y="59388375"/>
          <a:ext cx="6096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3867150</xdr:colOff>
      <xdr:row>252</xdr:row>
      <xdr:rowOff>0</xdr:rowOff>
    </xdr:from>
    <xdr:to>
      <xdr:col>4</xdr:col>
      <xdr:colOff>0</xdr:colOff>
      <xdr:row>252</xdr:row>
      <xdr:rowOff>0</xdr:rowOff>
    </xdr:to>
    <xdr:sp macro="" textlink="">
      <xdr:nvSpPr>
        <xdr:cNvPr id="604" name="Text Box 47"/>
        <xdr:cNvSpPr txBox="1">
          <a:spLocks noChangeArrowheads="1"/>
        </xdr:cNvSpPr>
      </xdr:nvSpPr>
      <xdr:spPr bwMode="auto">
        <a:xfrm>
          <a:off x="4695825" y="59388375"/>
          <a:ext cx="92392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2</xdr:col>
      <xdr:colOff>0</xdr:colOff>
      <xdr:row>252</xdr:row>
      <xdr:rowOff>0</xdr:rowOff>
    </xdr:from>
    <xdr:to>
      <xdr:col>2</xdr:col>
      <xdr:colOff>609600</xdr:colOff>
      <xdr:row>252</xdr:row>
      <xdr:rowOff>0</xdr:rowOff>
    </xdr:to>
    <xdr:sp macro="" textlink="">
      <xdr:nvSpPr>
        <xdr:cNvPr id="605" name="Text Box 48"/>
        <xdr:cNvSpPr txBox="1">
          <a:spLocks noChangeArrowheads="1"/>
        </xdr:cNvSpPr>
      </xdr:nvSpPr>
      <xdr:spPr bwMode="auto">
        <a:xfrm>
          <a:off x="1857375" y="59388375"/>
          <a:ext cx="6096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3867150</xdr:colOff>
      <xdr:row>252</xdr:row>
      <xdr:rowOff>0</xdr:rowOff>
    </xdr:from>
    <xdr:to>
      <xdr:col>4</xdr:col>
      <xdr:colOff>0</xdr:colOff>
      <xdr:row>252</xdr:row>
      <xdr:rowOff>0</xdr:rowOff>
    </xdr:to>
    <xdr:sp macro="" textlink="">
      <xdr:nvSpPr>
        <xdr:cNvPr id="606" name="Text Box 49"/>
        <xdr:cNvSpPr txBox="1">
          <a:spLocks noChangeArrowheads="1"/>
        </xdr:cNvSpPr>
      </xdr:nvSpPr>
      <xdr:spPr bwMode="auto">
        <a:xfrm>
          <a:off x="4695825" y="59388375"/>
          <a:ext cx="92392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2</xdr:col>
      <xdr:colOff>0</xdr:colOff>
      <xdr:row>252</xdr:row>
      <xdr:rowOff>0</xdr:rowOff>
    </xdr:from>
    <xdr:to>
      <xdr:col>2</xdr:col>
      <xdr:colOff>609600</xdr:colOff>
      <xdr:row>252</xdr:row>
      <xdr:rowOff>0</xdr:rowOff>
    </xdr:to>
    <xdr:sp macro="" textlink="">
      <xdr:nvSpPr>
        <xdr:cNvPr id="607" name="Text Box 25"/>
        <xdr:cNvSpPr txBox="1">
          <a:spLocks noChangeArrowheads="1"/>
        </xdr:cNvSpPr>
      </xdr:nvSpPr>
      <xdr:spPr bwMode="auto">
        <a:xfrm>
          <a:off x="1857375" y="59388375"/>
          <a:ext cx="6096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609600</xdr:colOff>
      <xdr:row>252</xdr:row>
      <xdr:rowOff>0</xdr:rowOff>
    </xdr:from>
    <xdr:to>
      <xdr:col>2</xdr:col>
      <xdr:colOff>609600</xdr:colOff>
      <xdr:row>252</xdr:row>
      <xdr:rowOff>0</xdr:rowOff>
    </xdr:to>
    <xdr:sp macro="" textlink="">
      <xdr:nvSpPr>
        <xdr:cNvPr id="608" name="Text Box 26"/>
        <xdr:cNvSpPr txBox="1">
          <a:spLocks noChangeArrowheads="1"/>
        </xdr:cNvSpPr>
      </xdr:nvSpPr>
      <xdr:spPr bwMode="auto">
        <a:xfrm>
          <a:off x="2466975" y="59388375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1</xdr:col>
      <xdr:colOff>0</xdr:colOff>
      <xdr:row>252</xdr:row>
      <xdr:rowOff>0</xdr:rowOff>
    </xdr:from>
    <xdr:to>
      <xdr:col>2</xdr:col>
      <xdr:colOff>542925</xdr:colOff>
      <xdr:row>252</xdr:row>
      <xdr:rowOff>0</xdr:rowOff>
    </xdr:to>
    <xdr:sp macro="" textlink="">
      <xdr:nvSpPr>
        <xdr:cNvPr id="609" name="Text Box 31"/>
        <xdr:cNvSpPr txBox="1">
          <a:spLocks noChangeArrowheads="1"/>
        </xdr:cNvSpPr>
      </xdr:nvSpPr>
      <xdr:spPr bwMode="auto">
        <a:xfrm>
          <a:off x="838200" y="59388375"/>
          <a:ext cx="15621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1</xdr:col>
      <xdr:colOff>0</xdr:colOff>
      <xdr:row>252</xdr:row>
      <xdr:rowOff>0</xdr:rowOff>
    </xdr:from>
    <xdr:to>
      <xdr:col>2</xdr:col>
      <xdr:colOff>542925</xdr:colOff>
      <xdr:row>252</xdr:row>
      <xdr:rowOff>0</xdr:rowOff>
    </xdr:to>
    <xdr:sp macro="" textlink="">
      <xdr:nvSpPr>
        <xdr:cNvPr id="610" name="Text Box 33"/>
        <xdr:cNvSpPr txBox="1">
          <a:spLocks noChangeArrowheads="1"/>
        </xdr:cNvSpPr>
      </xdr:nvSpPr>
      <xdr:spPr bwMode="auto">
        <a:xfrm>
          <a:off x="838200" y="59388375"/>
          <a:ext cx="15621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1</xdr:col>
      <xdr:colOff>0</xdr:colOff>
      <xdr:row>252</xdr:row>
      <xdr:rowOff>0</xdr:rowOff>
    </xdr:from>
    <xdr:to>
      <xdr:col>2</xdr:col>
      <xdr:colOff>542925</xdr:colOff>
      <xdr:row>252</xdr:row>
      <xdr:rowOff>0</xdr:rowOff>
    </xdr:to>
    <xdr:sp macro="" textlink="">
      <xdr:nvSpPr>
        <xdr:cNvPr id="611" name="Text Box 32"/>
        <xdr:cNvSpPr txBox="1">
          <a:spLocks noChangeArrowheads="1"/>
        </xdr:cNvSpPr>
      </xdr:nvSpPr>
      <xdr:spPr bwMode="auto">
        <a:xfrm>
          <a:off x="838200" y="59388375"/>
          <a:ext cx="15621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3</xdr:col>
      <xdr:colOff>0</xdr:colOff>
      <xdr:row>252</xdr:row>
      <xdr:rowOff>0</xdr:rowOff>
    </xdr:from>
    <xdr:to>
      <xdr:col>3</xdr:col>
      <xdr:colOff>904875</xdr:colOff>
      <xdr:row>252</xdr:row>
      <xdr:rowOff>0</xdr:rowOff>
    </xdr:to>
    <xdr:sp macro="" textlink="">
      <xdr:nvSpPr>
        <xdr:cNvPr id="612" name="Text Box 55"/>
        <xdr:cNvSpPr txBox="1">
          <a:spLocks noChangeArrowheads="1"/>
        </xdr:cNvSpPr>
      </xdr:nvSpPr>
      <xdr:spPr bwMode="auto">
        <a:xfrm>
          <a:off x="4695825" y="59388375"/>
          <a:ext cx="9048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0</xdr:colOff>
      <xdr:row>252</xdr:row>
      <xdr:rowOff>0</xdr:rowOff>
    </xdr:from>
    <xdr:to>
      <xdr:col>3</xdr:col>
      <xdr:colOff>904875</xdr:colOff>
      <xdr:row>252</xdr:row>
      <xdr:rowOff>0</xdr:rowOff>
    </xdr:to>
    <xdr:sp macro="" textlink="">
      <xdr:nvSpPr>
        <xdr:cNvPr id="613" name="Text Box 57"/>
        <xdr:cNvSpPr txBox="1">
          <a:spLocks noChangeArrowheads="1"/>
        </xdr:cNvSpPr>
      </xdr:nvSpPr>
      <xdr:spPr bwMode="auto">
        <a:xfrm>
          <a:off x="4695825" y="59388375"/>
          <a:ext cx="9048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0</xdr:colOff>
      <xdr:row>252</xdr:row>
      <xdr:rowOff>0</xdr:rowOff>
    </xdr:from>
    <xdr:to>
      <xdr:col>3</xdr:col>
      <xdr:colOff>904875</xdr:colOff>
      <xdr:row>252</xdr:row>
      <xdr:rowOff>0</xdr:rowOff>
    </xdr:to>
    <xdr:sp macro="" textlink="">
      <xdr:nvSpPr>
        <xdr:cNvPr id="614" name="Text Box 59"/>
        <xdr:cNvSpPr txBox="1">
          <a:spLocks noChangeArrowheads="1"/>
        </xdr:cNvSpPr>
      </xdr:nvSpPr>
      <xdr:spPr bwMode="auto">
        <a:xfrm>
          <a:off x="4695825" y="59388375"/>
          <a:ext cx="9048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0</xdr:colOff>
      <xdr:row>252</xdr:row>
      <xdr:rowOff>0</xdr:rowOff>
    </xdr:from>
    <xdr:to>
      <xdr:col>3</xdr:col>
      <xdr:colOff>904875</xdr:colOff>
      <xdr:row>252</xdr:row>
      <xdr:rowOff>0</xdr:rowOff>
    </xdr:to>
    <xdr:sp macro="" textlink="">
      <xdr:nvSpPr>
        <xdr:cNvPr id="615" name="Text Box 61"/>
        <xdr:cNvSpPr txBox="1">
          <a:spLocks noChangeArrowheads="1"/>
        </xdr:cNvSpPr>
      </xdr:nvSpPr>
      <xdr:spPr bwMode="auto">
        <a:xfrm>
          <a:off x="4695825" y="59388375"/>
          <a:ext cx="9048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0</xdr:colOff>
      <xdr:row>252</xdr:row>
      <xdr:rowOff>0</xdr:rowOff>
    </xdr:from>
    <xdr:to>
      <xdr:col>3</xdr:col>
      <xdr:colOff>904875</xdr:colOff>
      <xdr:row>252</xdr:row>
      <xdr:rowOff>0</xdr:rowOff>
    </xdr:to>
    <xdr:sp macro="" textlink="">
      <xdr:nvSpPr>
        <xdr:cNvPr id="616" name="Text Box 63"/>
        <xdr:cNvSpPr txBox="1">
          <a:spLocks noChangeArrowheads="1"/>
        </xdr:cNvSpPr>
      </xdr:nvSpPr>
      <xdr:spPr bwMode="auto">
        <a:xfrm>
          <a:off x="4695825" y="59388375"/>
          <a:ext cx="9048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0</xdr:colOff>
      <xdr:row>252</xdr:row>
      <xdr:rowOff>0</xdr:rowOff>
    </xdr:from>
    <xdr:to>
      <xdr:col>3</xdr:col>
      <xdr:colOff>904875</xdr:colOff>
      <xdr:row>252</xdr:row>
      <xdr:rowOff>0</xdr:rowOff>
    </xdr:to>
    <xdr:sp macro="" textlink="">
      <xdr:nvSpPr>
        <xdr:cNvPr id="617" name="Text Box 65"/>
        <xdr:cNvSpPr txBox="1">
          <a:spLocks noChangeArrowheads="1"/>
        </xdr:cNvSpPr>
      </xdr:nvSpPr>
      <xdr:spPr bwMode="auto">
        <a:xfrm>
          <a:off x="4695825" y="59388375"/>
          <a:ext cx="9048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0</xdr:colOff>
      <xdr:row>252</xdr:row>
      <xdr:rowOff>0</xdr:rowOff>
    </xdr:from>
    <xdr:to>
      <xdr:col>3</xdr:col>
      <xdr:colOff>609600</xdr:colOff>
      <xdr:row>252</xdr:row>
      <xdr:rowOff>0</xdr:rowOff>
    </xdr:to>
    <xdr:sp macro="" textlink="">
      <xdr:nvSpPr>
        <xdr:cNvPr id="618" name="Text Box 25"/>
        <xdr:cNvSpPr txBox="1">
          <a:spLocks noChangeArrowheads="1"/>
        </xdr:cNvSpPr>
      </xdr:nvSpPr>
      <xdr:spPr bwMode="auto">
        <a:xfrm>
          <a:off x="4695825" y="59388375"/>
          <a:ext cx="6096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609600</xdr:colOff>
      <xdr:row>252</xdr:row>
      <xdr:rowOff>0</xdr:rowOff>
    </xdr:from>
    <xdr:to>
      <xdr:col>3</xdr:col>
      <xdr:colOff>904875</xdr:colOff>
      <xdr:row>252</xdr:row>
      <xdr:rowOff>0</xdr:rowOff>
    </xdr:to>
    <xdr:sp macro="" textlink="">
      <xdr:nvSpPr>
        <xdr:cNvPr id="619" name="Text Box 26"/>
        <xdr:cNvSpPr txBox="1">
          <a:spLocks noChangeArrowheads="1"/>
        </xdr:cNvSpPr>
      </xdr:nvSpPr>
      <xdr:spPr bwMode="auto">
        <a:xfrm>
          <a:off x="5305425" y="59388375"/>
          <a:ext cx="2952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2</xdr:col>
      <xdr:colOff>0</xdr:colOff>
      <xdr:row>252</xdr:row>
      <xdr:rowOff>0</xdr:rowOff>
    </xdr:from>
    <xdr:to>
      <xdr:col>3</xdr:col>
      <xdr:colOff>542925</xdr:colOff>
      <xdr:row>252</xdr:row>
      <xdr:rowOff>0</xdr:rowOff>
    </xdr:to>
    <xdr:sp macro="" textlink="">
      <xdr:nvSpPr>
        <xdr:cNvPr id="620" name="Text Box 31"/>
        <xdr:cNvSpPr txBox="1">
          <a:spLocks noChangeArrowheads="1"/>
        </xdr:cNvSpPr>
      </xdr:nvSpPr>
      <xdr:spPr bwMode="auto">
        <a:xfrm>
          <a:off x="1857375" y="59388375"/>
          <a:ext cx="33813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2</xdr:col>
      <xdr:colOff>0</xdr:colOff>
      <xdr:row>252</xdr:row>
      <xdr:rowOff>0</xdr:rowOff>
    </xdr:from>
    <xdr:to>
      <xdr:col>3</xdr:col>
      <xdr:colOff>542925</xdr:colOff>
      <xdr:row>252</xdr:row>
      <xdr:rowOff>0</xdr:rowOff>
    </xdr:to>
    <xdr:sp macro="" textlink="">
      <xdr:nvSpPr>
        <xdr:cNvPr id="621" name="Text Box 33"/>
        <xdr:cNvSpPr txBox="1">
          <a:spLocks noChangeArrowheads="1"/>
        </xdr:cNvSpPr>
      </xdr:nvSpPr>
      <xdr:spPr bwMode="auto">
        <a:xfrm>
          <a:off x="1857375" y="59388375"/>
          <a:ext cx="33813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2</xdr:col>
      <xdr:colOff>0</xdr:colOff>
      <xdr:row>252</xdr:row>
      <xdr:rowOff>0</xdr:rowOff>
    </xdr:from>
    <xdr:to>
      <xdr:col>3</xdr:col>
      <xdr:colOff>542925</xdr:colOff>
      <xdr:row>252</xdr:row>
      <xdr:rowOff>0</xdr:rowOff>
    </xdr:to>
    <xdr:sp macro="" textlink="">
      <xdr:nvSpPr>
        <xdr:cNvPr id="622" name="Text Box 32"/>
        <xdr:cNvSpPr txBox="1">
          <a:spLocks noChangeArrowheads="1"/>
        </xdr:cNvSpPr>
      </xdr:nvSpPr>
      <xdr:spPr bwMode="auto">
        <a:xfrm>
          <a:off x="1857375" y="59388375"/>
          <a:ext cx="33813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3</xdr:col>
      <xdr:colOff>0</xdr:colOff>
      <xdr:row>252</xdr:row>
      <xdr:rowOff>0</xdr:rowOff>
    </xdr:from>
    <xdr:to>
      <xdr:col>4</xdr:col>
      <xdr:colOff>542925</xdr:colOff>
      <xdr:row>252</xdr:row>
      <xdr:rowOff>0</xdr:rowOff>
    </xdr:to>
    <xdr:sp macro="" textlink="">
      <xdr:nvSpPr>
        <xdr:cNvPr id="623" name="Text Box 31"/>
        <xdr:cNvSpPr txBox="1">
          <a:spLocks noChangeArrowheads="1"/>
        </xdr:cNvSpPr>
      </xdr:nvSpPr>
      <xdr:spPr bwMode="auto">
        <a:xfrm>
          <a:off x="4695825" y="59388375"/>
          <a:ext cx="92392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3</xdr:col>
      <xdr:colOff>0</xdr:colOff>
      <xdr:row>252</xdr:row>
      <xdr:rowOff>0</xdr:rowOff>
    </xdr:from>
    <xdr:to>
      <xdr:col>4</xdr:col>
      <xdr:colOff>542925</xdr:colOff>
      <xdr:row>252</xdr:row>
      <xdr:rowOff>0</xdr:rowOff>
    </xdr:to>
    <xdr:sp macro="" textlink="">
      <xdr:nvSpPr>
        <xdr:cNvPr id="624" name="Text Box 33"/>
        <xdr:cNvSpPr txBox="1">
          <a:spLocks noChangeArrowheads="1"/>
        </xdr:cNvSpPr>
      </xdr:nvSpPr>
      <xdr:spPr bwMode="auto">
        <a:xfrm>
          <a:off x="4695825" y="59388375"/>
          <a:ext cx="92392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3</xdr:col>
      <xdr:colOff>0</xdr:colOff>
      <xdr:row>252</xdr:row>
      <xdr:rowOff>0</xdr:rowOff>
    </xdr:from>
    <xdr:to>
      <xdr:col>4</xdr:col>
      <xdr:colOff>542925</xdr:colOff>
      <xdr:row>252</xdr:row>
      <xdr:rowOff>0</xdr:rowOff>
    </xdr:to>
    <xdr:sp macro="" textlink="">
      <xdr:nvSpPr>
        <xdr:cNvPr id="625" name="Text Box 32"/>
        <xdr:cNvSpPr txBox="1">
          <a:spLocks noChangeArrowheads="1"/>
        </xdr:cNvSpPr>
      </xdr:nvSpPr>
      <xdr:spPr bwMode="auto">
        <a:xfrm>
          <a:off x="4695825" y="59388375"/>
          <a:ext cx="92392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1</xdr:col>
      <xdr:colOff>0</xdr:colOff>
      <xdr:row>255</xdr:row>
      <xdr:rowOff>1120</xdr:rowOff>
    </xdr:from>
    <xdr:to>
      <xdr:col>1</xdr:col>
      <xdr:colOff>1238250</xdr:colOff>
      <xdr:row>255</xdr:row>
      <xdr:rowOff>1120</xdr:rowOff>
    </xdr:to>
    <xdr:sp macro="" textlink="">
      <xdr:nvSpPr>
        <xdr:cNvPr id="626" name="Text Box 34"/>
        <xdr:cNvSpPr txBox="1">
          <a:spLocks noChangeArrowheads="1"/>
        </xdr:cNvSpPr>
      </xdr:nvSpPr>
      <xdr:spPr bwMode="auto">
        <a:xfrm>
          <a:off x="838200" y="60046720"/>
          <a:ext cx="10191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1</xdr:col>
      <xdr:colOff>1238250</xdr:colOff>
      <xdr:row>255</xdr:row>
      <xdr:rowOff>1120</xdr:rowOff>
    </xdr:from>
    <xdr:to>
      <xdr:col>2</xdr:col>
      <xdr:colOff>603997</xdr:colOff>
      <xdr:row>255</xdr:row>
      <xdr:rowOff>1120</xdr:rowOff>
    </xdr:to>
    <xdr:sp macro="" textlink="">
      <xdr:nvSpPr>
        <xdr:cNvPr id="627" name="Text Box 34"/>
        <xdr:cNvSpPr txBox="1">
          <a:spLocks noChangeArrowheads="1"/>
        </xdr:cNvSpPr>
      </xdr:nvSpPr>
      <xdr:spPr bwMode="auto">
        <a:xfrm>
          <a:off x="1857375" y="60046720"/>
          <a:ext cx="603997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603997</xdr:colOff>
      <xdr:row>255</xdr:row>
      <xdr:rowOff>1120</xdr:rowOff>
    </xdr:from>
    <xdr:to>
      <xdr:col>3</xdr:col>
      <xdr:colOff>903754</xdr:colOff>
      <xdr:row>255</xdr:row>
      <xdr:rowOff>1120</xdr:rowOff>
    </xdr:to>
    <xdr:sp macro="" textlink="">
      <xdr:nvSpPr>
        <xdr:cNvPr id="628" name="Text Box 34"/>
        <xdr:cNvSpPr txBox="1">
          <a:spLocks noChangeArrowheads="1"/>
        </xdr:cNvSpPr>
      </xdr:nvSpPr>
      <xdr:spPr bwMode="auto">
        <a:xfrm>
          <a:off x="2461372" y="60046720"/>
          <a:ext cx="3138207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903754</xdr:colOff>
      <xdr:row>255</xdr:row>
      <xdr:rowOff>1120</xdr:rowOff>
    </xdr:from>
    <xdr:to>
      <xdr:col>4</xdr:col>
      <xdr:colOff>1796303</xdr:colOff>
      <xdr:row>255</xdr:row>
      <xdr:rowOff>1120</xdr:rowOff>
    </xdr:to>
    <xdr:sp macro="" textlink="">
      <xdr:nvSpPr>
        <xdr:cNvPr id="629" name="Text Box 34"/>
        <xdr:cNvSpPr txBox="1">
          <a:spLocks noChangeArrowheads="1"/>
        </xdr:cNvSpPr>
      </xdr:nvSpPr>
      <xdr:spPr bwMode="auto">
        <a:xfrm>
          <a:off x="5599579" y="60046720"/>
          <a:ext cx="20171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0</xdr:colOff>
      <xdr:row>256</xdr:row>
      <xdr:rowOff>0</xdr:rowOff>
    </xdr:from>
    <xdr:to>
      <xdr:col>2</xdr:col>
      <xdr:colOff>609600</xdr:colOff>
      <xdr:row>256</xdr:row>
      <xdr:rowOff>0</xdr:rowOff>
    </xdr:to>
    <xdr:sp macro="" textlink="">
      <xdr:nvSpPr>
        <xdr:cNvPr id="630" name="Text Box 38"/>
        <xdr:cNvSpPr txBox="1">
          <a:spLocks noChangeArrowheads="1"/>
        </xdr:cNvSpPr>
      </xdr:nvSpPr>
      <xdr:spPr bwMode="auto">
        <a:xfrm>
          <a:off x="1857375" y="60264675"/>
          <a:ext cx="6096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3867150</xdr:colOff>
      <xdr:row>256</xdr:row>
      <xdr:rowOff>0</xdr:rowOff>
    </xdr:from>
    <xdr:to>
      <xdr:col>3</xdr:col>
      <xdr:colOff>0</xdr:colOff>
      <xdr:row>256</xdr:row>
      <xdr:rowOff>0</xdr:rowOff>
    </xdr:to>
    <xdr:sp macro="" textlink="">
      <xdr:nvSpPr>
        <xdr:cNvPr id="631" name="Text Box 39"/>
        <xdr:cNvSpPr txBox="1">
          <a:spLocks noChangeArrowheads="1"/>
        </xdr:cNvSpPr>
      </xdr:nvSpPr>
      <xdr:spPr bwMode="auto">
        <a:xfrm>
          <a:off x="4695825" y="60264675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2</xdr:col>
      <xdr:colOff>0</xdr:colOff>
      <xdr:row>256</xdr:row>
      <xdr:rowOff>0</xdr:rowOff>
    </xdr:from>
    <xdr:to>
      <xdr:col>2</xdr:col>
      <xdr:colOff>609600</xdr:colOff>
      <xdr:row>256</xdr:row>
      <xdr:rowOff>0</xdr:rowOff>
    </xdr:to>
    <xdr:sp macro="" textlink="">
      <xdr:nvSpPr>
        <xdr:cNvPr id="632" name="Text Box 40"/>
        <xdr:cNvSpPr txBox="1">
          <a:spLocks noChangeArrowheads="1"/>
        </xdr:cNvSpPr>
      </xdr:nvSpPr>
      <xdr:spPr bwMode="auto">
        <a:xfrm>
          <a:off x="1857375" y="60264675"/>
          <a:ext cx="6096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3867150</xdr:colOff>
      <xdr:row>256</xdr:row>
      <xdr:rowOff>0</xdr:rowOff>
    </xdr:from>
    <xdr:to>
      <xdr:col>3</xdr:col>
      <xdr:colOff>0</xdr:colOff>
      <xdr:row>256</xdr:row>
      <xdr:rowOff>0</xdr:rowOff>
    </xdr:to>
    <xdr:sp macro="" textlink="">
      <xdr:nvSpPr>
        <xdr:cNvPr id="633" name="Text Box 41"/>
        <xdr:cNvSpPr txBox="1">
          <a:spLocks noChangeArrowheads="1"/>
        </xdr:cNvSpPr>
      </xdr:nvSpPr>
      <xdr:spPr bwMode="auto">
        <a:xfrm>
          <a:off x="4695825" y="60264675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2</xdr:col>
      <xdr:colOff>0</xdr:colOff>
      <xdr:row>256</xdr:row>
      <xdr:rowOff>0</xdr:rowOff>
    </xdr:from>
    <xdr:to>
      <xdr:col>2</xdr:col>
      <xdr:colOff>609600</xdr:colOff>
      <xdr:row>256</xdr:row>
      <xdr:rowOff>0</xdr:rowOff>
    </xdr:to>
    <xdr:sp macro="" textlink="">
      <xdr:nvSpPr>
        <xdr:cNvPr id="634" name="Text Box 42"/>
        <xdr:cNvSpPr txBox="1">
          <a:spLocks noChangeArrowheads="1"/>
        </xdr:cNvSpPr>
      </xdr:nvSpPr>
      <xdr:spPr bwMode="auto">
        <a:xfrm>
          <a:off x="1857375" y="60264675"/>
          <a:ext cx="6096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3867150</xdr:colOff>
      <xdr:row>256</xdr:row>
      <xdr:rowOff>0</xdr:rowOff>
    </xdr:from>
    <xdr:to>
      <xdr:col>3</xdr:col>
      <xdr:colOff>0</xdr:colOff>
      <xdr:row>256</xdr:row>
      <xdr:rowOff>0</xdr:rowOff>
    </xdr:to>
    <xdr:sp macro="" textlink="">
      <xdr:nvSpPr>
        <xdr:cNvPr id="635" name="Text Box 43"/>
        <xdr:cNvSpPr txBox="1">
          <a:spLocks noChangeArrowheads="1"/>
        </xdr:cNvSpPr>
      </xdr:nvSpPr>
      <xdr:spPr bwMode="auto">
        <a:xfrm>
          <a:off x="4695825" y="60264675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2</xdr:col>
      <xdr:colOff>0</xdr:colOff>
      <xdr:row>256</xdr:row>
      <xdr:rowOff>0</xdr:rowOff>
    </xdr:from>
    <xdr:to>
      <xdr:col>2</xdr:col>
      <xdr:colOff>609600</xdr:colOff>
      <xdr:row>256</xdr:row>
      <xdr:rowOff>0</xdr:rowOff>
    </xdr:to>
    <xdr:sp macro="" textlink="">
      <xdr:nvSpPr>
        <xdr:cNvPr id="636" name="Text Box 44"/>
        <xdr:cNvSpPr txBox="1">
          <a:spLocks noChangeArrowheads="1"/>
        </xdr:cNvSpPr>
      </xdr:nvSpPr>
      <xdr:spPr bwMode="auto">
        <a:xfrm>
          <a:off x="1857375" y="60264675"/>
          <a:ext cx="6096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3867150</xdr:colOff>
      <xdr:row>256</xdr:row>
      <xdr:rowOff>0</xdr:rowOff>
    </xdr:from>
    <xdr:to>
      <xdr:col>3</xdr:col>
      <xdr:colOff>0</xdr:colOff>
      <xdr:row>256</xdr:row>
      <xdr:rowOff>0</xdr:rowOff>
    </xdr:to>
    <xdr:sp macro="" textlink="">
      <xdr:nvSpPr>
        <xdr:cNvPr id="637" name="Text Box 45"/>
        <xdr:cNvSpPr txBox="1">
          <a:spLocks noChangeArrowheads="1"/>
        </xdr:cNvSpPr>
      </xdr:nvSpPr>
      <xdr:spPr bwMode="auto">
        <a:xfrm>
          <a:off x="4695825" y="60264675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2</xdr:col>
      <xdr:colOff>0</xdr:colOff>
      <xdr:row>256</xdr:row>
      <xdr:rowOff>0</xdr:rowOff>
    </xdr:from>
    <xdr:to>
      <xdr:col>2</xdr:col>
      <xdr:colOff>609600</xdr:colOff>
      <xdr:row>256</xdr:row>
      <xdr:rowOff>0</xdr:rowOff>
    </xdr:to>
    <xdr:sp macro="" textlink="">
      <xdr:nvSpPr>
        <xdr:cNvPr id="638" name="Text Box 46"/>
        <xdr:cNvSpPr txBox="1">
          <a:spLocks noChangeArrowheads="1"/>
        </xdr:cNvSpPr>
      </xdr:nvSpPr>
      <xdr:spPr bwMode="auto">
        <a:xfrm>
          <a:off x="1857375" y="60264675"/>
          <a:ext cx="6096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3867150</xdr:colOff>
      <xdr:row>256</xdr:row>
      <xdr:rowOff>0</xdr:rowOff>
    </xdr:from>
    <xdr:to>
      <xdr:col>3</xdr:col>
      <xdr:colOff>0</xdr:colOff>
      <xdr:row>256</xdr:row>
      <xdr:rowOff>0</xdr:rowOff>
    </xdr:to>
    <xdr:sp macro="" textlink="">
      <xdr:nvSpPr>
        <xdr:cNvPr id="639" name="Text Box 47"/>
        <xdr:cNvSpPr txBox="1">
          <a:spLocks noChangeArrowheads="1"/>
        </xdr:cNvSpPr>
      </xdr:nvSpPr>
      <xdr:spPr bwMode="auto">
        <a:xfrm>
          <a:off x="4695825" y="60264675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2</xdr:col>
      <xdr:colOff>0</xdr:colOff>
      <xdr:row>256</xdr:row>
      <xdr:rowOff>0</xdr:rowOff>
    </xdr:from>
    <xdr:to>
      <xdr:col>2</xdr:col>
      <xdr:colOff>609600</xdr:colOff>
      <xdr:row>256</xdr:row>
      <xdr:rowOff>0</xdr:rowOff>
    </xdr:to>
    <xdr:sp macro="" textlink="">
      <xdr:nvSpPr>
        <xdr:cNvPr id="640" name="Text Box 48"/>
        <xdr:cNvSpPr txBox="1">
          <a:spLocks noChangeArrowheads="1"/>
        </xdr:cNvSpPr>
      </xdr:nvSpPr>
      <xdr:spPr bwMode="auto">
        <a:xfrm>
          <a:off x="1857375" y="60264675"/>
          <a:ext cx="6096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3867150</xdr:colOff>
      <xdr:row>256</xdr:row>
      <xdr:rowOff>0</xdr:rowOff>
    </xdr:from>
    <xdr:to>
      <xdr:col>3</xdr:col>
      <xdr:colOff>0</xdr:colOff>
      <xdr:row>256</xdr:row>
      <xdr:rowOff>0</xdr:rowOff>
    </xdr:to>
    <xdr:sp macro="" textlink="">
      <xdr:nvSpPr>
        <xdr:cNvPr id="641" name="Text Box 49"/>
        <xdr:cNvSpPr txBox="1">
          <a:spLocks noChangeArrowheads="1"/>
        </xdr:cNvSpPr>
      </xdr:nvSpPr>
      <xdr:spPr bwMode="auto">
        <a:xfrm>
          <a:off x="4695825" y="60264675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2</xdr:col>
      <xdr:colOff>0</xdr:colOff>
      <xdr:row>256</xdr:row>
      <xdr:rowOff>0</xdr:rowOff>
    </xdr:from>
    <xdr:to>
      <xdr:col>2</xdr:col>
      <xdr:colOff>609600</xdr:colOff>
      <xdr:row>256</xdr:row>
      <xdr:rowOff>0</xdr:rowOff>
    </xdr:to>
    <xdr:sp macro="" textlink="">
      <xdr:nvSpPr>
        <xdr:cNvPr id="642" name="Text Box 25"/>
        <xdr:cNvSpPr txBox="1">
          <a:spLocks noChangeArrowheads="1"/>
        </xdr:cNvSpPr>
      </xdr:nvSpPr>
      <xdr:spPr bwMode="auto">
        <a:xfrm>
          <a:off x="1857375" y="60264675"/>
          <a:ext cx="6096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609600</xdr:colOff>
      <xdr:row>256</xdr:row>
      <xdr:rowOff>0</xdr:rowOff>
    </xdr:from>
    <xdr:to>
      <xdr:col>2</xdr:col>
      <xdr:colOff>609600</xdr:colOff>
      <xdr:row>256</xdr:row>
      <xdr:rowOff>0</xdr:rowOff>
    </xdr:to>
    <xdr:sp macro="" textlink="">
      <xdr:nvSpPr>
        <xdr:cNvPr id="643" name="Text Box 26"/>
        <xdr:cNvSpPr txBox="1">
          <a:spLocks noChangeArrowheads="1"/>
        </xdr:cNvSpPr>
      </xdr:nvSpPr>
      <xdr:spPr bwMode="auto">
        <a:xfrm>
          <a:off x="2466975" y="60264675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1</xdr:col>
      <xdr:colOff>0</xdr:colOff>
      <xdr:row>256</xdr:row>
      <xdr:rowOff>0</xdr:rowOff>
    </xdr:from>
    <xdr:to>
      <xdr:col>2</xdr:col>
      <xdr:colOff>542925</xdr:colOff>
      <xdr:row>256</xdr:row>
      <xdr:rowOff>0</xdr:rowOff>
    </xdr:to>
    <xdr:sp macro="" textlink="">
      <xdr:nvSpPr>
        <xdr:cNvPr id="644" name="Text Box 31"/>
        <xdr:cNvSpPr txBox="1">
          <a:spLocks noChangeArrowheads="1"/>
        </xdr:cNvSpPr>
      </xdr:nvSpPr>
      <xdr:spPr bwMode="auto">
        <a:xfrm>
          <a:off x="838200" y="60264675"/>
          <a:ext cx="15621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1</xdr:col>
      <xdr:colOff>0</xdr:colOff>
      <xdr:row>256</xdr:row>
      <xdr:rowOff>0</xdr:rowOff>
    </xdr:from>
    <xdr:to>
      <xdr:col>2</xdr:col>
      <xdr:colOff>542925</xdr:colOff>
      <xdr:row>256</xdr:row>
      <xdr:rowOff>0</xdr:rowOff>
    </xdr:to>
    <xdr:sp macro="" textlink="">
      <xdr:nvSpPr>
        <xdr:cNvPr id="645" name="Text Box 33"/>
        <xdr:cNvSpPr txBox="1">
          <a:spLocks noChangeArrowheads="1"/>
        </xdr:cNvSpPr>
      </xdr:nvSpPr>
      <xdr:spPr bwMode="auto">
        <a:xfrm>
          <a:off x="838200" y="60264675"/>
          <a:ext cx="15621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1</xdr:col>
      <xdr:colOff>0</xdr:colOff>
      <xdr:row>256</xdr:row>
      <xdr:rowOff>0</xdr:rowOff>
    </xdr:from>
    <xdr:to>
      <xdr:col>2</xdr:col>
      <xdr:colOff>542925</xdr:colOff>
      <xdr:row>256</xdr:row>
      <xdr:rowOff>0</xdr:rowOff>
    </xdr:to>
    <xdr:sp macro="" textlink="">
      <xdr:nvSpPr>
        <xdr:cNvPr id="646" name="Text Box 32"/>
        <xdr:cNvSpPr txBox="1">
          <a:spLocks noChangeArrowheads="1"/>
        </xdr:cNvSpPr>
      </xdr:nvSpPr>
      <xdr:spPr bwMode="auto">
        <a:xfrm>
          <a:off x="838200" y="60264675"/>
          <a:ext cx="15621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3</xdr:col>
      <xdr:colOff>0</xdr:colOff>
      <xdr:row>256</xdr:row>
      <xdr:rowOff>0</xdr:rowOff>
    </xdr:from>
    <xdr:to>
      <xdr:col>3</xdr:col>
      <xdr:colOff>0</xdr:colOff>
      <xdr:row>256</xdr:row>
      <xdr:rowOff>0</xdr:rowOff>
    </xdr:to>
    <xdr:sp macro="" textlink="">
      <xdr:nvSpPr>
        <xdr:cNvPr id="647" name="Text Box 55"/>
        <xdr:cNvSpPr txBox="1">
          <a:spLocks noChangeArrowheads="1"/>
        </xdr:cNvSpPr>
      </xdr:nvSpPr>
      <xdr:spPr bwMode="auto">
        <a:xfrm>
          <a:off x="4695825" y="60264675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0</xdr:colOff>
      <xdr:row>256</xdr:row>
      <xdr:rowOff>0</xdr:rowOff>
    </xdr:from>
    <xdr:to>
      <xdr:col>3</xdr:col>
      <xdr:colOff>0</xdr:colOff>
      <xdr:row>256</xdr:row>
      <xdr:rowOff>0</xdr:rowOff>
    </xdr:to>
    <xdr:sp macro="" textlink="">
      <xdr:nvSpPr>
        <xdr:cNvPr id="648" name="Text Box 56"/>
        <xdr:cNvSpPr txBox="1">
          <a:spLocks noChangeArrowheads="1"/>
        </xdr:cNvSpPr>
      </xdr:nvSpPr>
      <xdr:spPr bwMode="auto">
        <a:xfrm>
          <a:off x="4695825" y="60264675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3</xdr:col>
      <xdr:colOff>0</xdr:colOff>
      <xdr:row>256</xdr:row>
      <xdr:rowOff>0</xdr:rowOff>
    </xdr:from>
    <xdr:to>
      <xdr:col>3</xdr:col>
      <xdr:colOff>0</xdr:colOff>
      <xdr:row>256</xdr:row>
      <xdr:rowOff>0</xdr:rowOff>
    </xdr:to>
    <xdr:sp macro="" textlink="">
      <xdr:nvSpPr>
        <xdr:cNvPr id="649" name="Text Box 57"/>
        <xdr:cNvSpPr txBox="1">
          <a:spLocks noChangeArrowheads="1"/>
        </xdr:cNvSpPr>
      </xdr:nvSpPr>
      <xdr:spPr bwMode="auto">
        <a:xfrm>
          <a:off x="4695825" y="60264675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0</xdr:colOff>
      <xdr:row>256</xdr:row>
      <xdr:rowOff>0</xdr:rowOff>
    </xdr:from>
    <xdr:to>
      <xdr:col>3</xdr:col>
      <xdr:colOff>0</xdr:colOff>
      <xdr:row>256</xdr:row>
      <xdr:rowOff>0</xdr:rowOff>
    </xdr:to>
    <xdr:sp macro="" textlink="">
      <xdr:nvSpPr>
        <xdr:cNvPr id="650" name="Text Box 58"/>
        <xdr:cNvSpPr txBox="1">
          <a:spLocks noChangeArrowheads="1"/>
        </xdr:cNvSpPr>
      </xdr:nvSpPr>
      <xdr:spPr bwMode="auto">
        <a:xfrm>
          <a:off x="4695825" y="60264675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3</xdr:col>
      <xdr:colOff>0</xdr:colOff>
      <xdr:row>256</xdr:row>
      <xdr:rowOff>0</xdr:rowOff>
    </xdr:from>
    <xdr:to>
      <xdr:col>3</xdr:col>
      <xdr:colOff>0</xdr:colOff>
      <xdr:row>256</xdr:row>
      <xdr:rowOff>0</xdr:rowOff>
    </xdr:to>
    <xdr:sp macro="" textlink="">
      <xdr:nvSpPr>
        <xdr:cNvPr id="651" name="Text Box 59"/>
        <xdr:cNvSpPr txBox="1">
          <a:spLocks noChangeArrowheads="1"/>
        </xdr:cNvSpPr>
      </xdr:nvSpPr>
      <xdr:spPr bwMode="auto">
        <a:xfrm>
          <a:off x="4695825" y="60264675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0</xdr:colOff>
      <xdr:row>256</xdr:row>
      <xdr:rowOff>0</xdr:rowOff>
    </xdr:from>
    <xdr:to>
      <xdr:col>3</xdr:col>
      <xdr:colOff>0</xdr:colOff>
      <xdr:row>256</xdr:row>
      <xdr:rowOff>0</xdr:rowOff>
    </xdr:to>
    <xdr:sp macro="" textlink="">
      <xdr:nvSpPr>
        <xdr:cNvPr id="652" name="Text Box 60"/>
        <xdr:cNvSpPr txBox="1">
          <a:spLocks noChangeArrowheads="1"/>
        </xdr:cNvSpPr>
      </xdr:nvSpPr>
      <xdr:spPr bwMode="auto">
        <a:xfrm>
          <a:off x="4695825" y="60264675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3</xdr:col>
      <xdr:colOff>0</xdr:colOff>
      <xdr:row>256</xdr:row>
      <xdr:rowOff>0</xdr:rowOff>
    </xdr:from>
    <xdr:to>
      <xdr:col>3</xdr:col>
      <xdr:colOff>0</xdr:colOff>
      <xdr:row>256</xdr:row>
      <xdr:rowOff>0</xdr:rowOff>
    </xdr:to>
    <xdr:sp macro="" textlink="">
      <xdr:nvSpPr>
        <xdr:cNvPr id="653" name="Text Box 61"/>
        <xdr:cNvSpPr txBox="1">
          <a:spLocks noChangeArrowheads="1"/>
        </xdr:cNvSpPr>
      </xdr:nvSpPr>
      <xdr:spPr bwMode="auto">
        <a:xfrm>
          <a:off x="4695825" y="60264675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0</xdr:colOff>
      <xdr:row>256</xdr:row>
      <xdr:rowOff>0</xdr:rowOff>
    </xdr:from>
    <xdr:to>
      <xdr:col>3</xdr:col>
      <xdr:colOff>0</xdr:colOff>
      <xdr:row>256</xdr:row>
      <xdr:rowOff>0</xdr:rowOff>
    </xdr:to>
    <xdr:sp macro="" textlink="">
      <xdr:nvSpPr>
        <xdr:cNvPr id="654" name="Text Box 62"/>
        <xdr:cNvSpPr txBox="1">
          <a:spLocks noChangeArrowheads="1"/>
        </xdr:cNvSpPr>
      </xdr:nvSpPr>
      <xdr:spPr bwMode="auto">
        <a:xfrm>
          <a:off x="4695825" y="60264675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3</xdr:col>
      <xdr:colOff>0</xdr:colOff>
      <xdr:row>256</xdr:row>
      <xdr:rowOff>0</xdr:rowOff>
    </xdr:from>
    <xdr:to>
      <xdr:col>3</xdr:col>
      <xdr:colOff>0</xdr:colOff>
      <xdr:row>256</xdr:row>
      <xdr:rowOff>0</xdr:rowOff>
    </xdr:to>
    <xdr:sp macro="" textlink="">
      <xdr:nvSpPr>
        <xdr:cNvPr id="655" name="Text Box 63"/>
        <xdr:cNvSpPr txBox="1">
          <a:spLocks noChangeArrowheads="1"/>
        </xdr:cNvSpPr>
      </xdr:nvSpPr>
      <xdr:spPr bwMode="auto">
        <a:xfrm>
          <a:off x="4695825" y="60264675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0</xdr:colOff>
      <xdr:row>256</xdr:row>
      <xdr:rowOff>0</xdr:rowOff>
    </xdr:from>
    <xdr:to>
      <xdr:col>3</xdr:col>
      <xdr:colOff>0</xdr:colOff>
      <xdr:row>256</xdr:row>
      <xdr:rowOff>0</xdr:rowOff>
    </xdr:to>
    <xdr:sp macro="" textlink="">
      <xdr:nvSpPr>
        <xdr:cNvPr id="656" name="Text Box 64"/>
        <xdr:cNvSpPr txBox="1">
          <a:spLocks noChangeArrowheads="1"/>
        </xdr:cNvSpPr>
      </xdr:nvSpPr>
      <xdr:spPr bwMode="auto">
        <a:xfrm>
          <a:off x="4695825" y="60264675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3</xdr:col>
      <xdr:colOff>0</xdr:colOff>
      <xdr:row>256</xdr:row>
      <xdr:rowOff>0</xdr:rowOff>
    </xdr:from>
    <xdr:to>
      <xdr:col>3</xdr:col>
      <xdr:colOff>0</xdr:colOff>
      <xdr:row>256</xdr:row>
      <xdr:rowOff>0</xdr:rowOff>
    </xdr:to>
    <xdr:sp macro="" textlink="">
      <xdr:nvSpPr>
        <xdr:cNvPr id="657" name="Text Box 65"/>
        <xdr:cNvSpPr txBox="1">
          <a:spLocks noChangeArrowheads="1"/>
        </xdr:cNvSpPr>
      </xdr:nvSpPr>
      <xdr:spPr bwMode="auto">
        <a:xfrm>
          <a:off x="4695825" y="60264675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0</xdr:colOff>
      <xdr:row>256</xdr:row>
      <xdr:rowOff>0</xdr:rowOff>
    </xdr:from>
    <xdr:to>
      <xdr:col>3</xdr:col>
      <xdr:colOff>0</xdr:colOff>
      <xdr:row>256</xdr:row>
      <xdr:rowOff>0</xdr:rowOff>
    </xdr:to>
    <xdr:sp macro="" textlink="">
      <xdr:nvSpPr>
        <xdr:cNvPr id="658" name="Text Box 66"/>
        <xdr:cNvSpPr txBox="1">
          <a:spLocks noChangeArrowheads="1"/>
        </xdr:cNvSpPr>
      </xdr:nvSpPr>
      <xdr:spPr bwMode="auto">
        <a:xfrm>
          <a:off x="4695825" y="60264675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3</xdr:col>
      <xdr:colOff>0</xdr:colOff>
      <xdr:row>256</xdr:row>
      <xdr:rowOff>0</xdr:rowOff>
    </xdr:from>
    <xdr:to>
      <xdr:col>3</xdr:col>
      <xdr:colOff>0</xdr:colOff>
      <xdr:row>256</xdr:row>
      <xdr:rowOff>0</xdr:rowOff>
    </xdr:to>
    <xdr:sp macro="" textlink="">
      <xdr:nvSpPr>
        <xdr:cNvPr id="659" name="Text Box 25"/>
        <xdr:cNvSpPr txBox="1">
          <a:spLocks noChangeArrowheads="1"/>
        </xdr:cNvSpPr>
      </xdr:nvSpPr>
      <xdr:spPr bwMode="auto">
        <a:xfrm>
          <a:off x="4695825" y="60264675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0</xdr:colOff>
      <xdr:row>256</xdr:row>
      <xdr:rowOff>0</xdr:rowOff>
    </xdr:from>
    <xdr:to>
      <xdr:col>3</xdr:col>
      <xdr:colOff>0</xdr:colOff>
      <xdr:row>256</xdr:row>
      <xdr:rowOff>0</xdr:rowOff>
    </xdr:to>
    <xdr:sp macro="" textlink="">
      <xdr:nvSpPr>
        <xdr:cNvPr id="660" name="Text Box 26"/>
        <xdr:cNvSpPr txBox="1">
          <a:spLocks noChangeArrowheads="1"/>
        </xdr:cNvSpPr>
      </xdr:nvSpPr>
      <xdr:spPr bwMode="auto">
        <a:xfrm>
          <a:off x="4695825" y="60264675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2</xdr:col>
      <xdr:colOff>0</xdr:colOff>
      <xdr:row>256</xdr:row>
      <xdr:rowOff>0</xdr:rowOff>
    </xdr:from>
    <xdr:to>
      <xdr:col>3</xdr:col>
      <xdr:colOff>0</xdr:colOff>
      <xdr:row>256</xdr:row>
      <xdr:rowOff>0</xdr:rowOff>
    </xdr:to>
    <xdr:sp macro="" textlink="">
      <xdr:nvSpPr>
        <xdr:cNvPr id="661" name="Text Box 31"/>
        <xdr:cNvSpPr txBox="1">
          <a:spLocks noChangeArrowheads="1"/>
        </xdr:cNvSpPr>
      </xdr:nvSpPr>
      <xdr:spPr bwMode="auto">
        <a:xfrm>
          <a:off x="1857375" y="60264675"/>
          <a:ext cx="28384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2</xdr:col>
      <xdr:colOff>0</xdr:colOff>
      <xdr:row>256</xdr:row>
      <xdr:rowOff>0</xdr:rowOff>
    </xdr:from>
    <xdr:to>
      <xdr:col>3</xdr:col>
      <xdr:colOff>0</xdr:colOff>
      <xdr:row>256</xdr:row>
      <xdr:rowOff>0</xdr:rowOff>
    </xdr:to>
    <xdr:sp macro="" textlink="">
      <xdr:nvSpPr>
        <xdr:cNvPr id="662" name="Text Box 33"/>
        <xdr:cNvSpPr txBox="1">
          <a:spLocks noChangeArrowheads="1"/>
        </xdr:cNvSpPr>
      </xdr:nvSpPr>
      <xdr:spPr bwMode="auto">
        <a:xfrm>
          <a:off x="1857375" y="60264675"/>
          <a:ext cx="28384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2</xdr:col>
      <xdr:colOff>0</xdr:colOff>
      <xdr:row>256</xdr:row>
      <xdr:rowOff>0</xdr:rowOff>
    </xdr:from>
    <xdr:to>
      <xdr:col>3</xdr:col>
      <xdr:colOff>0</xdr:colOff>
      <xdr:row>256</xdr:row>
      <xdr:rowOff>0</xdr:rowOff>
    </xdr:to>
    <xdr:sp macro="" textlink="">
      <xdr:nvSpPr>
        <xdr:cNvPr id="663" name="Text Box 32"/>
        <xdr:cNvSpPr txBox="1">
          <a:spLocks noChangeArrowheads="1"/>
        </xdr:cNvSpPr>
      </xdr:nvSpPr>
      <xdr:spPr bwMode="auto">
        <a:xfrm>
          <a:off x="1857375" y="60264675"/>
          <a:ext cx="28384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3</xdr:col>
      <xdr:colOff>0</xdr:colOff>
      <xdr:row>256</xdr:row>
      <xdr:rowOff>0</xdr:rowOff>
    </xdr:from>
    <xdr:to>
      <xdr:col>3</xdr:col>
      <xdr:colOff>0</xdr:colOff>
      <xdr:row>256</xdr:row>
      <xdr:rowOff>0</xdr:rowOff>
    </xdr:to>
    <xdr:sp macro="" textlink="">
      <xdr:nvSpPr>
        <xdr:cNvPr id="664" name="Text Box 72"/>
        <xdr:cNvSpPr txBox="1">
          <a:spLocks noChangeArrowheads="1"/>
        </xdr:cNvSpPr>
      </xdr:nvSpPr>
      <xdr:spPr bwMode="auto">
        <a:xfrm>
          <a:off x="4695825" y="60264675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0</xdr:colOff>
      <xdr:row>256</xdr:row>
      <xdr:rowOff>0</xdr:rowOff>
    </xdr:from>
    <xdr:to>
      <xdr:col>4</xdr:col>
      <xdr:colOff>0</xdr:colOff>
      <xdr:row>256</xdr:row>
      <xdr:rowOff>0</xdr:rowOff>
    </xdr:to>
    <xdr:sp macro="" textlink="">
      <xdr:nvSpPr>
        <xdr:cNvPr id="665" name="Text Box 73"/>
        <xdr:cNvSpPr txBox="1">
          <a:spLocks noChangeArrowheads="1"/>
        </xdr:cNvSpPr>
      </xdr:nvSpPr>
      <xdr:spPr bwMode="auto">
        <a:xfrm>
          <a:off x="4695825" y="60264675"/>
          <a:ext cx="92392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3</xdr:col>
      <xdr:colOff>0</xdr:colOff>
      <xdr:row>256</xdr:row>
      <xdr:rowOff>0</xdr:rowOff>
    </xdr:from>
    <xdr:to>
      <xdr:col>3</xdr:col>
      <xdr:colOff>0</xdr:colOff>
      <xdr:row>256</xdr:row>
      <xdr:rowOff>0</xdr:rowOff>
    </xdr:to>
    <xdr:sp macro="" textlink="">
      <xdr:nvSpPr>
        <xdr:cNvPr id="666" name="Text Box 74"/>
        <xdr:cNvSpPr txBox="1">
          <a:spLocks noChangeArrowheads="1"/>
        </xdr:cNvSpPr>
      </xdr:nvSpPr>
      <xdr:spPr bwMode="auto">
        <a:xfrm>
          <a:off x="4695825" y="60264675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0</xdr:colOff>
      <xdr:row>256</xdr:row>
      <xdr:rowOff>0</xdr:rowOff>
    </xdr:from>
    <xdr:to>
      <xdr:col>4</xdr:col>
      <xdr:colOff>0</xdr:colOff>
      <xdr:row>256</xdr:row>
      <xdr:rowOff>0</xdr:rowOff>
    </xdr:to>
    <xdr:sp macro="" textlink="">
      <xdr:nvSpPr>
        <xdr:cNvPr id="667" name="Text Box 75"/>
        <xdr:cNvSpPr txBox="1">
          <a:spLocks noChangeArrowheads="1"/>
        </xdr:cNvSpPr>
      </xdr:nvSpPr>
      <xdr:spPr bwMode="auto">
        <a:xfrm>
          <a:off x="4695825" y="60264675"/>
          <a:ext cx="92392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3</xdr:col>
      <xdr:colOff>0</xdr:colOff>
      <xdr:row>256</xdr:row>
      <xdr:rowOff>0</xdr:rowOff>
    </xdr:from>
    <xdr:to>
      <xdr:col>3</xdr:col>
      <xdr:colOff>0</xdr:colOff>
      <xdr:row>256</xdr:row>
      <xdr:rowOff>0</xdr:rowOff>
    </xdr:to>
    <xdr:sp macro="" textlink="">
      <xdr:nvSpPr>
        <xdr:cNvPr id="668" name="Text Box 76"/>
        <xdr:cNvSpPr txBox="1">
          <a:spLocks noChangeArrowheads="1"/>
        </xdr:cNvSpPr>
      </xdr:nvSpPr>
      <xdr:spPr bwMode="auto">
        <a:xfrm>
          <a:off x="4695825" y="60264675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0</xdr:colOff>
      <xdr:row>256</xdr:row>
      <xdr:rowOff>0</xdr:rowOff>
    </xdr:from>
    <xdr:to>
      <xdr:col>4</xdr:col>
      <xdr:colOff>0</xdr:colOff>
      <xdr:row>256</xdr:row>
      <xdr:rowOff>0</xdr:rowOff>
    </xdr:to>
    <xdr:sp macro="" textlink="">
      <xdr:nvSpPr>
        <xdr:cNvPr id="669" name="Text Box 77"/>
        <xdr:cNvSpPr txBox="1">
          <a:spLocks noChangeArrowheads="1"/>
        </xdr:cNvSpPr>
      </xdr:nvSpPr>
      <xdr:spPr bwMode="auto">
        <a:xfrm>
          <a:off x="4695825" y="60264675"/>
          <a:ext cx="92392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3</xdr:col>
      <xdr:colOff>0</xdr:colOff>
      <xdr:row>256</xdr:row>
      <xdr:rowOff>0</xdr:rowOff>
    </xdr:from>
    <xdr:to>
      <xdr:col>3</xdr:col>
      <xdr:colOff>0</xdr:colOff>
      <xdr:row>256</xdr:row>
      <xdr:rowOff>0</xdr:rowOff>
    </xdr:to>
    <xdr:sp macro="" textlink="">
      <xdr:nvSpPr>
        <xdr:cNvPr id="670" name="Text Box 78"/>
        <xdr:cNvSpPr txBox="1">
          <a:spLocks noChangeArrowheads="1"/>
        </xdr:cNvSpPr>
      </xdr:nvSpPr>
      <xdr:spPr bwMode="auto">
        <a:xfrm>
          <a:off x="4695825" y="60264675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0</xdr:colOff>
      <xdr:row>256</xdr:row>
      <xdr:rowOff>0</xdr:rowOff>
    </xdr:from>
    <xdr:to>
      <xdr:col>4</xdr:col>
      <xdr:colOff>0</xdr:colOff>
      <xdr:row>256</xdr:row>
      <xdr:rowOff>0</xdr:rowOff>
    </xdr:to>
    <xdr:sp macro="" textlink="">
      <xdr:nvSpPr>
        <xdr:cNvPr id="671" name="Text Box 79"/>
        <xdr:cNvSpPr txBox="1">
          <a:spLocks noChangeArrowheads="1"/>
        </xdr:cNvSpPr>
      </xdr:nvSpPr>
      <xdr:spPr bwMode="auto">
        <a:xfrm>
          <a:off x="4695825" y="60264675"/>
          <a:ext cx="92392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3</xdr:col>
      <xdr:colOff>0</xdr:colOff>
      <xdr:row>256</xdr:row>
      <xdr:rowOff>0</xdr:rowOff>
    </xdr:from>
    <xdr:to>
      <xdr:col>3</xdr:col>
      <xdr:colOff>0</xdr:colOff>
      <xdr:row>256</xdr:row>
      <xdr:rowOff>0</xdr:rowOff>
    </xdr:to>
    <xdr:sp macro="" textlink="">
      <xdr:nvSpPr>
        <xdr:cNvPr id="672" name="Text Box 80"/>
        <xdr:cNvSpPr txBox="1">
          <a:spLocks noChangeArrowheads="1"/>
        </xdr:cNvSpPr>
      </xdr:nvSpPr>
      <xdr:spPr bwMode="auto">
        <a:xfrm>
          <a:off x="4695825" y="60264675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0</xdr:colOff>
      <xdr:row>256</xdr:row>
      <xdr:rowOff>0</xdr:rowOff>
    </xdr:from>
    <xdr:to>
      <xdr:col>4</xdr:col>
      <xdr:colOff>0</xdr:colOff>
      <xdr:row>256</xdr:row>
      <xdr:rowOff>0</xdr:rowOff>
    </xdr:to>
    <xdr:sp macro="" textlink="">
      <xdr:nvSpPr>
        <xdr:cNvPr id="673" name="Text Box 81"/>
        <xdr:cNvSpPr txBox="1">
          <a:spLocks noChangeArrowheads="1"/>
        </xdr:cNvSpPr>
      </xdr:nvSpPr>
      <xdr:spPr bwMode="auto">
        <a:xfrm>
          <a:off x="4695825" y="60264675"/>
          <a:ext cx="92392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3</xdr:col>
      <xdr:colOff>0</xdr:colOff>
      <xdr:row>256</xdr:row>
      <xdr:rowOff>0</xdr:rowOff>
    </xdr:from>
    <xdr:to>
      <xdr:col>3</xdr:col>
      <xdr:colOff>0</xdr:colOff>
      <xdr:row>256</xdr:row>
      <xdr:rowOff>0</xdr:rowOff>
    </xdr:to>
    <xdr:sp macro="" textlink="">
      <xdr:nvSpPr>
        <xdr:cNvPr id="674" name="Text Box 82"/>
        <xdr:cNvSpPr txBox="1">
          <a:spLocks noChangeArrowheads="1"/>
        </xdr:cNvSpPr>
      </xdr:nvSpPr>
      <xdr:spPr bwMode="auto">
        <a:xfrm>
          <a:off x="4695825" y="60264675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0</xdr:colOff>
      <xdr:row>256</xdr:row>
      <xdr:rowOff>0</xdr:rowOff>
    </xdr:from>
    <xdr:to>
      <xdr:col>4</xdr:col>
      <xdr:colOff>0</xdr:colOff>
      <xdr:row>256</xdr:row>
      <xdr:rowOff>0</xdr:rowOff>
    </xdr:to>
    <xdr:sp macro="" textlink="">
      <xdr:nvSpPr>
        <xdr:cNvPr id="675" name="Text Box 83"/>
        <xdr:cNvSpPr txBox="1">
          <a:spLocks noChangeArrowheads="1"/>
        </xdr:cNvSpPr>
      </xdr:nvSpPr>
      <xdr:spPr bwMode="auto">
        <a:xfrm>
          <a:off x="4695825" y="60264675"/>
          <a:ext cx="92392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3</xdr:col>
      <xdr:colOff>0</xdr:colOff>
      <xdr:row>256</xdr:row>
      <xdr:rowOff>0</xdr:rowOff>
    </xdr:from>
    <xdr:to>
      <xdr:col>3</xdr:col>
      <xdr:colOff>0</xdr:colOff>
      <xdr:row>256</xdr:row>
      <xdr:rowOff>0</xdr:rowOff>
    </xdr:to>
    <xdr:sp macro="" textlink="">
      <xdr:nvSpPr>
        <xdr:cNvPr id="676" name="Text Box 25"/>
        <xdr:cNvSpPr txBox="1">
          <a:spLocks noChangeArrowheads="1"/>
        </xdr:cNvSpPr>
      </xdr:nvSpPr>
      <xdr:spPr bwMode="auto">
        <a:xfrm>
          <a:off x="4695825" y="60264675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0</xdr:colOff>
      <xdr:row>256</xdr:row>
      <xdr:rowOff>0</xdr:rowOff>
    </xdr:from>
    <xdr:to>
      <xdr:col>3</xdr:col>
      <xdr:colOff>0</xdr:colOff>
      <xdr:row>256</xdr:row>
      <xdr:rowOff>0</xdr:rowOff>
    </xdr:to>
    <xdr:sp macro="" textlink="">
      <xdr:nvSpPr>
        <xdr:cNvPr id="677" name="Text Box 26"/>
        <xdr:cNvSpPr txBox="1">
          <a:spLocks noChangeArrowheads="1"/>
        </xdr:cNvSpPr>
      </xdr:nvSpPr>
      <xdr:spPr bwMode="auto">
        <a:xfrm>
          <a:off x="4695825" y="60264675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3</xdr:col>
      <xdr:colOff>0</xdr:colOff>
      <xdr:row>256</xdr:row>
      <xdr:rowOff>0</xdr:rowOff>
    </xdr:from>
    <xdr:to>
      <xdr:col>3</xdr:col>
      <xdr:colOff>0</xdr:colOff>
      <xdr:row>256</xdr:row>
      <xdr:rowOff>0</xdr:rowOff>
    </xdr:to>
    <xdr:sp macro="" textlink="">
      <xdr:nvSpPr>
        <xdr:cNvPr id="678" name="Text Box 31"/>
        <xdr:cNvSpPr txBox="1">
          <a:spLocks noChangeArrowheads="1"/>
        </xdr:cNvSpPr>
      </xdr:nvSpPr>
      <xdr:spPr bwMode="auto">
        <a:xfrm>
          <a:off x="4695825" y="60264675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3</xdr:col>
      <xdr:colOff>0</xdr:colOff>
      <xdr:row>256</xdr:row>
      <xdr:rowOff>0</xdr:rowOff>
    </xdr:from>
    <xdr:to>
      <xdr:col>3</xdr:col>
      <xdr:colOff>0</xdr:colOff>
      <xdr:row>256</xdr:row>
      <xdr:rowOff>0</xdr:rowOff>
    </xdr:to>
    <xdr:sp macro="" textlink="">
      <xdr:nvSpPr>
        <xdr:cNvPr id="679" name="Text Box 33"/>
        <xdr:cNvSpPr txBox="1">
          <a:spLocks noChangeArrowheads="1"/>
        </xdr:cNvSpPr>
      </xdr:nvSpPr>
      <xdr:spPr bwMode="auto">
        <a:xfrm>
          <a:off x="4695825" y="60264675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3</xdr:col>
      <xdr:colOff>0</xdr:colOff>
      <xdr:row>256</xdr:row>
      <xdr:rowOff>0</xdr:rowOff>
    </xdr:from>
    <xdr:to>
      <xdr:col>3</xdr:col>
      <xdr:colOff>0</xdr:colOff>
      <xdr:row>256</xdr:row>
      <xdr:rowOff>0</xdr:rowOff>
    </xdr:to>
    <xdr:sp macro="" textlink="">
      <xdr:nvSpPr>
        <xdr:cNvPr id="680" name="Text Box 32"/>
        <xdr:cNvSpPr txBox="1">
          <a:spLocks noChangeArrowheads="1"/>
        </xdr:cNvSpPr>
      </xdr:nvSpPr>
      <xdr:spPr bwMode="auto">
        <a:xfrm>
          <a:off x="4695825" y="60264675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O1569"/>
  <sheetViews>
    <sheetView view="pageBreakPreview" topLeftCell="A360" zoomScale="115" zoomScaleSheetLayoutView="115" workbookViewId="0">
      <selection activeCell="F375" sqref="F375"/>
    </sheetView>
  </sheetViews>
  <sheetFormatPr defaultRowHeight="15"/>
  <cols>
    <col min="1" max="1" width="10.85546875" style="676" customWidth="1"/>
    <col min="2" max="2" width="12.140625" style="47" customWidth="1"/>
    <col min="3" max="3" width="39.42578125" style="331" customWidth="1"/>
    <col min="4" max="4" width="11.85546875" style="48" customWidth="1"/>
    <col min="5" max="5" width="12.28515625" style="47" customWidth="1"/>
    <col min="6" max="6" width="14.7109375" style="47" customWidth="1"/>
    <col min="7" max="7" width="29.7109375" style="686" customWidth="1"/>
    <col min="8" max="8" width="15.28515625" style="1016" customWidth="1"/>
    <col min="9" max="9" width="21" style="3" customWidth="1"/>
    <col min="10" max="10" width="16.140625" style="3" customWidth="1"/>
    <col min="11" max="11" width="13.7109375" style="3" customWidth="1"/>
    <col min="12" max="12" width="13.7109375" style="3" bestFit="1" customWidth="1"/>
    <col min="13" max="16384" width="9.140625" style="3"/>
  </cols>
  <sheetData>
    <row r="1" spans="1:8" s="48" customFormat="1" ht="50.25" hidden="1" customHeight="1">
      <c r="A1" s="675"/>
      <c r="B1" s="47"/>
      <c r="C1" s="330"/>
      <c r="E1" s="47"/>
      <c r="F1" s="47"/>
      <c r="G1" s="1743" t="s">
        <v>445</v>
      </c>
      <c r="H1" s="1743"/>
    </row>
    <row r="2" spans="1:8" ht="15" hidden="1" customHeight="1"/>
    <row r="3" spans="1:8" s="48" customFormat="1" ht="112.5" hidden="1" customHeight="1">
      <c r="A3" s="675"/>
      <c r="B3" s="47"/>
      <c r="C3" s="330"/>
      <c r="D3" s="1744" t="s">
        <v>452</v>
      </c>
      <c r="E3" s="1744"/>
      <c r="F3" s="1744"/>
      <c r="G3" s="686"/>
      <c r="H3" s="1016" t="s">
        <v>451</v>
      </c>
    </row>
    <row r="4" spans="1:8" ht="15" hidden="1" customHeight="1">
      <c r="F4" s="314"/>
      <c r="G4" s="687" t="s">
        <v>446</v>
      </c>
    </row>
    <row r="5" spans="1:8">
      <c r="F5" s="314"/>
      <c r="G5" s="687"/>
    </row>
    <row r="6" spans="1:8">
      <c r="F6" s="314"/>
      <c r="G6" s="687" t="s">
        <v>748</v>
      </c>
    </row>
    <row r="7" spans="1:8">
      <c r="F7" s="314"/>
      <c r="G7" s="687"/>
    </row>
    <row r="8" spans="1:8" ht="69.75" customHeight="1">
      <c r="C8" s="1742" t="s">
        <v>749</v>
      </c>
      <c r="D8" s="1742"/>
      <c r="E8" s="316"/>
      <c r="G8" s="686" t="s">
        <v>2716</v>
      </c>
    </row>
    <row r="9" spans="1:8" ht="36.75" customHeight="1">
      <c r="C9" s="1014"/>
      <c r="D9" s="1014"/>
      <c r="E9" s="316"/>
      <c r="G9" s="687"/>
    </row>
    <row r="10" spans="1:8">
      <c r="F10" s="314"/>
      <c r="G10" s="687"/>
    </row>
    <row r="11" spans="1:8">
      <c r="A11" s="1745" t="s">
        <v>2714</v>
      </c>
      <c r="B11" s="1745"/>
      <c r="C11" s="1745"/>
      <c r="D11" s="1745"/>
      <c r="E11" s="1745"/>
      <c r="F11" s="1745"/>
      <c r="G11" s="1745"/>
      <c r="H11" s="1745"/>
    </row>
    <row r="12" spans="1:8" s="44" customFormat="1" ht="15" customHeight="1">
      <c r="A12" s="1746" t="s">
        <v>2715</v>
      </c>
      <c r="B12" s="1746"/>
      <c r="C12" s="1746"/>
      <c r="D12" s="1746"/>
      <c r="E12" s="1746"/>
      <c r="F12" s="1746"/>
      <c r="G12" s="1746"/>
      <c r="H12" s="1746"/>
    </row>
    <row r="13" spans="1:8" s="44" customFormat="1" ht="31.5" customHeight="1">
      <c r="A13" s="677"/>
      <c r="B13" s="317"/>
      <c r="C13" s="332"/>
      <c r="D13" s="315"/>
      <c r="E13" s="317"/>
      <c r="F13" s="317"/>
      <c r="G13" s="688"/>
      <c r="H13" s="317"/>
    </row>
    <row r="14" spans="1:8" s="290" customFormat="1" ht="15" customHeight="1">
      <c r="A14" s="1738" t="s">
        <v>1430</v>
      </c>
      <c r="B14" s="1738" t="s">
        <v>1204</v>
      </c>
      <c r="C14" s="1738"/>
      <c r="D14" s="1739" t="s">
        <v>145</v>
      </c>
      <c r="E14" s="1741" t="s">
        <v>45</v>
      </c>
      <c r="F14" s="1741" t="s">
        <v>2555</v>
      </c>
      <c r="G14" s="1737" t="s">
        <v>1637</v>
      </c>
      <c r="H14" s="1741" t="s">
        <v>46</v>
      </c>
    </row>
    <row r="15" spans="1:8" s="44" customFormat="1" ht="90">
      <c r="A15" s="1738"/>
      <c r="B15" s="1012" t="s">
        <v>1636</v>
      </c>
      <c r="C15" s="150" t="s">
        <v>2049</v>
      </c>
      <c r="D15" s="1740"/>
      <c r="E15" s="1741"/>
      <c r="F15" s="1741"/>
      <c r="G15" s="1737"/>
      <c r="H15" s="1741"/>
    </row>
    <row r="16" spans="1:8" s="289" customFormat="1">
      <c r="A16" s="1044"/>
      <c r="B16" s="54">
        <v>1</v>
      </c>
      <c r="C16" s="1045">
        <v>2</v>
      </c>
      <c r="D16" s="1045">
        <v>3</v>
      </c>
      <c r="E16" s="1045">
        <v>4</v>
      </c>
      <c r="F16" s="1045">
        <v>5</v>
      </c>
      <c r="G16" s="1045">
        <v>6</v>
      </c>
      <c r="H16" s="1045">
        <v>7</v>
      </c>
    </row>
    <row r="17" spans="1:8" s="44" customFormat="1" ht="45">
      <c r="A17" s="726"/>
      <c r="B17" s="1046"/>
      <c r="C17" s="717" t="s">
        <v>2556</v>
      </c>
      <c r="D17" s="727"/>
      <c r="E17" s="727"/>
      <c r="F17" s="727"/>
      <c r="G17" s="728">
        <f>+G18+G328</f>
        <v>1145538701</v>
      </c>
      <c r="H17" s="727"/>
    </row>
    <row r="18" spans="1:8" s="44" customFormat="1">
      <c r="A18" s="1747" t="s">
        <v>1748</v>
      </c>
      <c r="B18" s="1748"/>
      <c r="C18" s="1748"/>
      <c r="D18" s="318"/>
      <c r="E18" s="318"/>
      <c r="F18" s="318"/>
      <c r="G18" s="689">
        <f>SUM(G19:G327)</f>
        <v>343247001</v>
      </c>
      <c r="H18" s="1047"/>
    </row>
    <row r="19" spans="1:8" s="44" customFormat="1" ht="25.5">
      <c r="A19" s="1724">
        <v>4261</v>
      </c>
      <c r="B19" s="319">
        <v>30197631</v>
      </c>
      <c r="C19" s="292" t="s">
        <v>361</v>
      </c>
      <c r="D19" s="293" t="s">
        <v>327</v>
      </c>
      <c r="E19" s="319" t="s">
        <v>2557</v>
      </c>
      <c r="F19" s="320">
        <v>2000</v>
      </c>
      <c r="G19" s="690">
        <f>+H19*F19</f>
        <v>12000000</v>
      </c>
      <c r="H19" s="320">
        <v>6000</v>
      </c>
    </row>
    <row r="20" spans="1:8" s="44" customFormat="1">
      <c r="A20" s="1725"/>
      <c r="B20" s="319">
        <v>39263000</v>
      </c>
      <c r="C20" s="292" t="s">
        <v>103</v>
      </c>
      <c r="D20" s="293" t="s">
        <v>327</v>
      </c>
      <c r="E20" s="319" t="s">
        <v>57</v>
      </c>
      <c r="F20" s="320">
        <v>800</v>
      </c>
      <c r="G20" s="690">
        <f t="shared" ref="G20:G83" si="0">+H20*F20</f>
        <v>379104</v>
      </c>
      <c r="H20" s="320">
        <v>473.88</v>
      </c>
    </row>
    <row r="21" spans="1:8" s="44" customFormat="1">
      <c r="A21" s="1725"/>
      <c r="B21" s="319">
        <v>30197232</v>
      </c>
      <c r="C21" s="292" t="s">
        <v>2558</v>
      </c>
      <c r="D21" s="293" t="s">
        <v>327</v>
      </c>
      <c r="E21" s="319" t="s">
        <v>51</v>
      </c>
      <c r="F21" s="320">
        <v>70</v>
      </c>
      <c r="G21" s="690">
        <f t="shared" si="0"/>
        <v>280000</v>
      </c>
      <c r="H21" s="320">
        <v>4000</v>
      </c>
    </row>
    <row r="22" spans="1:8" s="44" customFormat="1">
      <c r="A22" s="1725"/>
      <c r="B22" s="319">
        <v>30197233</v>
      </c>
      <c r="C22" s="292" t="s">
        <v>2559</v>
      </c>
      <c r="D22" s="293" t="s">
        <v>327</v>
      </c>
      <c r="E22" s="319" t="s">
        <v>51</v>
      </c>
      <c r="F22" s="320">
        <v>70</v>
      </c>
      <c r="G22" s="690">
        <f t="shared" si="0"/>
        <v>350000</v>
      </c>
      <c r="H22" s="320">
        <v>5000</v>
      </c>
    </row>
    <row r="23" spans="1:8" s="44" customFormat="1" ht="25.5">
      <c r="A23" s="1725"/>
      <c r="B23" s="319">
        <v>30197234</v>
      </c>
      <c r="C23" s="292" t="s">
        <v>2560</v>
      </c>
      <c r="D23" s="293" t="s">
        <v>327</v>
      </c>
      <c r="E23" s="319" t="s">
        <v>51</v>
      </c>
      <c r="F23" s="320">
        <v>800</v>
      </c>
      <c r="G23" s="690">
        <f t="shared" si="0"/>
        <v>1120000</v>
      </c>
      <c r="H23" s="320">
        <v>1400</v>
      </c>
    </row>
    <row r="24" spans="1:8" s="44" customFormat="1">
      <c r="A24" s="1725"/>
      <c r="B24" s="319">
        <v>30197231</v>
      </c>
      <c r="C24" s="292" t="s">
        <v>294</v>
      </c>
      <c r="D24" s="293" t="s">
        <v>327</v>
      </c>
      <c r="E24" s="319" t="s">
        <v>51</v>
      </c>
      <c r="F24" s="320">
        <v>8</v>
      </c>
      <c r="G24" s="690">
        <f t="shared" si="0"/>
        <v>320000</v>
      </c>
      <c r="H24" s="320">
        <v>40000</v>
      </c>
    </row>
    <row r="25" spans="1:8" s="44" customFormat="1">
      <c r="A25" s="1725"/>
      <c r="B25" s="319">
        <v>30197322</v>
      </c>
      <c r="C25" s="292" t="s">
        <v>2561</v>
      </c>
      <c r="D25" s="293" t="s">
        <v>327</v>
      </c>
      <c r="E25" s="319" t="s">
        <v>51</v>
      </c>
      <c r="F25" s="320">
        <v>600</v>
      </c>
      <c r="G25" s="690">
        <f t="shared" si="0"/>
        <v>120000</v>
      </c>
      <c r="H25" s="320">
        <v>200</v>
      </c>
    </row>
    <row r="26" spans="1:8" s="44" customFormat="1">
      <c r="A26" s="1725"/>
      <c r="B26" s="319">
        <v>30197323</v>
      </c>
      <c r="C26" s="292" t="s">
        <v>2562</v>
      </c>
      <c r="D26" s="293" t="s">
        <v>327</v>
      </c>
      <c r="E26" s="319" t="s">
        <v>51</v>
      </c>
      <c r="F26" s="320">
        <v>900</v>
      </c>
      <c r="G26" s="690">
        <f t="shared" si="0"/>
        <v>90000</v>
      </c>
      <c r="H26" s="320">
        <v>100</v>
      </c>
    </row>
    <row r="27" spans="1:8" s="44" customFormat="1" ht="25.5">
      <c r="A27" s="1725"/>
      <c r="B27" s="319">
        <v>30197111</v>
      </c>
      <c r="C27" s="292" t="s">
        <v>2563</v>
      </c>
      <c r="D27" s="293" t="s">
        <v>327</v>
      </c>
      <c r="E27" s="319" t="s">
        <v>2564</v>
      </c>
      <c r="F27" s="319">
        <v>100</v>
      </c>
      <c r="G27" s="690">
        <f t="shared" si="0"/>
        <v>100000</v>
      </c>
      <c r="H27" s="319">
        <v>1000</v>
      </c>
    </row>
    <row r="28" spans="1:8" s="44" customFormat="1" ht="25.5">
      <c r="A28" s="1725"/>
      <c r="B28" s="319">
        <v>30197112</v>
      </c>
      <c r="C28" s="292" t="s">
        <v>2565</v>
      </c>
      <c r="D28" s="293" t="s">
        <v>327</v>
      </c>
      <c r="E28" s="319" t="s">
        <v>2564</v>
      </c>
      <c r="F28" s="319">
        <v>200</v>
      </c>
      <c r="G28" s="690">
        <f t="shared" si="0"/>
        <v>120000</v>
      </c>
      <c r="H28" s="319">
        <v>600</v>
      </c>
    </row>
    <row r="29" spans="1:8" s="44" customFormat="1" ht="25.5">
      <c r="A29" s="1725"/>
      <c r="B29" s="319">
        <v>30197110</v>
      </c>
      <c r="C29" s="292" t="s">
        <v>2566</v>
      </c>
      <c r="D29" s="293" t="s">
        <v>327</v>
      </c>
      <c r="E29" s="319" t="s">
        <v>2564</v>
      </c>
      <c r="F29" s="319">
        <v>400</v>
      </c>
      <c r="G29" s="690">
        <f t="shared" si="0"/>
        <v>20000</v>
      </c>
      <c r="H29" s="319">
        <v>50</v>
      </c>
    </row>
    <row r="30" spans="1:8" s="44" customFormat="1">
      <c r="A30" s="1725"/>
      <c r="B30" s="319">
        <v>30192710</v>
      </c>
      <c r="C30" s="292" t="s">
        <v>218</v>
      </c>
      <c r="D30" s="293" t="s">
        <v>327</v>
      </c>
      <c r="E30" s="319" t="s">
        <v>51</v>
      </c>
      <c r="F30" s="319">
        <v>200</v>
      </c>
      <c r="G30" s="690">
        <f t="shared" si="0"/>
        <v>30000</v>
      </c>
      <c r="H30" s="319">
        <v>150</v>
      </c>
    </row>
    <row r="31" spans="1:8" s="44" customFormat="1" ht="25.5">
      <c r="A31" s="1725"/>
      <c r="B31" s="319">
        <v>30199420</v>
      </c>
      <c r="C31" s="292" t="s">
        <v>2567</v>
      </c>
      <c r="D31" s="293" t="s">
        <v>327</v>
      </c>
      <c r="E31" s="319" t="s">
        <v>2568</v>
      </c>
      <c r="F31" s="319">
        <v>250</v>
      </c>
      <c r="G31" s="690">
        <f t="shared" si="0"/>
        <v>150000</v>
      </c>
      <c r="H31" s="319">
        <v>600</v>
      </c>
    </row>
    <row r="32" spans="1:8" s="44" customFormat="1" ht="25.5">
      <c r="A32" s="1725"/>
      <c r="B32" s="319">
        <v>30199430</v>
      </c>
      <c r="C32" s="292" t="s">
        <v>2569</v>
      </c>
      <c r="D32" s="293" t="s">
        <v>327</v>
      </c>
      <c r="E32" s="319" t="s">
        <v>2568</v>
      </c>
      <c r="F32" s="319">
        <v>200</v>
      </c>
      <c r="G32" s="690">
        <f t="shared" si="0"/>
        <v>160000</v>
      </c>
      <c r="H32" s="319">
        <v>800</v>
      </c>
    </row>
    <row r="33" spans="1:8" s="44" customFormat="1">
      <c r="A33" s="1725"/>
      <c r="B33" s="319">
        <v>30197110</v>
      </c>
      <c r="C33" s="292" t="s">
        <v>2570</v>
      </c>
      <c r="D33" s="293" t="s">
        <v>327</v>
      </c>
      <c r="E33" s="319" t="s">
        <v>2571</v>
      </c>
      <c r="F33" s="319">
        <v>800</v>
      </c>
      <c r="G33" s="690">
        <f t="shared" si="0"/>
        <v>64000</v>
      </c>
      <c r="H33" s="319">
        <v>80</v>
      </c>
    </row>
    <row r="34" spans="1:8" s="44" customFormat="1">
      <c r="A34" s="1725"/>
      <c r="B34" s="319">
        <v>39263520</v>
      </c>
      <c r="C34" s="292" t="s">
        <v>2572</v>
      </c>
      <c r="D34" s="293" t="s">
        <v>327</v>
      </c>
      <c r="E34" s="319" t="s">
        <v>51</v>
      </c>
      <c r="F34" s="319">
        <v>60</v>
      </c>
      <c r="G34" s="690">
        <f t="shared" si="0"/>
        <v>30000</v>
      </c>
      <c r="H34" s="319">
        <v>500</v>
      </c>
    </row>
    <row r="35" spans="1:8" s="44" customFormat="1">
      <c r="A35" s="1725"/>
      <c r="B35" s="319">
        <v>39263510</v>
      </c>
      <c r="C35" s="292" t="s">
        <v>2573</v>
      </c>
      <c r="D35" s="293" t="s">
        <v>327</v>
      </c>
      <c r="E35" s="319" t="s">
        <v>51</v>
      </c>
      <c r="F35" s="319">
        <v>25</v>
      </c>
      <c r="G35" s="690">
        <f t="shared" si="0"/>
        <v>25000</v>
      </c>
      <c r="H35" s="319">
        <v>1000</v>
      </c>
    </row>
    <row r="36" spans="1:8" s="44" customFormat="1">
      <c r="A36" s="1725"/>
      <c r="B36" s="319">
        <v>39263530</v>
      </c>
      <c r="C36" s="292" t="s">
        <v>2574</v>
      </c>
      <c r="D36" s="293" t="s">
        <v>327</v>
      </c>
      <c r="E36" s="319" t="s">
        <v>51</v>
      </c>
      <c r="F36" s="319">
        <v>80</v>
      </c>
      <c r="G36" s="690">
        <f t="shared" si="0"/>
        <v>80000</v>
      </c>
      <c r="H36" s="319">
        <v>1000</v>
      </c>
    </row>
    <row r="37" spans="1:8" s="44" customFormat="1">
      <c r="A37" s="1725"/>
      <c r="B37" s="319">
        <v>39263000</v>
      </c>
      <c r="C37" s="292" t="s">
        <v>2575</v>
      </c>
      <c r="D37" s="293" t="s">
        <v>327</v>
      </c>
      <c r="E37" s="319" t="s">
        <v>51</v>
      </c>
      <c r="F37" s="319">
        <v>30</v>
      </c>
      <c r="G37" s="690">
        <f t="shared" si="0"/>
        <v>30000</v>
      </c>
      <c r="H37" s="319">
        <v>1000</v>
      </c>
    </row>
    <row r="38" spans="1:8" s="44" customFormat="1">
      <c r="A38" s="1725"/>
      <c r="B38" s="319">
        <v>39263000</v>
      </c>
      <c r="C38" s="292" t="s">
        <v>405</v>
      </c>
      <c r="D38" s="293" t="s">
        <v>327</v>
      </c>
      <c r="E38" s="319" t="s">
        <v>51</v>
      </c>
      <c r="F38" s="319">
        <v>40</v>
      </c>
      <c r="G38" s="690">
        <f t="shared" si="0"/>
        <v>20000</v>
      </c>
      <c r="H38" s="319">
        <v>500</v>
      </c>
    </row>
    <row r="39" spans="1:8" s="44" customFormat="1" ht="25.5">
      <c r="A39" s="1725"/>
      <c r="B39" s="319">
        <v>39263410</v>
      </c>
      <c r="C39" s="292" t="s">
        <v>2576</v>
      </c>
      <c r="D39" s="293" t="s">
        <v>327</v>
      </c>
      <c r="E39" s="319" t="s">
        <v>2577</v>
      </c>
      <c r="F39" s="319">
        <v>100</v>
      </c>
      <c r="G39" s="690">
        <f t="shared" si="0"/>
        <v>100000</v>
      </c>
      <c r="H39" s="319">
        <v>1000</v>
      </c>
    </row>
    <row r="40" spans="1:8" s="44" customFormat="1" ht="25.5">
      <c r="A40" s="1725"/>
      <c r="B40" s="319">
        <v>39263410</v>
      </c>
      <c r="C40" s="292" t="s">
        <v>912</v>
      </c>
      <c r="D40" s="293" t="s">
        <v>327</v>
      </c>
      <c r="E40" s="319" t="s">
        <v>2577</v>
      </c>
      <c r="F40" s="319">
        <v>200</v>
      </c>
      <c r="G40" s="690">
        <f t="shared" si="0"/>
        <v>20000</v>
      </c>
      <c r="H40" s="319">
        <v>100</v>
      </c>
    </row>
    <row r="41" spans="1:8" s="44" customFormat="1">
      <c r="A41" s="1725"/>
      <c r="B41" s="319">
        <v>30197330</v>
      </c>
      <c r="C41" s="292" t="s">
        <v>2578</v>
      </c>
      <c r="D41" s="293" t="s">
        <v>327</v>
      </c>
      <c r="E41" s="319" t="s">
        <v>51</v>
      </c>
      <c r="F41" s="319">
        <v>2000</v>
      </c>
      <c r="G41" s="690">
        <f t="shared" si="0"/>
        <v>20000</v>
      </c>
      <c r="H41" s="319">
        <v>10</v>
      </c>
    </row>
    <row r="42" spans="1:8" s="44" customFormat="1">
      <c r="A42" s="1725"/>
      <c r="B42" s="319">
        <v>39241210</v>
      </c>
      <c r="C42" s="292" t="s">
        <v>18</v>
      </c>
      <c r="D42" s="293" t="s">
        <v>327</v>
      </c>
      <c r="E42" s="319" t="s">
        <v>51</v>
      </c>
      <c r="F42" s="319">
        <v>230</v>
      </c>
      <c r="G42" s="690">
        <f t="shared" si="0"/>
        <v>18400</v>
      </c>
      <c r="H42" s="319">
        <v>80</v>
      </c>
    </row>
    <row r="43" spans="1:8" s="44" customFormat="1">
      <c r="A43" s="1725"/>
      <c r="B43" s="319">
        <v>30192710</v>
      </c>
      <c r="C43" s="292" t="s">
        <v>463</v>
      </c>
      <c r="D43" s="293" t="s">
        <v>327</v>
      </c>
      <c r="E43" s="319" t="s">
        <v>51</v>
      </c>
      <c r="F43" s="319">
        <v>200</v>
      </c>
      <c r="G43" s="690">
        <f t="shared" si="0"/>
        <v>120000</v>
      </c>
      <c r="H43" s="319">
        <v>600</v>
      </c>
    </row>
    <row r="44" spans="1:8" s="44" customFormat="1">
      <c r="A44" s="1725"/>
      <c r="B44" s="319">
        <v>30192137</v>
      </c>
      <c r="C44" s="292" t="s">
        <v>2579</v>
      </c>
      <c r="D44" s="293" t="s">
        <v>327</v>
      </c>
      <c r="E44" s="319" t="s">
        <v>51</v>
      </c>
      <c r="F44" s="319">
        <v>50</v>
      </c>
      <c r="G44" s="690">
        <f t="shared" si="0"/>
        <v>100000</v>
      </c>
      <c r="H44" s="319">
        <v>2000</v>
      </c>
    </row>
    <row r="45" spans="1:8" s="44" customFormat="1">
      <c r="A45" s="1725"/>
      <c r="B45" s="319">
        <v>30197324</v>
      </c>
      <c r="C45" s="292" t="s">
        <v>2580</v>
      </c>
      <c r="D45" s="293" t="s">
        <v>327</v>
      </c>
      <c r="E45" s="319" t="s">
        <v>51</v>
      </c>
      <c r="F45" s="319">
        <v>13000</v>
      </c>
      <c r="G45" s="690">
        <f t="shared" si="0"/>
        <v>260000</v>
      </c>
      <c r="H45" s="319">
        <v>20</v>
      </c>
    </row>
    <row r="46" spans="1:8" s="44" customFormat="1">
      <c r="A46" s="1725"/>
      <c r="B46" s="319">
        <v>30192760</v>
      </c>
      <c r="C46" s="292" t="s">
        <v>2581</v>
      </c>
      <c r="D46" s="293" t="s">
        <v>327</v>
      </c>
      <c r="E46" s="319" t="s">
        <v>51</v>
      </c>
      <c r="F46" s="319">
        <v>150</v>
      </c>
      <c r="G46" s="690">
        <f t="shared" si="0"/>
        <v>60000</v>
      </c>
      <c r="H46" s="319">
        <v>400</v>
      </c>
    </row>
    <row r="47" spans="1:8" s="44" customFormat="1">
      <c r="A47" s="1725"/>
      <c r="B47" s="319">
        <v>30192100</v>
      </c>
      <c r="C47" s="292" t="s">
        <v>368</v>
      </c>
      <c r="D47" s="293" t="s">
        <v>327</v>
      </c>
      <c r="E47" s="319" t="s">
        <v>51</v>
      </c>
      <c r="F47" s="319">
        <v>100</v>
      </c>
      <c r="G47" s="690">
        <f t="shared" si="0"/>
        <v>30000</v>
      </c>
      <c r="H47" s="319">
        <v>300</v>
      </c>
    </row>
    <row r="48" spans="1:8" s="44" customFormat="1">
      <c r="A48" s="1725"/>
      <c r="B48" s="319">
        <v>30192121</v>
      </c>
      <c r="C48" s="292" t="s">
        <v>2582</v>
      </c>
      <c r="D48" s="293" t="s">
        <v>327</v>
      </c>
      <c r="E48" s="319" t="s">
        <v>51</v>
      </c>
      <c r="F48" s="319">
        <v>120</v>
      </c>
      <c r="G48" s="690">
        <f t="shared" si="0"/>
        <v>360000</v>
      </c>
      <c r="H48" s="319">
        <v>3000</v>
      </c>
    </row>
    <row r="49" spans="1:8" s="44" customFormat="1">
      <c r="A49" s="1725"/>
      <c r="B49" s="319">
        <v>30192128</v>
      </c>
      <c r="C49" s="294" t="s">
        <v>2063</v>
      </c>
      <c r="D49" s="293" t="s">
        <v>327</v>
      </c>
      <c r="E49" s="319" t="s">
        <v>51</v>
      </c>
      <c r="F49" s="319">
        <v>150</v>
      </c>
      <c r="G49" s="690">
        <f t="shared" si="0"/>
        <v>300000</v>
      </c>
      <c r="H49" s="319">
        <v>2000</v>
      </c>
    </row>
    <row r="50" spans="1:8" s="44" customFormat="1">
      <c r="A50" s="1725"/>
      <c r="B50" s="319">
        <v>39263000</v>
      </c>
      <c r="C50" s="292" t="s">
        <v>2583</v>
      </c>
      <c r="D50" s="293" t="s">
        <v>327</v>
      </c>
      <c r="E50" s="319" t="s">
        <v>51</v>
      </c>
      <c r="F50" s="319">
        <v>250</v>
      </c>
      <c r="G50" s="690">
        <f t="shared" si="0"/>
        <v>150000</v>
      </c>
      <c r="H50" s="319">
        <v>600</v>
      </c>
    </row>
    <row r="51" spans="1:8" s="44" customFormat="1">
      <c r="A51" s="1725"/>
      <c r="B51" s="319">
        <v>30192114</v>
      </c>
      <c r="C51" s="292" t="s">
        <v>2584</v>
      </c>
      <c r="D51" s="293" t="s">
        <v>327</v>
      </c>
      <c r="E51" s="319" t="s">
        <v>51</v>
      </c>
      <c r="F51" s="319">
        <v>250</v>
      </c>
      <c r="G51" s="690">
        <f t="shared" si="0"/>
        <v>50000</v>
      </c>
      <c r="H51" s="319">
        <v>200</v>
      </c>
    </row>
    <row r="52" spans="1:8" s="44" customFormat="1">
      <c r="A52" s="1725"/>
      <c r="B52" s="319">
        <v>39812410</v>
      </c>
      <c r="C52" s="292" t="s">
        <v>2585</v>
      </c>
      <c r="D52" s="293" t="s">
        <v>327</v>
      </c>
      <c r="E52" s="319" t="s">
        <v>51</v>
      </c>
      <c r="F52" s="319">
        <v>100</v>
      </c>
      <c r="G52" s="690">
        <f t="shared" si="0"/>
        <v>10000</v>
      </c>
      <c r="H52" s="319">
        <v>100</v>
      </c>
    </row>
    <row r="53" spans="1:8" s="44" customFormat="1">
      <c r="A53" s="1725"/>
      <c r="B53" s="319">
        <v>39263000</v>
      </c>
      <c r="C53" s="292" t="s">
        <v>2586</v>
      </c>
      <c r="D53" s="293" t="s">
        <v>327</v>
      </c>
      <c r="E53" s="319" t="s">
        <v>51</v>
      </c>
      <c r="F53" s="319">
        <v>200</v>
      </c>
      <c r="G53" s="690">
        <f t="shared" si="0"/>
        <v>40000</v>
      </c>
      <c r="H53" s="319">
        <v>200</v>
      </c>
    </row>
    <row r="54" spans="1:8" s="44" customFormat="1">
      <c r="A54" s="1725"/>
      <c r="B54" s="319">
        <v>39263000</v>
      </c>
      <c r="C54" s="292" t="s">
        <v>2587</v>
      </c>
      <c r="D54" s="293" t="s">
        <v>327</v>
      </c>
      <c r="E54" s="319" t="s">
        <v>51</v>
      </c>
      <c r="F54" s="319">
        <v>220</v>
      </c>
      <c r="G54" s="690">
        <f t="shared" si="0"/>
        <v>66000</v>
      </c>
      <c r="H54" s="319">
        <v>300</v>
      </c>
    </row>
    <row r="55" spans="1:8" s="44" customFormat="1">
      <c r="A55" s="1725"/>
      <c r="B55" s="319">
        <v>30199232</v>
      </c>
      <c r="C55" s="292" t="s">
        <v>2588</v>
      </c>
      <c r="D55" s="293" t="s">
        <v>327</v>
      </c>
      <c r="E55" s="319" t="s">
        <v>51</v>
      </c>
      <c r="F55" s="319">
        <v>40</v>
      </c>
      <c r="G55" s="690">
        <f t="shared" si="0"/>
        <v>40000</v>
      </c>
      <c r="H55" s="319">
        <v>1000</v>
      </c>
    </row>
    <row r="56" spans="1:8" s="44" customFormat="1">
      <c r="A56" s="1725"/>
      <c r="B56" s="319">
        <v>30199231</v>
      </c>
      <c r="C56" s="292" t="s">
        <v>2589</v>
      </c>
      <c r="D56" s="293" t="s">
        <v>327</v>
      </c>
      <c r="E56" s="319" t="s">
        <v>51</v>
      </c>
      <c r="F56" s="319">
        <v>15</v>
      </c>
      <c r="G56" s="690">
        <f t="shared" si="0"/>
        <v>600000</v>
      </c>
      <c r="H56" s="319">
        <v>40000</v>
      </c>
    </row>
    <row r="57" spans="1:8" s="44" customFormat="1">
      <c r="A57" s="1725"/>
      <c r="B57" s="319">
        <v>39263000</v>
      </c>
      <c r="C57" s="292" t="s">
        <v>2590</v>
      </c>
      <c r="D57" s="293" t="s">
        <v>327</v>
      </c>
      <c r="E57" s="319" t="s">
        <v>51</v>
      </c>
      <c r="F57" s="319">
        <v>20</v>
      </c>
      <c r="G57" s="690">
        <f t="shared" si="0"/>
        <v>4000</v>
      </c>
      <c r="H57" s="319">
        <v>200</v>
      </c>
    </row>
    <row r="58" spans="1:8" s="44" customFormat="1">
      <c r="A58" s="1725"/>
      <c r="B58" s="319">
        <v>39263000</v>
      </c>
      <c r="C58" s="292" t="s">
        <v>2591</v>
      </c>
      <c r="D58" s="293" t="s">
        <v>327</v>
      </c>
      <c r="E58" s="319" t="s">
        <v>51</v>
      </c>
      <c r="F58" s="319">
        <v>40</v>
      </c>
      <c r="G58" s="690">
        <f t="shared" si="0"/>
        <v>12000</v>
      </c>
      <c r="H58" s="319">
        <v>300</v>
      </c>
    </row>
    <row r="59" spans="1:8" s="44" customFormat="1">
      <c r="A59" s="1725"/>
      <c r="B59" s="319">
        <v>39263000</v>
      </c>
      <c r="C59" s="292" t="s">
        <v>2592</v>
      </c>
      <c r="D59" s="293" t="s">
        <v>327</v>
      </c>
      <c r="E59" s="319" t="s">
        <v>51</v>
      </c>
      <c r="F59" s="319">
        <v>30</v>
      </c>
      <c r="G59" s="690">
        <f t="shared" si="0"/>
        <v>120000</v>
      </c>
      <c r="H59" s="319">
        <v>4000</v>
      </c>
    </row>
    <row r="60" spans="1:8" s="44" customFormat="1">
      <c r="A60" s="1725"/>
      <c r="B60" s="319">
        <v>39263000</v>
      </c>
      <c r="C60" s="292" t="s">
        <v>406</v>
      </c>
      <c r="D60" s="293" t="s">
        <v>327</v>
      </c>
      <c r="E60" s="319" t="s">
        <v>51</v>
      </c>
      <c r="F60" s="319">
        <v>200</v>
      </c>
      <c r="G60" s="690">
        <f t="shared" si="0"/>
        <v>24000</v>
      </c>
      <c r="H60" s="319">
        <v>120</v>
      </c>
    </row>
    <row r="61" spans="1:8" s="44" customFormat="1">
      <c r="A61" s="1725"/>
      <c r="B61" s="319">
        <v>39263000</v>
      </c>
      <c r="C61" s="292" t="s">
        <v>2593</v>
      </c>
      <c r="D61" s="293" t="s">
        <v>327</v>
      </c>
      <c r="E61" s="319" t="s">
        <v>51</v>
      </c>
      <c r="F61" s="319">
        <v>500</v>
      </c>
      <c r="G61" s="690">
        <f t="shared" si="0"/>
        <v>25000</v>
      </c>
      <c r="H61" s="319">
        <v>50</v>
      </c>
    </row>
    <row r="62" spans="1:8" s="44" customFormat="1">
      <c r="A62" s="1725"/>
      <c r="B62" s="319">
        <v>39263000</v>
      </c>
      <c r="C62" s="292" t="s">
        <v>2594</v>
      </c>
      <c r="D62" s="293" t="s">
        <v>327</v>
      </c>
      <c r="E62" s="319" t="s">
        <v>51</v>
      </c>
      <c r="F62" s="319">
        <v>100</v>
      </c>
      <c r="G62" s="690">
        <f t="shared" si="0"/>
        <v>2000</v>
      </c>
      <c r="H62" s="319">
        <v>20</v>
      </c>
    </row>
    <row r="63" spans="1:8" s="44" customFormat="1">
      <c r="A63" s="1725"/>
      <c r="B63" s="319">
        <v>39263000</v>
      </c>
      <c r="C63" s="292" t="s">
        <v>2595</v>
      </c>
      <c r="D63" s="293" t="s">
        <v>327</v>
      </c>
      <c r="E63" s="319" t="s">
        <v>51</v>
      </c>
      <c r="F63" s="319">
        <v>250</v>
      </c>
      <c r="G63" s="690">
        <f t="shared" si="0"/>
        <v>75000</v>
      </c>
      <c r="H63" s="319">
        <v>300</v>
      </c>
    </row>
    <row r="64" spans="1:8" s="44" customFormat="1">
      <c r="A64" s="1725"/>
      <c r="B64" s="319">
        <v>301412200</v>
      </c>
      <c r="C64" s="292" t="s">
        <v>2596</v>
      </c>
      <c r="D64" s="293" t="s">
        <v>327</v>
      </c>
      <c r="E64" s="319" t="s">
        <v>51</v>
      </c>
      <c r="F64" s="319">
        <v>4000</v>
      </c>
      <c r="G64" s="690">
        <f t="shared" si="0"/>
        <v>80000</v>
      </c>
      <c r="H64" s="319">
        <v>20</v>
      </c>
    </row>
    <row r="65" spans="1:8" s="44" customFormat="1">
      <c r="A65" s="1725"/>
      <c r="B65" s="319">
        <v>39263000</v>
      </c>
      <c r="C65" s="292" t="s">
        <v>2597</v>
      </c>
      <c r="D65" s="293" t="s">
        <v>327</v>
      </c>
      <c r="E65" s="319" t="s">
        <v>51</v>
      </c>
      <c r="F65" s="319">
        <v>60</v>
      </c>
      <c r="G65" s="690">
        <f t="shared" si="0"/>
        <v>3000</v>
      </c>
      <c r="H65" s="319">
        <v>50</v>
      </c>
    </row>
    <row r="66" spans="1:8" s="44" customFormat="1">
      <c r="A66" s="1725"/>
      <c r="B66" s="319">
        <v>39263100</v>
      </c>
      <c r="C66" s="292" t="s">
        <v>2598</v>
      </c>
      <c r="D66" s="293" t="s">
        <v>327</v>
      </c>
      <c r="E66" s="319" t="s">
        <v>51</v>
      </c>
      <c r="F66" s="319">
        <v>200</v>
      </c>
      <c r="G66" s="690">
        <f t="shared" si="0"/>
        <v>4000</v>
      </c>
      <c r="H66" s="319">
        <v>20</v>
      </c>
    </row>
    <row r="67" spans="1:8" s="44" customFormat="1">
      <c r="A67" s="1725"/>
      <c r="B67" s="319">
        <v>39263000</v>
      </c>
      <c r="C67" s="292" t="s">
        <v>2599</v>
      </c>
      <c r="D67" s="293" t="s">
        <v>327</v>
      </c>
      <c r="E67" s="319" t="s">
        <v>51</v>
      </c>
      <c r="F67" s="319">
        <v>3000</v>
      </c>
      <c r="G67" s="690">
        <f t="shared" si="0"/>
        <v>120000</v>
      </c>
      <c r="H67" s="319">
        <v>40</v>
      </c>
    </row>
    <row r="68" spans="1:8" s="44" customFormat="1">
      <c r="A68" s="1725"/>
      <c r="B68" s="319">
        <v>39263000</v>
      </c>
      <c r="C68" s="292" t="s">
        <v>2600</v>
      </c>
      <c r="D68" s="293" t="s">
        <v>327</v>
      </c>
      <c r="E68" s="319" t="s">
        <v>51</v>
      </c>
      <c r="F68" s="319">
        <v>1200</v>
      </c>
      <c r="G68" s="690">
        <f t="shared" si="0"/>
        <v>84000</v>
      </c>
      <c r="H68" s="319">
        <v>70</v>
      </c>
    </row>
    <row r="69" spans="1:8" s="44" customFormat="1">
      <c r="A69" s="1725"/>
      <c r="B69" s="319">
        <v>30192111</v>
      </c>
      <c r="C69" s="292" t="s">
        <v>2601</v>
      </c>
      <c r="D69" s="293" t="s">
        <v>327</v>
      </c>
      <c r="E69" s="319" t="s">
        <v>51</v>
      </c>
      <c r="F69" s="319">
        <v>1400</v>
      </c>
      <c r="G69" s="690">
        <f t="shared" si="0"/>
        <v>56000</v>
      </c>
      <c r="H69" s="319">
        <v>40</v>
      </c>
    </row>
    <row r="70" spans="1:8" s="44" customFormat="1">
      <c r="A70" s="1725"/>
      <c r="B70" s="319">
        <v>30192111</v>
      </c>
      <c r="C70" s="292" t="s">
        <v>2602</v>
      </c>
      <c r="D70" s="293" t="s">
        <v>327</v>
      </c>
      <c r="E70" s="319" t="s">
        <v>51</v>
      </c>
      <c r="F70" s="319">
        <v>1800</v>
      </c>
      <c r="G70" s="690">
        <f t="shared" si="0"/>
        <v>36000</v>
      </c>
      <c r="H70" s="319">
        <v>20</v>
      </c>
    </row>
    <row r="71" spans="1:8" s="44" customFormat="1">
      <c r="A71" s="1725"/>
      <c r="B71" s="319">
        <v>30192111</v>
      </c>
      <c r="C71" s="292" t="s">
        <v>2603</v>
      </c>
      <c r="D71" s="293" t="s">
        <v>327</v>
      </c>
      <c r="E71" s="319" t="s">
        <v>51</v>
      </c>
      <c r="F71" s="319">
        <v>2000</v>
      </c>
      <c r="G71" s="690">
        <f t="shared" si="0"/>
        <v>40000</v>
      </c>
      <c r="H71" s="319">
        <v>20</v>
      </c>
    </row>
    <row r="72" spans="1:8" s="44" customFormat="1">
      <c r="A72" s="1725"/>
      <c r="B72" s="319">
        <v>39263000</v>
      </c>
      <c r="C72" s="292" t="s">
        <v>689</v>
      </c>
      <c r="D72" s="293" t="s">
        <v>327</v>
      </c>
      <c r="E72" s="319" t="s">
        <v>51</v>
      </c>
      <c r="F72" s="319">
        <v>1200</v>
      </c>
      <c r="G72" s="690">
        <f t="shared" si="0"/>
        <v>24000</v>
      </c>
      <c r="H72" s="319">
        <v>20</v>
      </c>
    </row>
    <row r="73" spans="1:8" s="44" customFormat="1">
      <c r="A73" s="1725"/>
      <c r="B73" s="319">
        <v>30192770</v>
      </c>
      <c r="C73" s="292" t="s">
        <v>2604</v>
      </c>
      <c r="D73" s="293" t="s">
        <v>327</v>
      </c>
      <c r="E73" s="319" t="s">
        <v>51</v>
      </c>
      <c r="F73" s="319">
        <v>1000</v>
      </c>
      <c r="G73" s="690">
        <f t="shared" si="0"/>
        <v>150000</v>
      </c>
      <c r="H73" s="319">
        <v>150</v>
      </c>
    </row>
    <row r="74" spans="1:8" s="44" customFormat="1">
      <c r="A74" s="1725"/>
      <c r="B74" s="319">
        <v>39263000</v>
      </c>
      <c r="C74" s="292" t="s">
        <v>2605</v>
      </c>
      <c r="D74" s="293" t="s">
        <v>327</v>
      </c>
      <c r="E74" s="319" t="s">
        <v>51</v>
      </c>
      <c r="F74" s="319">
        <v>4000</v>
      </c>
      <c r="G74" s="690">
        <f t="shared" si="0"/>
        <v>80000</v>
      </c>
      <c r="H74" s="319">
        <v>20</v>
      </c>
    </row>
    <row r="75" spans="1:8" s="44" customFormat="1">
      <c r="A75" s="1725"/>
      <c r="B75" s="319">
        <v>39263000</v>
      </c>
      <c r="C75" s="292" t="s">
        <v>2606</v>
      </c>
      <c r="D75" s="293" t="s">
        <v>327</v>
      </c>
      <c r="E75" s="319" t="s">
        <v>51</v>
      </c>
      <c r="F75" s="319">
        <v>5000</v>
      </c>
      <c r="G75" s="690">
        <f t="shared" si="0"/>
        <v>20000</v>
      </c>
      <c r="H75" s="319">
        <v>4</v>
      </c>
    </row>
    <row r="76" spans="1:8" s="44" customFormat="1">
      <c r="A76" s="1725"/>
      <c r="B76" s="295">
        <v>30237300</v>
      </c>
      <c r="C76" s="296" t="s">
        <v>407</v>
      </c>
      <c r="D76" s="293" t="s">
        <v>327</v>
      </c>
      <c r="E76" s="321" t="s">
        <v>51</v>
      </c>
      <c r="F76" s="321">
        <v>1500</v>
      </c>
      <c r="G76" s="690">
        <f t="shared" si="0"/>
        <v>225000</v>
      </c>
      <c r="H76" s="321">
        <v>150</v>
      </c>
    </row>
    <row r="77" spans="1:8" s="44" customFormat="1">
      <c r="A77" s="1725"/>
      <c r="B77" s="295">
        <v>30237300</v>
      </c>
      <c r="C77" s="296" t="s">
        <v>408</v>
      </c>
      <c r="D77" s="293" t="s">
        <v>327</v>
      </c>
      <c r="E77" s="321" t="s">
        <v>51</v>
      </c>
      <c r="F77" s="321">
        <v>1000</v>
      </c>
      <c r="G77" s="690">
        <f t="shared" si="0"/>
        <v>150000</v>
      </c>
      <c r="H77" s="321">
        <v>150</v>
      </c>
    </row>
    <row r="78" spans="1:8" s="44" customFormat="1">
      <c r="A78" s="1725"/>
      <c r="B78" s="295">
        <v>30237300</v>
      </c>
      <c r="C78" s="296" t="s">
        <v>409</v>
      </c>
      <c r="D78" s="293" t="s">
        <v>327</v>
      </c>
      <c r="E78" s="321" t="s">
        <v>51</v>
      </c>
      <c r="F78" s="321">
        <v>1500</v>
      </c>
      <c r="G78" s="690">
        <f t="shared" si="0"/>
        <v>75000</v>
      </c>
      <c r="H78" s="321">
        <v>50</v>
      </c>
    </row>
    <row r="79" spans="1:8" s="44" customFormat="1">
      <c r="A79" s="1725"/>
      <c r="B79" s="295">
        <v>30237300</v>
      </c>
      <c r="C79" s="296" t="s">
        <v>410</v>
      </c>
      <c r="D79" s="293" t="s">
        <v>327</v>
      </c>
      <c r="E79" s="321" t="s">
        <v>51</v>
      </c>
      <c r="F79" s="321">
        <v>1000</v>
      </c>
      <c r="G79" s="690">
        <f t="shared" si="0"/>
        <v>500000</v>
      </c>
      <c r="H79" s="321">
        <v>500</v>
      </c>
    </row>
    <row r="80" spans="1:8" s="44" customFormat="1">
      <c r="A80" s="1725"/>
      <c r="B80" s="295">
        <v>30237310</v>
      </c>
      <c r="C80" s="296" t="s">
        <v>412</v>
      </c>
      <c r="D80" s="293" t="s">
        <v>327</v>
      </c>
      <c r="E80" s="321" t="s">
        <v>51</v>
      </c>
      <c r="F80" s="321">
        <v>35000</v>
      </c>
      <c r="G80" s="690">
        <f t="shared" si="0"/>
        <v>35000</v>
      </c>
      <c r="H80" s="321">
        <v>1</v>
      </c>
    </row>
    <row r="81" spans="1:8" s="44" customFormat="1">
      <c r="A81" s="1725"/>
      <c r="B81" s="295">
        <v>30200000</v>
      </c>
      <c r="C81" s="296" t="s">
        <v>2607</v>
      </c>
      <c r="D81" s="293" t="s">
        <v>327</v>
      </c>
      <c r="E81" s="321" t="s">
        <v>51</v>
      </c>
      <c r="F81" s="321">
        <v>10000</v>
      </c>
      <c r="G81" s="690">
        <f t="shared" si="0"/>
        <v>100000</v>
      </c>
      <c r="H81" s="321">
        <v>10</v>
      </c>
    </row>
    <row r="82" spans="1:8" s="44" customFormat="1">
      <c r="A82" s="1725"/>
      <c r="B82" s="295">
        <v>30237310</v>
      </c>
      <c r="C82" s="296" t="s">
        <v>411</v>
      </c>
      <c r="D82" s="293" t="s">
        <v>327</v>
      </c>
      <c r="E82" s="321" t="s">
        <v>51</v>
      </c>
      <c r="F82" s="321">
        <v>35000</v>
      </c>
      <c r="G82" s="690">
        <f t="shared" si="0"/>
        <v>105000</v>
      </c>
      <c r="H82" s="321">
        <v>3</v>
      </c>
    </row>
    <row r="83" spans="1:8" s="44" customFormat="1">
      <c r="A83" s="1725"/>
      <c r="B83" s="295">
        <v>30237310</v>
      </c>
      <c r="C83" s="296" t="s">
        <v>413</v>
      </c>
      <c r="D83" s="293" t="s">
        <v>327</v>
      </c>
      <c r="E83" s="321" t="s">
        <v>51</v>
      </c>
      <c r="F83" s="321">
        <v>35000</v>
      </c>
      <c r="G83" s="690">
        <f t="shared" si="0"/>
        <v>140000</v>
      </c>
      <c r="H83" s="321">
        <v>4</v>
      </c>
    </row>
    <row r="84" spans="1:8" s="44" customFormat="1">
      <c r="A84" s="1725"/>
      <c r="B84" s="295">
        <v>30237310</v>
      </c>
      <c r="C84" s="296" t="s">
        <v>414</v>
      </c>
      <c r="D84" s="293" t="s">
        <v>327</v>
      </c>
      <c r="E84" s="321" t="s">
        <v>51</v>
      </c>
      <c r="F84" s="321">
        <v>20000</v>
      </c>
      <c r="G84" s="690">
        <f t="shared" ref="G84:G153" si="1">+H84*F84</f>
        <v>40000</v>
      </c>
      <c r="H84" s="321">
        <v>2</v>
      </c>
    </row>
    <row r="85" spans="1:8" s="44" customFormat="1">
      <c r="A85" s="1725"/>
      <c r="B85" s="295">
        <v>30237310</v>
      </c>
      <c r="C85" s="296" t="s">
        <v>2608</v>
      </c>
      <c r="D85" s="293" t="s">
        <v>327</v>
      </c>
      <c r="E85" s="321" t="s">
        <v>51</v>
      </c>
      <c r="F85" s="321">
        <v>33000</v>
      </c>
      <c r="G85" s="690">
        <f t="shared" si="1"/>
        <v>396000</v>
      </c>
      <c r="H85" s="321">
        <v>12</v>
      </c>
    </row>
    <row r="86" spans="1:8" s="44" customFormat="1">
      <c r="A86" s="1725"/>
      <c r="B86" s="295">
        <v>30237310</v>
      </c>
      <c r="C86" s="296" t="s">
        <v>415</v>
      </c>
      <c r="D86" s="293" t="s">
        <v>327</v>
      </c>
      <c r="E86" s="321" t="s">
        <v>51</v>
      </c>
      <c r="F86" s="321">
        <v>14000</v>
      </c>
      <c r="G86" s="690">
        <f t="shared" si="1"/>
        <v>42000</v>
      </c>
      <c r="H86" s="321">
        <v>3</v>
      </c>
    </row>
    <row r="87" spans="1:8" s="44" customFormat="1">
      <c r="A87" s="1725"/>
      <c r="B87" s="295">
        <v>30237310</v>
      </c>
      <c r="C87" s="296" t="s">
        <v>416</v>
      </c>
      <c r="D87" s="293" t="s">
        <v>327</v>
      </c>
      <c r="E87" s="321" t="s">
        <v>51</v>
      </c>
      <c r="F87" s="321">
        <v>11000</v>
      </c>
      <c r="G87" s="690">
        <f t="shared" si="1"/>
        <v>33000</v>
      </c>
      <c r="H87" s="321">
        <v>3</v>
      </c>
    </row>
    <row r="88" spans="1:8" s="44" customFormat="1">
      <c r="A88" s="1725"/>
      <c r="B88" s="295">
        <v>30237310</v>
      </c>
      <c r="C88" s="296" t="s">
        <v>417</v>
      </c>
      <c r="D88" s="293" t="s">
        <v>327</v>
      </c>
      <c r="E88" s="321" t="s">
        <v>51</v>
      </c>
      <c r="F88" s="321">
        <v>15000</v>
      </c>
      <c r="G88" s="690">
        <f t="shared" si="1"/>
        <v>150000</v>
      </c>
      <c r="H88" s="321">
        <v>10</v>
      </c>
    </row>
    <row r="89" spans="1:8" s="44" customFormat="1">
      <c r="A89" s="1725"/>
      <c r="B89" s="295">
        <v>30237310</v>
      </c>
      <c r="C89" s="296" t="s">
        <v>418</v>
      </c>
      <c r="D89" s="293" t="s">
        <v>327</v>
      </c>
      <c r="E89" s="321" t="s">
        <v>51</v>
      </c>
      <c r="F89" s="321">
        <v>18000</v>
      </c>
      <c r="G89" s="690">
        <f t="shared" si="1"/>
        <v>180000</v>
      </c>
      <c r="H89" s="321">
        <v>10</v>
      </c>
    </row>
    <row r="90" spans="1:8" s="44" customFormat="1">
      <c r="A90" s="1725"/>
      <c r="B90" s="295">
        <v>30237310</v>
      </c>
      <c r="C90" s="296" t="s">
        <v>2609</v>
      </c>
      <c r="D90" s="293" t="s">
        <v>327</v>
      </c>
      <c r="E90" s="321" t="s">
        <v>51</v>
      </c>
      <c r="F90" s="321">
        <v>15000</v>
      </c>
      <c r="G90" s="690">
        <f t="shared" si="1"/>
        <v>150000</v>
      </c>
      <c r="H90" s="321">
        <v>10</v>
      </c>
    </row>
    <row r="91" spans="1:8" s="44" customFormat="1">
      <c r="A91" s="1725"/>
      <c r="B91" s="295">
        <v>30237310</v>
      </c>
      <c r="C91" s="296" t="s">
        <v>419</v>
      </c>
      <c r="D91" s="293" t="s">
        <v>327</v>
      </c>
      <c r="E91" s="321" t="s">
        <v>51</v>
      </c>
      <c r="F91" s="321">
        <v>7000</v>
      </c>
      <c r="G91" s="690">
        <f t="shared" si="1"/>
        <v>70000</v>
      </c>
      <c r="H91" s="321">
        <v>10</v>
      </c>
    </row>
    <row r="92" spans="1:8" s="44" customFormat="1">
      <c r="A92" s="1725"/>
      <c r="B92" s="295">
        <v>30237310</v>
      </c>
      <c r="C92" s="296" t="s">
        <v>420</v>
      </c>
      <c r="D92" s="293" t="s">
        <v>327</v>
      </c>
      <c r="E92" s="321" t="s">
        <v>51</v>
      </c>
      <c r="F92" s="321">
        <v>7000</v>
      </c>
      <c r="G92" s="690">
        <f t="shared" si="1"/>
        <v>70000</v>
      </c>
      <c r="H92" s="321">
        <v>10</v>
      </c>
    </row>
    <row r="93" spans="1:8" s="44" customFormat="1">
      <c r="A93" s="1725"/>
      <c r="B93" s="295">
        <v>30237310</v>
      </c>
      <c r="C93" s="296" t="s">
        <v>421</v>
      </c>
      <c r="D93" s="293" t="s">
        <v>327</v>
      </c>
      <c r="E93" s="321" t="s">
        <v>51</v>
      </c>
      <c r="F93" s="321">
        <v>7000</v>
      </c>
      <c r="G93" s="690">
        <f t="shared" si="1"/>
        <v>70000</v>
      </c>
      <c r="H93" s="321">
        <v>10</v>
      </c>
    </row>
    <row r="94" spans="1:8" s="44" customFormat="1">
      <c r="A94" s="1725"/>
      <c r="B94" s="295">
        <v>30200000</v>
      </c>
      <c r="C94" s="296" t="s">
        <v>422</v>
      </c>
      <c r="D94" s="293" t="s">
        <v>327</v>
      </c>
      <c r="E94" s="321" t="s">
        <v>51</v>
      </c>
      <c r="F94" s="321">
        <v>2000</v>
      </c>
      <c r="G94" s="690">
        <f t="shared" si="1"/>
        <v>300000</v>
      </c>
      <c r="H94" s="321">
        <v>150</v>
      </c>
    </row>
    <row r="95" spans="1:8" s="44" customFormat="1">
      <c r="A95" s="1725"/>
      <c r="B95" s="295">
        <v>30200000</v>
      </c>
      <c r="C95" s="296" t="s">
        <v>2610</v>
      </c>
      <c r="D95" s="293" t="s">
        <v>327</v>
      </c>
      <c r="E95" s="321" t="s">
        <v>51</v>
      </c>
      <c r="F95" s="321">
        <v>10000</v>
      </c>
      <c r="G95" s="690">
        <f t="shared" si="1"/>
        <v>200000</v>
      </c>
      <c r="H95" s="321">
        <v>20</v>
      </c>
    </row>
    <row r="96" spans="1:8" s="44" customFormat="1">
      <c r="A96" s="1725"/>
      <c r="B96" s="299">
        <v>30237470</v>
      </c>
      <c r="C96" s="296" t="s">
        <v>2611</v>
      </c>
      <c r="D96" s="293" t="s">
        <v>327</v>
      </c>
      <c r="E96" s="321" t="s">
        <v>51</v>
      </c>
      <c r="F96" s="321">
        <v>3000</v>
      </c>
      <c r="G96" s="690">
        <f t="shared" si="1"/>
        <v>165000</v>
      </c>
      <c r="H96" s="321">
        <v>55</v>
      </c>
    </row>
    <row r="97" spans="1:8" s="44" customFormat="1">
      <c r="A97" s="1725"/>
      <c r="B97" s="299">
        <v>30237411</v>
      </c>
      <c r="C97" s="296" t="s">
        <v>2612</v>
      </c>
      <c r="D97" s="293" t="s">
        <v>327</v>
      </c>
      <c r="E97" s="321" t="s">
        <v>51</v>
      </c>
      <c r="F97" s="321">
        <v>2500</v>
      </c>
      <c r="G97" s="690">
        <f t="shared" si="1"/>
        <v>250000</v>
      </c>
      <c r="H97" s="321">
        <v>100</v>
      </c>
    </row>
    <row r="98" spans="1:8" s="44" customFormat="1">
      <c r="A98" s="1725"/>
      <c r="B98" s="299">
        <v>30237412</v>
      </c>
      <c r="C98" s="296" t="s">
        <v>2613</v>
      </c>
      <c r="D98" s="293" t="s">
        <v>327</v>
      </c>
      <c r="E98" s="321" t="s">
        <v>51</v>
      </c>
      <c r="F98" s="321">
        <v>8500</v>
      </c>
      <c r="G98" s="690">
        <f t="shared" si="1"/>
        <v>85000</v>
      </c>
      <c r="H98" s="321">
        <v>10</v>
      </c>
    </row>
    <row r="99" spans="1:8" s="44" customFormat="1">
      <c r="A99" s="1725"/>
      <c r="B99" s="295">
        <v>302237132</v>
      </c>
      <c r="C99" s="296" t="s">
        <v>423</v>
      </c>
      <c r="D99" s="293" t="s">
        <v>327</v>
      </c>
      <c r="E99" s="321" t="s">
        <v>167</v>
      </c>
      <c r="F99" s="321">
        <v>2000</v>
      </c>
      <c r="G99" s="690">
        <f t="shared" si="1"/>
        <v>40000</v>
      </c>
      <c r="H99" s="321">
        <v>20</v>
      </c>
    </row>
    <row r="100" spans="1:8" s="44" customFormat="1">
      <c r="A100" s="1725"/>
      <c r="B100" s="295">
        <v>302237132</v>
      </c>
      <c r="C100" s="296" t="s">
        <v>2614</v>
      </c>
      <c r="D100" s="293" t="s">
        <v>327</v>
      </c>
      <c r="E100" s="321" t="s">
        <v>167</v>
      </c>
      <c r="F100" s="321">
        <v>3000</v>
      </c>
      <c r="G100" s="690">
        <f t="shared" si="1"/>
        <v>30000</v>
      </c>
      <c r="H100" s="321">
        <v>10</v>
      </c>
    </row>
    <row r="101" spans="1:8" s="44" customFormat="1">
      <c r="A101" s="1725"/>
      <c r="B101" s="295">
        <v>30200000</v>
      </c>
      <c r="C101" s="296" t="s">
        <v>2615</v>
      </c>
      <c r="D101" s="293" t="s">
        <v>327</v>
      </c>
      <c r="E101" s="321" t="s">
        <v>51</v>
      </c>
      <c r="F101" s="321">
        <v>30000</v>
      </c>
      <c r="G101" s="690">
        <f t="shared" si="1"/>
        <v>630000</v>
      </c>
      <c r="H101" s="321">
        <v>21</v>
      </c>
    </row>
    <row r="102" spans="1:8" s="44" customFormat="1">
      <c r="A102" s="1725"/>
      <c r="B102" s="295">
        <v>30200000</v>
      </c>
      <c r="C102" s="296" t="s">
        <v>2616</v>
      </c>
      <c r="D102" s="293" t="s">
        <v>327</v>
      </c>
      <c r="E102" s="321" t="s">
        <v>51</v>
      </c>
      <c r="F102" s="321">
        <v>36000</v>
      </c>
      <c r="G102" s="690">
        <f t="shared" si="1"/>
        <v>144000</v>
      </c>
      <c r="H102" s="321">
        <v>4</v>
      </c>
    </row>
    <row r="103" spans="1:8" s="44" customFormat="1">
      <c r="A103" s="1725"/>
      <c r="B103" s="295">
        <v>30200000</v>
      </c>
      <c r="C103" s="296" t="s">
        <v>2617</v>
      </c>
      <c r="D103" s="293" t="s">
        <v>327</v>
      </c>
      <c r="E103" s="321" t="s">
        <v>51</v>
      </c>
      <c r="F103" s="321">
        <v>60000</v>
      </c>
      <c r="G103" s="690">
        <f t="shared" si="1"/>
        <v>360000</v>
      </c>
      <c r="H103" s="321">
        <v>6</v>
      </c>
    </row>
    <row r="104" spans="1:8" s="44" customFormat="1" ht="16.5">
      <c r="A104" s="1725"/>
      <c r="B104" s="295">
        <v>30234400</v>
      </c>
      <c r="C104" s="296" t="s">
        <v>2618</v>
      </c>
      <c r="D104" s="293" t="s">
        <v>327</v>
      </c>
      <c r="E104" s="321" t="s">
        <v>51</v>
      </c>
      <c r="F104" s="321">
        <v>220</v>
      </c>
      <c r="G104" s="690">
        <f t="shared" si="1"/>
        <v>44000</v>
      </c>
      <c r="H104" s="321">
        <v>200</v>
      </c>
    </row>
    <row r="105" spans="1:8" s="44" customFormat="1">
      <c r="A105" s="1725"/>
      <c r="B105" s="295">
        <v>30200000</v>
      </c>
      <c r="C105" s="296" t="s">
        <v>2619</v>
      </c>
      <c r="D105" s="293" t="s">
        <v>327</v>
      </c>
      <c r="E105" s="321" t="s">
        <v>2271</v>
      </c>
      <c r="F105" s="321">
        <v>30000</v>
      </c>
      <c r="G105" s="690">
        <f t="shared" si="1"/>
        <v>120000</v>
      </c>
      <c r="H105" s="321">
        <v>4</v>
      </c>
    </row>
    <row r="106" spans="1:8" s="44" customFormat="1">
      <c r="A106" s="1725"/>
      <c r="B106" s="295">
        <v>30237140</v>
      </c>
      <c r="C106" s="296" t="s">
        <v>424</v>
      </c>
      <c r="D106" s="293" t="s">
        <v>327</v>
      </c>
      <c r="E106" s="321" t="s">
        <v>51</v>
      </c>
      <c r="F106" s="321">
        <v>10000</v>
      </c>
      <c r="G106" s="690">
        <f t="shared" si="1"/>
        <v>100000</v>
      </c>
      <c r="H106" s="321">
        <v>10</v>
      </c>
    </row>
    <row r="107" spans="1:8" s="44" customFormat="1">
      <c r="A107" s="1725"/>
      <c r="B107" s="295">
        <v>30237140</v>
      </c>
      <c r="C107" s="296" t="s">
        <v>2620</v>
      </c>
      <c r="D107" s="293" t="s">
        <v>327</v>
      </c>
      <c r="E107" s="321" t="s">
        <v>51</v>
      </c>
      <c r="F107" s="321">
        <v>40000</v>
      </c>
      <c r="G107" s="690">
        <f t="shared" si="1"/>
        <v>120000</v>
      </c>
      <c r="H107" s="321">
        <v>3</v>
      </c>
    </row>
    <row r="108" spans="1:8" s="44" customFormat="1">
      <c r="A108" s="1725"/>
      <c r="B108" s="295">
        <v>30234300</v>
      </c>
      <c r="C108" s="296" t="s">
        <v>425</v>
      </c>
      <c r="D108" s="293" t="s">
        <v>327</v>
      </c>
      <c r="E108" s="321" t="s">
        <v>51</v>
      </c>
      <c r="F108" s="321">
        <v>220</v>
      </c>
      <c r="G108" s="690">
        <f t="shared" si="1"/>
        <v>66000</v>
      </c>
      <c r="H108" s="321">
        <v>300</v>
      </c>
    </row>
    <row r="109" spans="1:8" s="44" customFormat="1">
      <c r="A109" s="1725"/>
      <c r="B109" s="295">
        <v>30233152</v>
      </c>
      <c r="C109" s="296" t="s">
        <v>2621</v>
      </c>
      <c r="D109" s="293" t="s">
        <v>327</v>
      </c>
      <c r="E109" s="321" t="s">
        <v>51</v>
      </c>
      <c r="F109" s="321">
        <v>12000</v>
      </c>
      <c r="G109" s="690">
        <f t="shared" si="1"/>
        <v>60000</v>
      </c>
      <c r="H109" s="321">
        <v>5</v>
      </c>
    </row>
    <row r="110" spans="1:8" s="44" customFormat="1">
      <c r="A110" s="1725"/>
      <c r="B110" s="295">
        <v>30200000</v>
      </c>
      <c r="C110" s="296" t="s">
        <v>2622</v>
      </c>
      <c r="D110" s="293" t="s">
        <v>327</v>
      </c>
      <c r="E110" s="321" t="s">
        <v>167</v>
      </c>
      <c r="F110" s="321">
        <v>100</v>
      </c>
      <c r="G110" s="690">
        <f t="shared" si="1"/>
        <v>60000</v>
      </c>
      <c r="H110" s="321">
        <v>600</v>
      </c>
    </row>
    <row r="111" spans="1:8" s="44" customFormat="1">
      <c r="A111" s="1725"/>
      <c r="B111" s="295">
        <v>30200000</v>
      </c>
      <c r="C111" s="296" t="s">
        <v>2623</v>
      </c>
      <c r="D111" s="293" t="s">
        <v>327</v>
      </c>
      <c r="E111" s="321" t="s">
        <v>51</v>
      </c>
      <c r="F111" s="321">
        <v>2000</v>
      </c>
      <c r="G111" s="690">
        <f t="shared" si="1"/>
        <v>8000</v>
      </c>
      <c r="H111" s="321">
        <v>4</v>
      </c>
    </row>
    <row r="112" spans="1:8" s="44" customFormat="1">
      <c r="A112" s="1725"/>
      <c r="B112" s="295">
        <v>30200000</v>
      </c>
      <c r="C112" s="296" t="s">
        <v>2624</v>
      </c>
      <c r="D112" s="293" t="s">
        <v>327</v>
      </c>
      <c r="E112" s="321" t="s">
        <v>2625</v>
      </c>
      <c r="F112" s="321">
        <v>2000</v>
      </c>
      <c r="G112" s="690">
        <f t="shared" si="1"/>
        <v>8000</v>
      </c>
      <c r="H112" s="321">
        <v>4</v>
      </c>
    </row>
    <row r="113" spans="1:8" s="44" customFormat="1">
      <c r="A113" s="1725"/>
      <c r="B113" s="299">
        <v>30234620</v>
      </c>
      <c r="C113" s="296" t="s">
        <v>2626</v>
      </c>
      <c r="D113" s="293" t="s">
        <v>327</v>
      </c>
      <c r="E113" s="321" t="s">
        <v>2625</v>
      </c>
      <c r="F113" s="321">
        <v>2300</v>
      </c>
      <c r="G113" s="690">
        <f t="shared" si="1"/>
        <v>46000</v>
      </c>
      <c r="H113" s="321">
        <v>20</v>
      </c>
    </row>
    <row r="114" spans="1:8" s="44" customFormat="1">
      <c r="A114" s="1725"/>
      <c r="B114" s="295">
        <v>30237300</v>
      </c>
      <c r="C114" s="296" t="s">
        <v>2627</v>
      </c>
      <c r="D114" s="293" t="s">
        <v>327</v>
      </c>
      <c r="E114" s="321" t="s">
        <v>2625</v>
      </c>
      <c r="F114" s="321">
        <v>20000</v>
      </c>
      <c r="G114" s="690">
        <f t="shared" si="1"/>
        <v>100000</v>
      </c>
      <c r="H114" s="321">
        <v>5</v>
      </c>
    </row>
    <row r="115" spans="1:8" s="44" customFormat="1">
      <c r="A115" s="1725"/>
      <c r="B115" s="295">
        <v>30237310</v>
      </c>
      <c r="C115" s="296" t="s">
        <v>2628</v>
      </c>
      <c r="D115" s="293" t="s">
        <v>327</v>
      </c>
      <c r="E115" s="321" t="s">
        <v>2625</v>
      </c>
      <c r="F115" s="321">
        <v>28000</v>
      </c>
      <c r="G115" s="690">
        <f t="shared" si="1"/>
        <v>280000</v>
      </c>
      <c r="H115" s="321">
        <v>10</v>
      </c>
    </row>
    <row r="116" spans="1:8" s="44" customFormat="1">
      <c r="A116" s="1725"/>
      <c r="B116" s="295">
        <v>30237310</v>
      </c>
      <c r="C116" s="296" t="s">
        <v>2629</v>
      </c>
      <c r="D116" s="293" t="s">
        <v>327</v>
      </c>
      <c r="E116" s="321" t="s">
        <v>2625</v>
      </c>
      <c r="F116" s="321">
        <v>30000</v>
      </c>
      <c r="G116" s="690">
        <f t="shared" si="1"/>
        <v>300000</v>
      </c>
      <c r="H116" s="321">
        <v>10</v>
      </c>
    </row>
    <row r="117" spans="1:8" s="44" customFormat="1">
      <c r="A117" s="1725"/>
      <c r="B117" s="295">
        <v>30237310</v>
      </c>
      <c r="C117" s="296" t="s">
        <v>2630</v>
      </c>
      <c r="D117" s="293" t="s">
        <v>327</v>
      </c>
      <c r="E117" s="321" t="s">
        <v>2625</v>
      </c>
      <c r="F117" s="321">
        <v>30000</v>
      </c>
      <c r="G117" s="690">
        <f t="shared" si="1"/>
        <v>300000</v>
      </c>
      <c r="H117" s="321">
        <v>10</v>
      </c>
    </row>
    <row r="118" spans="1:8" s="44" customFormat="1">
      <c r="A118" s="1725"/>
      <c r="B118" s="295">
        <v>30237310</v>
      </c>
      <c r="C118" s="296" t="s">
        <v>2631</v>
      </c>
      <c r="D118" s="293" t="s">
        <v>327</v>
      </c>
      <c r="E118" s="321" t="s">
        <v>2625</v>
      </c>
      <c r="F118" s="321">
        <v>30000</v>
      </c>
      <c r="G118" s="690">
        <f t="shared" si="1"/>
        <v>300000</v>
      </c>
      <c r="H118" s="321">
        <v>10</v>
      </c>
    </row>
    <row r="119" spans="1:8" s="44" customFormat="1">
      <c r="A119" s="1725"/>
      <c r="B119" s="295">
        <v>30237310</v>
      </c>
      <c r="C119" s="296" t="s">
        <v>2632</v>
      </c>
      <c r="D119" s="293" t="s">
        <v>327</v>
      </c>
      <c r="E119" s="321" t="s">
        <v>2625</v>
      </c>
      <c r="F119" s="321">
        <v>33000</v>
      </c>
      <c r="G119" s="690">
        <f t="shared" si="1"/>
        <v>396000</v>
      </c>
      <c r="H119" s="321">
        <v>12</v>
      </c>
    </row>
    <row r="120" spans="1:8" s="44" customFormat="1">
      <c r="A120" s="1725"/>
      <c r="B120" s="295">
        <v>30237300</v>
      </c>
      <c r="C120" s="296" t="s">
        <v>426</v>
      </c>
      <c r="D120" s="293" t="s">
        <v>327</v>
      </c>
      <c r="E120" s="321" t="s">
        <v>2625</v>
      </c>
      <c r="F120" s="321">
        <v>3300</v>
      </c>
      <c r="G120" s="690">
        <f t="shared" si="1"/>
        <v>66000</v>
      </c>
      <c r="H120" s="321">
        <v>20</v>
      </c>
    </row>
    <row r="121" spans="1:8" s="44" customFormat="1">
      <c r="A121" s="1725"/>
      <c r="B121" s="299">
        <v>30234660</v>
      </c>
      <c r="C121" s="296" t="s">
        <v>690</v>
      </c>
      <c r="D121" s="293" t="s">
        <v>327</v>
      </c>
      <c r="E121" s="321" t="s">
        <v>2625</v>
      </c>
      <c r="F121" s="321">
        <v>3600</v>
      </c>
      <c r="G121" s="690">
        <f t="shared" si="1"/>
        <v>72000</v>
      </c>
      <c r="H121" s="321">
        <v>20</v>
      </c>
    </row>
    <row r="122" spans="1:8" s="44" customFormat="1">
      <c r="A122" s="1725"/>
      <c r="B122" s="295">
        <v>30237310</v>
      </c>
      <c r="C122" s="296" t="s">
        <v>691</v>
      </c>
      <c r="D122" s="293" t="s">
        <v>327</v>
      </c>
      <c r="E122" s="321" t="s">
        <v>2625</v>
      </c>
      <c r="F122" s="321">
        <v>33000</v>
      </c>
      <c r="G122" s="690">
        <f t="shared" si="1"/>
        <v>132000</v>
      </c>
      <c r="H122" s="321">
        <v>4</v>
      </c>
    </row>
    <row r="123" spans="1:8" s="44" customFormat="1">
      <c r="A123" s="1725"/>
      <c r="B123" s="295">
        <v>30200000</v>
      </c>
      <c r="C123" s="296" t="s">
        <v>2633</v>
      </c>
      <c r="D123" s="293" t="s">
        <v>327</v>
      </c>
      <c r="E123" s="321" t="s">
        <v>2625</v>
      </c>
      <c r="F123" s="321">
        <v>2000</v>
      </c>
      <c r="G123" s="690">
        <f>+H123*F123</f>
        <v>60000</v>
      </c>
      <c r="H123" s="321">
        <v>30</v>
      </c>
    </row>
    <row r="124" spans="1:8" s="44" customFormat="1">
      <c r="A124" s="1725"/>
      <c r="B124" s="295">
        <v>30236000</v>
      </c>
      <c r="C124" s="297" t="s">
        <v>692</v>
      </c>
      <c r="D124" s="293" t="s">
        <v>327</v>
      </c>
      <c r="E124" s="321" t="s">
        <v>2625</v>
      </c>
      <c r="F124" s="321">
        <v>7000</v>
      </c>
      <c r="G124" s="690">
        <f t="shared" si="1"/>
        <v>280000</v>
      </c>
      <c r="H124" s="321">
        <v>40</v>
      </c>
    </row>
    <row r="125" spans="1:8" s="44" customFormat="1">
      <c r="A125" s="1725"/>
      <c r="B125" s="295">
        <v>30200000</v>
      </c>
      <c r="C125" s="297" t="s">
        <v>2634</v>
      </c>
      <c r="D125" s="293" t="s">
        <v>327</v>
      </c>
      <c r="E125" s="321" t="s">
        <v>2625</v>
      </c>
      <c r="F125" s="321">
        <v>30000</v>
      </c>
      <c r="G125" s="690">
        <f t="shared" si="1"/>
        <v>90000</v>
      </c>
      <c r="H125" s="321">
        <v>3</v>
      </c>
    </row>
    <row r="126" spans="1:8" s="44" customFormat="1" ht="25.5">
      <c r="A126" s="1725"/>
      <c r="B126" s="295">
        <v>30200000</v>
      </c>
      <c r="C126" s="297" t="s">
        <v>2635</v>
      </c>
      <c r="D126" s="293" t="s">
        <v>327</v>
      </c>
      <c r="E126" s="321" t="s">
        <v>2625</v>
      </c>
      <c r="F126" s="321">
        <v>6000</v>
      </c>
      <c r="G126" s="690">
        <f t="shared" si="1"/>
        <v>120000</v>
      </c>
      <c r="H126" s="321">
        <v>20</v>
      </c>
    </row>
    <row r="127" spans="1:8" s="44" customFormat="1">
      <c r="A127" s="1725"/>
      <c r="B127" s="295">
        <v>30200000</v>
      </c>
      <c r="C127" s="297" t="s">
        <v>2636</v>
      </c>
      <c r="D127" s="293" t="s">
        <v>327</v>
      </c>
      <c r="E127" s="321" t="s">
        <v>2625</v>
      </c>
      <c r="F127" s="321">
        <v>9000</v>
      </c>
      <c r="G127" s="690">
        <f t="shared" si="1"/>
        <v>54000</v>
      </c>
      <c r="H127" s="321">
        <v>6</v>
      </c>
    </row>
    <row r="128" spans="1:8" s="44" customFormat="1">
      <c r="A128" s="1725"/>
      <c r="B128" s="295">
        <v>30200000</v>
      </c>
      <c r="C128" s="297" t="s">
        <v>2636</v>
      </c>
      <c r="D128" s="293" t="s">
        <v>327</v>
      </c>
      <c r="E128" s="321" t="s">
        <v>2625</v>
      </c>
      <c r="F128" s="321">
        <v>12000</v>
      </c>
      <c r="G128" s="690">
        <f t="shared" si="1"/>
        <v>36000</v>
      </c>
      <c r="H128" s="321">
        <v>3</v>
      </c>
    </row>
    <row r="129" spans="1:8" s="44" customFormat="1">
      <c r="A129" s="1725"/>
      <c r="B129" s="295">
        <v>30200000</v>
      </c>
      <c r="C129" s="297" t="s">
        <v>754</v>
      </c>
      <c r="D129" s="293" t="s">
        <v>327</v>
      </c>
      <c r="E129" s="321" t="s">
        <v>2625</v>
      </c>
      <c r="F129" s="321">
        <v>192000</v>
      </c>
      <c r="G129" s="690">
        <f t="shared" si="1"/>
        <v>1152000</v>
      </c>
      <c r="H129" s="321">
        <v>6</v>
      </c>
    </row>
    <row r="130" spans="1:8" s="44" customFormat="1">
      <c r="A130" s="1725"/>
      <c r="B130" s="295">
        <v>30200000</v>
      </c>
      <c r="C130" s="297" t="s">
        <v>2637</v>
      </c>
      <c r="D130" s="293" t="s">
        <v>327</v>
      </c>
      <c r="E130" s="321" t="s">
        <v>2625</v>
      </c>
      <c r="F130" s="321">
        <v>84000</v>
      </c>
      <c r="G130" s="690">
        <f t="shared" si="1"/>
        <v>336000</v>
      </c>
      <c r="H130" s="321">
        <v>4</v>
      </c>
    </row>
    <row r="131" spans="1:8" s="44" customFormat="1">
      <c r="A131" s="1725"/>
      <c r="B131" s="295">
        <v>30200000</v>
      </c>
      <c r="C131" s="297" t="s">
        <v>2638</v>
      </c>
      <c r="D131" s="293" t="s">
        <v>327</v>
      </c>
      <c r="E131" s="321" t="s">
        <v>2625</v>
      </c>
      <c r="F131" s="321">
        <v>5100</v>
      </c>
      <c r="G131" s="690">
        <f t="shared" si="1"/>
        <v>15300</v>
      </c>
      <c r="H131" s="321">
        <v>3</v>
      </c>
    </row>
    <row r="132" spans="1:8" s="44" customFormat="1">
      <c r="A132" s="1725"/>
      <c r="B132" s="295">
        <v>30200000</v>
      </c>
      <c r="C132" s="297" t="s">
        <v>2639</v>
      </c>
      <c r="D132" s="293" t="s">
        <v>327</v>
      </c>
      <c r="E132" s="321" t="s">
        <v>2625</v>
      </c>
      <c r="F132" s="321">
        <v>5100</v>
      </c>
      <c r="G132" s="690">
        <f t="shared" si="1"/>
        <v>15300</v>
      </c>
      <c r="H132" s="321">
        <v>3</v>
      </c>
    </row>
    <row r="133" spans="1:8" s="44" customFormat="1">
      <c r="A133" s="1725"/>
      <c r="B133" s="295">
        <v>30200000</v>
      </c>
      <c r="C133" s="297" t="s">
        <v>2640</v>
      </c>
      <c r="D133" s="293" t="s">
        <v>327</v>
      </c>
      <c r="E133" s="321" t="s">
        <v>2625</v>
      </c>
      <c r="F133" s="321">
        <v>45000</v>
      </c>
      <c r="G133" s="690">
        <f t="shared" si="1"/>
        <v>45000</v>
      </c>
      <c r="H133" s="321">
        <v>1</v>
      </c>
    </row>
    <row r="134" spans="1:8" s="44" customFormat="1">
      <c r="A134" s="1725"/>
      <c r="B134" s="295">
        <v>30200000</v>
      </c>
      <c r="C134" s="297" t="s">
        <v>2641</v>
      </c>
      <c r="D134" s="293" t="s">
        <v>327</v>
      </c>
      <c r="E134" s="321" t="s">
        <v>2625</v>
      </c>
      <c r="F134" s="321">
        <v>42000</v>
      </c>
      <c r="G134" s="690">
        <f t="shared" si="1"/>
        <v>42000</v>
      </c>
      <c r="H134" s="321">
        <v>1</v>
      </c>
    </row>
    <row r="135" spans="1:8" s="44" customFormat="1">
      <c r="A135" s="1725"/>
      <c r="B135" s="295">
        <v>30227310</v>
      </c>
      <c r="C135" s="297" t="s">
        <v>2642</v>
      </c>
      <c r="D135" s="293" t="s">
        <v>327</v>
      </c>
      <c r="E135" s="321" t="s">
        <v>2625</v>
      </c>
      <c r="F135" s="321">
        <v>35000</v>
      </c>
      <c r="G135" s="690">
        <f t="shared" si="1"/>
        <v>105000</v>
      </c>
      <c r="H135" s="321">
        <v>3</v>
      </c>
    </row>
    <row r="136" spans="1:8" s="44" customFormat="1">
      <c r="A136" s="1725"/>
      <c r="B136" s="295">
        <v>30227310</v>
      </c>
      <c r="C136" s="297" t="s">
        <v>2643</v>
      </c>
      <c r="D136" s="293" t="s">
        <v>327</v>
      </c>
      <c r="E136" s="321" t="s">
        <v>2625</v>
      </c>
      <c r="F136" s="321">
        <v>35000</v>
      </c>
      <c r="G136" s="690">
        <f t="shared" si="1"/>
        <v>210000</v>
      </c>
      <c r="H136" s="321">
        <v>6</v>
      </c>
    </row>
    <row r="137" spans="1:8" s="44" customFormat="1">
      <c r="A137" s="1725"/>
      <c r="B137" s="295">
        <v>30200000</v>
      </c>
      <c r="C137" s="297" t="s">
        <v>2644</v>
      </c>
      <c r="D137" s="293" t="s">
        <v>327</v>
      </c>
      <c r="E137" s="321" t="s">
        <v>2625</v>
      </c>
      <c r="F137" s="321">
        <v>12000</v>
      </c>
      <c r="G137" s="690">
        <f t="shared" si="1"/>
        <v>60000</v>
      </c>
      <c r="H137" s="321">
        <v>5</v>
      </c>
    </row>
    <row r="138" spans="1:8" s="44" customFormat="1">
      <c r="A138" s="1725"/>
      <c r="B138" s="295">
        <v>30200000</v>
      </c>
      <c r="C138" s="297" t="s">
        <v>2645</v>
      </c>
      <c r="D138" s="293" t="s">
        <v>327</v>
      </c>
      <c r="E138" s="321" t="s">
        <v>2625</v>
      </c>
      <c r="F138" s="321">
        <v>12000</v>
      </c>
      <c r="G138" s="690">
        <f t="shared" si="1"/>
        <v>120000</v>
      </c>
      <c r="H138" s="321">
        <v>10</v>
      </c>
    </row>
    <row r="139" spans="1:8" s="44" customFormat="1" ht="16.5">
      <c r="A139" s="1725"/>
      <c r="B139" s="295">
        <v>30200000</v>
      </c>
      <c r="C139" s="297" t="s">
        <v>2646</v>
      </c>
      <c r="D139" s="293" t="s">
        <v>327</v>
      </c>
      <c r="E139" s="321" t="s">
        <v>2625</v>
      </c>
      <c r="F139" s="321">
        <v>3500</v>
      </c>
      <c r="G139" s="690">
        <f t="shared" si="1"/>
        <v>35000</v>
      </c>
      <c r="H139" s="321">
        <v>10</v>
      </c>
    </row>
    <row r="140" spans="1:8" s="44" customFormat="1" ht="16.5">
      <c r="A140" s="1725"/>
      <c r="B140" s="295">
        <v>30200000</v>
      </c>
      <c r="C140" s="297" t="s">
        <v>2647</v>
      </c>
      <c r="D140" s="293" t="s">
        <v>327</v>
      </c>
      <c r="E140" s="321" t="s">
        <v>2625</v>
      </c>
      <c r="F140" s="321">
        <v>1600</v>
      </c>
      <c r="G140" s="690">
        <f t="shared" si="1"/>
        <v>48000</v>
      </c>
      <c r="H140" s="321">
        <v>30</v>
      </c>
    </row>
    <row r="141" spans="1:8" s="44" customFormat="1">
      <c r="A141" s="1725"/>
      <c r="B141" s="295">
        <v>30200000</v>
      </c>
      <c r="C141" s="296" t="s">
        <v>2648</v>
      </c>
      <c r="D141" s="293" t="s">
        <v>327</v>
      </c>
      <c r="E141" s="321" t="s">
        <v>2625</v>
      </c>
      <c r="F141" s="321">
        <v>2000</v>
      </c>
      <c r="G141" s="690">
        <f t="shared" si="1"/>
        <v>40000</v>
      </c>
      <c r="H141" s="321">
        <v>20</v>
      </c>
    </row>
    <row r="142" spans="1:8" s="44" customFormat="1" ht="16.5">
      <c r="A142" s="1726"/>
      <c r="B142" s="295">
        <v>30200000</v>
      </c>
      <c r="C142" s="296" t="s">
        <v>2649</v>
      </c>
      <c r="D142" s="293" t="s">
        <v>327</v>
      </c>
      <c r="E142" s="321" t="s">
        <v>2625</v>
      </c>
      <c r="F142" s="321">
        <v>50000</v>
      </c>
      <c r="G142" s="690">
        <f t="shared" si="1"/>
        <v>200000</v>
      </c>
      <c r="H142" s="321">
        <v>4</v>
      </c>
    </row>
    <row r="143" spans="1:8" s="44" customFormat="1">
      <c r="A143" s="1685"/>
      <c r="B143" s="295">
        <v>30239140</v>
      </c>
      <c r="C143" s="298" t="s">
        <v>693</v>
      </c>
      <c r="D143" s="293" t="s">
        <v>327</v>
      </c>
      <c r="E143" s="299" t="s">
        <v>51</v>
      </c>
      <c r="F143" s="321" t="s">
        <v>3412</v>
      </c>
      <c r="G143" s="690" t="s">
        <v>3412</v>
      </c>
      <c r="H143" s="321" t="s">
        <v>3412</v>
      </c>
    </row>
    <row r="144" spans="1:8" s="44" customFormat="1">
      <c r="A144" s="1685"/>
      <c r="B144" s="295">
        <v>30232110</v>
      </c>
      <c r="C144" s="298" t="s">
        <v>694</v>
      </c>
      <c r="D144" s="293" t="s">
        <v>327</v>
      </c>
      <c r="E144" s="299" t="s">
        <v>51</v>
      </c>
      <c r="F144" s="321" t="s">
        <v>3412</v>
      </c>
      <c r="G144" s="690" t="s">
        <v>3412</v>
      </c>
      <c r="H144" s="321" t="s">
        <v>3412</v>
      </c>
    </row>
    <row r="145" spans="1:8" s="44" customFormat="1">
      <c r="A145" s="1685"/>
      <c r="B145" s="295">
        <v>3027210</v>
      </c>
      <c r="C145" s="298" t="s">
        <v>695</v>
      </c>
      <c r="D145" s="293" t="s">
        <v>327</v>
      </c>
      <c r="E145" s="299" t="s">
        <v>51</v>
      </c>
      <c r="F145" s="321" t="s">
        <v>3412</v>
      </c>
      <c r="G145" s="690" t="s">
        <v>3412</v>
      </c>
      <c r="H145" s="321" t="s">
        <v>3412</v>
      </c>
    </row>
    <row r="146" spans="1:8" s="44" customFormat="1">
      <c r="A146" s="1685"/>
      <c r="B146" s="295">
        <v>3027210</v>
      </c>
      <c r="C146" s="298" t="s">
        <v>696</v>
      </c>
      <c r="D146" s="293" t="s">
        <v>327</v>
      </c>
      <c r="E146" s="299" t="s">
        <v>51</v>
      </c>
      <c r="F146" s="321" t="s">
        <v>3412</v>
      </c>
      <c r="G146" s="690" t="s">
        <v>3412</v>
      </c>
      <c r="H146" s="321" t="s">
        <v>3412</v>
      </c>
    </row>
    <row r="147" spans="1:8" s="44" customFormat="1">
      <c r="A147" s="1685"/>
      <c r="B147" s="295">
        <v>30231310</v>
      </c>
      <c r="C147" s="300" t="s">
        <v>697</v>
      </c>
      <c r="D147" s="293" t="s">
        <v>327</v>
      </c>
      <c r="E147" s="299" t="s">
        <v>51</v>
      </c>
      <c r="F147" s="321" t="s">
        <v>3412</v>
      </c>
      <c r="G147" s="690" t="s">
        <v>3412</v>
      </c>
      <c r="H147" s="321" t="s">
        <v>3412</v>
      </c>
    </row>
    <row r="148" spans="1:8" s="44" customFormat="1" ht="25.5">
      <c r="A148" s="1685"/>
      <c r="B148" s="295">
        <v>30239120</v>
      </c>
      <c r="C148" s="300" t="s">
        <v>698</v>
      </c>
      <c r="D148" s="293" t="s">
        <v>327</v>
      </c>
      <c r="E148" s="299" t="s">
        <v>51</v>
      </c>
      <c r="F148" s="321" t="s">
        <v>3412</v>
      </c>
      <c r="G148" s="690" t="s">
        <v>3412</v>
      </c>
      <c r="H148" s="321" t="s">
        <v>3412</v>
      </c>
    </row>
    <row r="149" spans="1:8" s="44" customFormat="1">
      <c r="A149" s="1724">
        <v>5122</v>
      </c>
      <c r="B149" s="295">
        <v>30239140</v>
      </c>
      <c r="C149" s="298" t="s">
        <v>693</v>
      </c>
      <c r="D149" s="293" t="s">
        <v>327</v>
      </c>
      <c r="E149" s="299" t="s">
        <v>51</v>
      </c>
      <c r="F149" s="299">
        <v>100000</v>
      </c>
      <c r="G149" s="690">
        <f t="shared" si="1"/>
        <v>2300000</v>
      </c>
      <c r="H149" s="299">
        <v>23</v>
      </c>
    </row>
    <row r="150" spans="1:8" s="44" customFormat="1">
      <c r="A150" s="1725"/>
      <c r="B150" s="295">
        <v>30232110</v>
      </c>
      <c r="C150" s="298" t="s">
        <v>694</v>
      </c>
      <c r="D150" s="293" t="s">
        <v>327</v>
      </c>
      <c r="E150" s="299" t="s">
        <v>51</v>
      </c>
      <c r="F150" s="299">
        <v>50000</v>
      </c>
      <c r="G150" s="690">
        <f t="shared" si="1"/>
        <v>1700000</v>
      </c>
      <c r="H150" s="299">
        <v>34</v>
      </c>
    </row>
    <row r="151" spans="1:8" s="44" customFormat="1">
      <c r="A151" s="1725"/>
      <c r="B151" s="295">
        <v>3027210</v>
      </c>
      <c r="C151" s="298" t="s">
        <v>695</v>
      </c>
      <c r="D151" s="293" t="s">
        <v>327</v>
      </c>
      <c r="E151" s="299" t="s">
        <v>51</v>
      </c>
      <c r="F151" s="299">
        <v>350000</v>
      </c>
      <c r="G151" s="690">
        <f t="shared" si="1"/>
        <v>1750000</v>
      </c>
      <c r="H151" s="299">
        <v>5</v>
      </c>
    </row>
    <row r="152" spans="1:8" s="44" customFormat="1">
      <c r="A152" s="1725"/>
      <c r="B152" s="295">
        <v>3027210</v>
      </c>
      <c r="C152" s="298" t="s">
        <v>696</v>
      </c>
      <c r="D152" s="293" t="s">
        <v>327</v>
      </c>
      <c r="E152" s="299" t="s">
        <v>51</v>
      </c>
      <c r="F152" s="299">
        <v>280000</v>
      </c>
      <c r="G152" s="690">
        <f t="shared" si="1"/>
        <v>12880000</v>
      </c>
      <c r="H152" s="299">
        <v>46</v>
      </c>
    </row>
    <row r="153" spans="1:8" s="44" customFormat="1">
      <c r="A153" s="1725"/>
      <c r="B153" s="295">
        <v>30231310</v>
      </c>
      <c r="C153" s="300" t="s">
        <v>697</v>
      </c>
      <c r="D153" s="293" t="s">
        <v>327</v>
      </c>
      <c r="E153" s="299" t="s">
        <v>51</v>
      </c>
      <c r="F153" s="299">
        <v>80000</v>
      </c>
      <c r="G153" s="690">
        <f t="shared" si="1"/>
        <v>800000</v>
      </c>
      <c r="H153" s="299">
        <v>10</v>
      </c>
    </row>
    <row r="154" spans="1:8" s="44" customFormat="1" ht="25.5">
      <c r="A154" s="1725"/>
      <c r="B154" s="295">
        <v>30239120</v>
      </c>
      <c r="C154" s="300" t="s">
        <v>698</v>
      </c>
      <c r="D154" s="293" t="s">
        <v>327</v>
      </c>
      <c r="E154" s="299" t="s">
        <v>51</v>
      </c>
      <c r="F154" s="299">
        <v>1700000</v>
      </c>
      <c r="G154" s="690">
        <f t="shared" ref="G154:G178" si="2">+H154*F154</f>
        <v>1700000</v>
      </c>
      <c r="H154" s="299">
        <v>1</v>
      </c>
    </row>
    <row r="155" spans="1:8" s="44" customFormat="1">
      <c r="A155" s="1725"/>
      <c r="B155" s="295">
        <v>30200000</v>
      </c>
      <c r="C155" s="300" t="s">
        <v>699</v>
      </c>
      <c r="D155" s="293" t="s">
        <v>327</v>
      </c>
      <c r="E155" s="299" t="s">
        <v>51</v>
      </c>
      <c r="F155" s="299">
        <v>125000</v>
      </c>
      <c r="G155" s="690">
        <f t="shared" si="2"/>
        <v>125000</v>
      </c>
      <c r="H155" s="299">
        <v>1</v>
      </c>
    </row>
    <row r="156" spans="1:8" s="44" customFormat="1">
      <c r="A156" s="1725"/>
      <c r="B156" s="1048">
        <v>32324800</v>
      </c>
      <c r="C156" s="298" t="s">
        <v>2650</v>
      </c>
      <c r="D156" s="293" t="s">
        <v>327</v>
      </c>
      <c r="E156" s="299" t="s">
        <v>51</v>
      </c>
      <c r="F156" s="299">
        <v>137000</v>
      </c>
      <c r="G156" s="690">
        <f t="shared" si="2"/>
        <v>1096000</v>
      </c>
      <c r="H156" s="299">
        <v>8</v>
      </c>
    </row>
    <row r="157" spans="1:8" s="44" customFormat="1">
      <c r="A157" s="1725"/>
      <c r="B157" s="1048">
        <v>39711122</v>
      </c>
      <c r="C157" s="298" t="s">
        <v>176</v>
      </c>
      <c r="D157" s="293" t="s">
        <v>327</v>
      </c>
      <c r="E157" s="299" t="s">
        <v>51</v>
      </c>
      <c r="F157" s="299">
        <v>100000</v>
      </c>
      <c r="G157" s="690">
        <f t="shared" si="2"/>
        <v>600000</v>
      </c>
      <c r="H157" s="299">
        <v>6</v>
      </c>
    </row>
    <row r="158" spans="1:8" s="44" customFormat="1">
      <c r="A158" s="1725"/>
      <c r="B158" s="295">
        <v>39710000</v>
      </c>
      <c r="C158" s="298" t="s">
        <v>700</v>
      </c>
      <c r="D158" s="293" t="s">
        <v>327</v>
      </c>
      <c r="E158" s="299" t="s">
        <v>51</v>
      </c>
      <c r="F158" s="299">
        <v>70000</v>
      </c>
      <c r="G158" s="690">
        <f t="shared" si="2"/>
        <v>840000</v>
      </c>
      <c r="H158" s="299">
        <v>12</v>
      </c>
    </row>
    <row r="159" spans="1:8" s="44" customFormat="1">
      <c r="A159" s="1725"/>
      <c r="B159" s="295">
        <v>32552100</v>
      </c>
      <c r="C159" s="300" t="s">
        <v>2651</v>
      </c>
      <c r="D159" s="293" t="s">
        <v>327</v>
      </c>
      <c r="E159" s="299" t="s">
        <v>51</v>
      </c>
      <c r="F159" s="299">
        <v>7000</v>
      </c>
      <c r="G159" s="690">
        <f t="shared" si="2"/>
        <v>210000</v>
      </c>
      <c r="H159" s="299">
        <v>30</v>
      </c>
    </row>
    <row r="160" spans="1:8" s="44" customFormat="1">
      <c r="A160" s="1725"/>
      <c r="B160" s="295">
        <v>32552100</v>
      </c>
      <c r="C160" s="300" t="s">
        <v>2652</v>
      </c>
      <c r="D160" s="293" t="s">
        <v>327</v>
      </c>
      <c r="E160" s="299" t="s">
        <v>51</v>
      </c>
      <c r="F160" s="299">
        <v>14000</v>
      </c>
      <c r="G160" s="690">
        <f t="shared" si="2"/>
        <v>140000</v>
      </c>
      <c r="H160" s="299">
        <v>10</v>
      </c>
    </row>
    <row r="161" spans="1:8" s="44" customFormat="1">
      <c r="A161" s="1725"/>
      <c r="B161" s="295">
        <v>30239120</v>
      </c>
      <c r="C161" s="300" t="s">
        <v>2653</v>
      </c>
      <c r="D161" s="293" t="s">
        <v>327</v>
      </c>
      <c r="E161" s="299" t="s">
        <v>51</v>
      </c>
      <c r="F161" s="299">
        <v>500000</v>
      </c>
      <c r="G161" s="690">
        <f t="shared" si="2"/>
        <v>500000</v>
      </c>
      <c r="H161" s="299">
        <v>1</v>
      </c>
    </row>
    <row r="162" spans="1:8" s="44" customFormat="1">
      <c r="A162" s="1725"/>
      <c r="B162" s="295">
        <v>31687000</v>
      </c>
      <c r="C162" s="297" t="s">
        <v>2654</v>
      </c>
      <c r="D162" s="293" t="s">
        <v>327</v>
      </c>
      <c r="E162" s="299" t="s">
        <v>51</v>
      </c>
      <c r="F162" s="299">
        <v>27000</v>
      </c>
      <c r="G162" s="690">
        <f t="shared" si="2"/>
        <v>81000</v>
      </c>
      <c r="H162" s="299">
        <v>3</v>
      </c>
    </row>
    <row r="163" spans="1:8" s="44" customFormat="1">
      <c r="A163" s="1725"/>
      <c r="B163" s="295">
        <v>31687000</v>
      </c>
      <c r="C163" s="297" t="s">
        <v>2654</v>
      </c>
      <c r="D163" s="293" t="s">
        <v>327</v>
      </c>
      <c r="E163" s="299" t="s">
        <v>51</v>
      </c>
      <c r="F163" s="299">
        <v>27000</v>
      </c>
      <c r="G163" s="690">
        <f t="shared" si="2"/>
        <v>162000</v>
      </c>
      <c r="H163" s="299">
        <v>6</v>
      </c>
    </row>
    <row r="164" spans="1:8" s="44" customFormat="1">
      <c r="A164" s="1725"/>
      <c r="B164" s="295">
        <v>31687000</v>
      </c>
      <c r="C164" s="297" t="s">
        <v>2655</v>
      </c>
      <c r="D164" s="293" t="s">
        <v>327</v>
      </c>
      <c r="E164" s="299" t="s">
        <v>51</v>
      </c>
      <c r="F164" s="299">
        <v>90000</v>
      </c>
      <c r="G164" s="690">
        <f t="shared" si="2"/>
        <v>90000</v>
      </c>
      <c r="H164" s="299">
        <v>1</v>
      </c>
    </row>
    <row r="165" spans="1:8" s="44" customFormat="1">
      <c r="A165" s="1725"/>
      <c r="B165" s="295">
        <v>39717200</v>
      </c>
      <c r="C165" s="300" t="s">
        <v>259</v>
      </c>
      <c r="D165" s="293" t="s">
        <v>327</v>
      </c>
      <c r="E165" s="299" t="s">
        <v>51</v>
      </c>
      <c r="F165" s="299">
        <v>180000</v>
      </c>
      <c r="G165" s="690">
        <f t="shared" si="2"/>
        <v>1080000</v>
      </c>
      <c r="H165" s="299">
        <v>6</v>
      </c>
    </row>
    <row r="166" spans="1:8" s="44" customFormat="1">
      <c r="A166" s="1725"/>
      <c r="B166" s="295">
        <v>39130000</v>
      </c>
      <c r="C166" s="298" t="s">
        <v>2656</v>
      </c>
      <c r="D166" s="293" t="s">
        <v>327</v>
      </c>
      <c r="E166" s="299" t="s">
        <v>51</v>
      </c>
      <c r="F166" s="299">
        <v>60000</v>
      </c>
      <c r="G166" s="690">
        <f t="shared" si="2"/>
        <v>600000</v>
      </c>
      <c r="H166" s="299">
        <v>10</v>
      </c>
    </row>
    <row r="167" spans="1:8" s="44" customFormat="1">
      <c r="A167" s="1725"/>
      <c r="B167" s="295">
        <v>39130000</v>
      </c>
      <c r="C167" s="298" t="s">
        <v>701</v>
      </c>
      <c r="D167" s="293" t="s">
        <v>327</v>
      </c>
      <c r="E167" s="299" t="s">
        <v>51</v>
      </c>
      <c r="F167" s="299">
        <v>160000</v>
      </c>
      <c r="G167" s="690">
        <f t="shared" si="2"/>
        <v>320000</v>
      </c>
      <c r="H167" s="299">
        <v>2</v>
      </c>
    </row>
    <row r="168" spans="1:8" s="44" customFormat="1">
      <c r="A168" s="1725"/>
      <c r="B168" s="295">
        <v>39121000</v>
      </c>
      <c r="C168" s="298" t="s">
        <v>2657</v>
      </c>
      <c r="D168" s="293" t="s">
        <v>327</v>
      </c>
      <c r="E168" s="299" t="s">
        <v>51</v>
      </c>
      <c r="F168" s="299">
        <v>72000</v>
      </c>
      <c r="G168" s="690">
        <f t="shared" si="2"/>
        <v>2736000</v>
      </c>
      <c r="H168" s="299">
        <v>38</v>
      </c>
    </row>
    <row r="169" spans="1:8" s="44" customFormat="1">
      <c r="A169" s="1725"/>
      <c r="B169" s="295">
        <v>39122200</v>
      </c>
      <c r="C169" s="298" t="s">
        <v>67</v>
      </c>
      <c r="D169" s="293" t="s">
        <v>327</v>
      </c>
      <c r="E169" s="299" t="s">
        <v>51</v>
      </c>
      <c r="F169" s="299">
        <v>60000</v>
      </c>
      <c r="G169" s="690">
        <f t="shared" si="2"/>
        <v>1560000</v>
      </c>
      <c r="H169" s="299">
        <v>26</v>
      </c>
    </row>
    <row r="170" spans="1:8" s="44" customFormat="1">
      <c r="A170" s="1725"/>
      <c r="B170" s="295">
        <v>39113100</v>
      </c>
      <c r="C170" s="298" t="s">
        <v>2658</v>
      </c>
      <c r="D170" s="293" t="s">
        <v>327</v>
      </c>
      <c r="E170" s="299" t="s">
        <v>51</v>
      </c>
      <c r="F170" s="299">
        <v>40000</v>
      </c>
      <c r="G170" s="690">
        <f t="shared" si="2"/>
        <v>800000</v>
      </c>
      <c r="H170" s="299">
        <v>20</v>
      </c>
    </row>
    <row r="171" spans="1:8" s="44" customFormat="1">
      <c r="A171" s="1725"/>
      <c r="B171" s="295">
        <v>39113100</v>
      </c>
      <c r="C171" s="298" t="s">
        <v>2659</v>
      </c>
      <c r="D171" s="293" t="s">
        <v>327</v>
      </c>
      <c r="E171" s="299" t="s">
        <v>51</v>
      </c>
      <c r="F171" s="299">
        <v>15000</v>
      </c>
      <c r="G171" s="690">
        <f t="shared" si="2"/>
        <v>300000</v>
      </c>
      <c r="H171" s="299">
        <v>20</v>
      </c>
    </row>
    <row r="172" spans="1:8" s="44" customFormat="1">
      <c r="A172" s="1725"/>
      <c r="B172" s="295">
        <v>39113100</v>
      </c>
      <c r="C172" s="298" t="s">
        <v>2660</v>
      </c>
      <c r="D172" s="293" t="s">
        <v>327</v>
      </c>
      <c r="E172" s="299" t="s">
        <v>51</v>
      </c>
      <c r="F172" s="299">
        <v>58000</v>
      </c>
      <c r="G172" s="690">
        <f t="shared" si="2"/>
        <v>812000</v>
      </c>
      <c r="H172" s="299">
        <v>14</v>
      </c>
    </row>
    <row r="173" spans="1:8" s="1208" customFormat="1">
      <c r="A173" s="1725"/>
      <c r="B173" s="1427">
        <v>39113100</v>
      </c>
      <c r="C173" s="1430" t="s">
        <v>3353</v>
      </c>
      <c r="D173" s="1426" t="s">
        <v>327</v>
      </c>
      <c r="E173" s="1431" t="s">
        <v>51</v>
      </c>
      <c r="F173" s="1431">
        <v>150000</v>
      </c>
      <c r="G173" s="1428">
        <f t="shared" si="2"/>
        <v>300000</v>
      </c>
      <c r="H173" s="1431">
        <v>2</v>
      </c>
    </row>
    <row r="174" spans="1:8" s="1208" customFormat="1">
      <c r="A174" s="1725"/>
      <c r="B174" s="1427">
        <v>39112000</v>
      </c>
      <c r="C174" s="1430" t="s">
        <v>705</v>
      </c>
      <c r="D174" s="1426" t="s">
        <v>327</v>
      </c>
      <c r="E174" s="1431" t="s">
        <v>51</v>
      </c>
      <c r="F174" s="1431">
        <v>12000</v>
      </c>
      <c r="G174" s="1428">
        <f t="shared" si="2"/>
        <v>744000</v>
      </c>
      <c r="H174" s="1431">
        <v>62</v>
      </c>
    </row>
    <row r="175" spans="1:8" s="1208" customFormat="1">
      <c r="A175" s="1725"/>
      <c r="B175" s="1427">
        <v>39100000</v>
      </c>
      <c r="C175" s="1430" t="s">
        <v>706</v>
      </c>
      <c r="D175" s="1426" t="s">
        <v>327</v>
      </c>
      <c r="E175" s="1431" t="s">
        <v>51</v>
      </c>
      <c r="F175" s="1431">
        <v>25000</v>
      </c>
      <c r="G175" s="1428">
        <f t="shared" si="2"/>
        <v>1650000</v>
      </c>
      <c r="H175" s="1431">
        <v>66</v>
      </c>
    </row>
    <row r="176" spans="1:8" s="44" customFormat="1">
      <c r="A176" s="1725"/>
      <c r="B176" s="295">
        <v>39113100</v>
      </c>
      <c r="C176" s="298" t="s">
        <v>707</v>
      </c>
      <c r="D176" s="293" t="s">
        <v>327</v>
      </c>
      <c r="E176" s="299" t="s">
        <v>51</v>
      </c>
      <c r="F176" s="273">
        <v>22000</v>
      </c>
      <c r="G176" s="690">
        <f t="shared" si="2"/>
        <v>88000</v>
      </c>
      <c r="H176" s="273">
        <v>4</v>
      </c>
    </row>
    <row r="177" spans="1:8" s="44" customFormat="1">
      <c r="A177" s="1725"/>
      <c r="B177" s="295">
        <v>32552100</v>
      </c>
      <c r="C177" s="298" t="s">
        <v>3134</v>
      </c>
      <c r="D177" s="293" t="s">
        <v>327</v>
      </c>
      <c r="E177" s="299" t="s">
        <v>51</v>
      </c>
      <c r="F177" s="273">
        <v>40000</v>
      </c>
      <c r="G177" s="690">
        <f t="shared" si="2"/>
        <v>120000</v>
      </c>
      <c r="H177" s="273">
        <v>3</v>
      </c>
    </row>
    <row r="178" spans="1:8" s="44" customFormat="1" ht="25.5">
      <c r="A178" s="1725"/>
      <c r="B178" s="295">
        <v>32320000</v>
      </c>
      <c r="C178" s="1049" t="s">
        <v>3135</v>
      </c>
      <c r="D178" s="293" t="s">
        <v>327</v>
      </c>
      <c r="E178" s="1050" t="s">
        <v>55</v>
      </c>
      <c r="F178" s="39">
        <v>21111600</v>
      </c>
      <c r="G178" s="690">
        <f t="shared" si="2"/>
        <v>21111600</v>
      </c>
      <c r="H178" s="39">
        <v>1</v>
      </c>
    </row>
    <row r="179" spans="1:8" s="44" customFormat="1" ht="54.75" customHeight="1">
      <c r="A179" s="1726"/>
      <c r="B179" s="295">
        <v>39717200</v>
      </c>
      <c r="C179" s="1049" t="s">
        <v>3385</v>
      </c>
      <c r="D179" s="293" t="s">
        <v>3384</v>
      </c>
      <c r="E179" s="1050" t="s">
        <v>55</v>
      </c>
      <c r="F179" s="39">
        <v>21000000</v>
      </c>
      <c r="G179" s="690">
        <v>21000000</v>
      </c>
      <c r="H179" s="39">
        <v>1</v>
      </c>
    </row>
    <row r="180" spans="1:8" s="44" customFormat="1">
      <c r="A180" s="678">
        <v>5121</v>
      </c>
      <c r="B180" s="295">
        <v>34110000</v>
      </c>
      <c r="C180" s="307" t="s">
        <v>2676</v>
      </c>
      <c r="D180" s="293" t="s">
        <v>327</v>
      </c>
      <c r="E180" s="295" t="s">
        <v>51</v>
      </c>
      <c r="F180" s="295">
        <v>9000000</v>
      </c>
      <c r="G180" s="690">
        <f t="shared" ref="G180:G191" si="3">SUM(F180*H180)</f>
        <v>18000000</v>
      </c>
      <c r="H180" s="295">
        <v>2</v>
      </c>
    </row>
    <row r="181" spans="1:8" s="44" customFormat="1" ht="15.75">
      <c r="A181" s="1724">
        <v>4237</v>
      </c>
      <c r="B181" s="299">
        <v>15861300</v>
      </c>
      <c r="C181" s="296" t="s">
        <v>3594</v>
      </c>
      <c r="D181" s="293" t="s">
        <v>327</v>
      </c>
      <c r="E181" s="299" t="s">
        <v>58</v>
      </c>
      <c r="F181" s="365" t="s">
        <v>3412</v>
      </c>
      <c r="G181" s="365" t="s">
        <v>3412</v>
      </c>
      <c r="H181" s="365" t="s">
        <v>3412</v>
      </c>
    </row>
    <row r="182" spans="1:8" s="44" customFormat="1" ht="15.75">
      <c r="A182" s="1725"/>
      <c r="B182" s="299">
        <v>15981220</v>
      </c>
      <c r="C182" s="296" t="s">
        <v>3595</v>
      </c>
      <c r="D182" s="293" t="s">
        <v>327</v>
      </c>
      <c r="E182" s="299" t="s">
        <v>51</v>
      </c>
      <c r="F182" s="365" t="s">
        <v>3412</v>
      </c>
      <c r="G182" s="365" t="s">
        <v>3412</v>
      </c>
      <c r="H182" s="365" t="s">
        <v>3412</v>
      </c>
    </row>
    <row r="183" spans="1:8" s="44" customFormat="1" ht="15.75">
      <c r="A183" s="1725"/>
      <c r="B183" s="299">
        <v>15321000</v>
      </c>
      <c r="C183" s="296" t="s">
        <v>3596</v>
      </c>
      <c r="D183" s="293" t="s">
        <v>327</v>
      </c>
      <c r="E183" s="299" t="s">
        <v>51</v>
      </c>
      <c r="F183" s="365" t="s">
        <v>3412</v>
      </c>
      <c r="G183" s="365" t="s">
        <v>3412</v>
      </c>
      <c r="H183" s="365" t="s">
        <v>3412</v>
      </c>
    </row>
    <row r="184" spans="1:8" s="44" customFormat="1" ht="15.75">
      <c r="A184" s="1725"/>
      <c r="B184" s="295">
        <v>79112100</v>
      </c>
      <c r="C184" s="296" t="s">
        <v>3597</v>
      </c>
      <c r="D184" s="293" t="s">
        <v>327</v>
      </c>
      <c r="E184" s="299" t="s">
        <v>57</v>
      </c>
      <c r="F184" s="365" t="s">
        <v>3412</v>
      </c>
      <c r="G184" s="365" t="s">
        <v>3412</v>
      </c>
      <c r="H184" s="365" t="s">
        <v>3412</v>
      </c>
    </row>
    <row r="185" spans="1:8" s="44" customFormat="1" ht="15.75">
      <c r="A185" s="1725"/>
      <c r="B185" s="299">
        <v>15981110</v>
      </c>
      <c r="C185" s="301" t="s">
        <v>3598</v>
      </c>
      <c r="D185" s="293" t="s">
        <v>327</v>
      </c>
      <c r="E185" s="299" t="s">
        <v>51</v>
      </c>
      <c r="F185" s="365" t="s">
        <v>3412</v>
      </c>
      <c r="G185" s="365" t="s">
        <v>3412</v>
      </c>
      <c r="H185" s="365" t="s">
        <v>3412</v>
      </c>
    </row>
    <row r="186" spans="1:8" s="44" customFormat="1">
      <c r="A186" s="1725"/>
      <c r="B186" s="299">
        <v>15861300</v>
      </c>
      <c r="C186" s="296" t="s">
        <v>2661</v>
      </c>
      <c r="D186" s="293" t="s">
        <v>327</v>
      </c>
      <c r="E186" s="299" t="s">
        <v>58</v>
      </c>
      <c r="F186" s="273">
        <v>1366</v>
      </c>
      <c r="G186" s="690">
        <f t="shared" si="3"/>
        <v>249978</v>
      </c>
      <c r="H186" s="273">
        <v>183</v>
      </c>
    </row>
    <row r="187" spans="1:8" s="44" customFormat="1">
      <c r="A187" s="1725"/>
      <c r="B187" s="299">
        <v>15981220</v>
      </c>
      <c r="C187" s="296" t="s">
        <v>1123</v>
      </c>
      <c r="D187" s="293" t="s">
        <v>327</v>
      </c>
      <c r="E187" s="299" t="s">
        <v>51</v>
      </c>
      <c r="F187" s="273">
        <v>150</v>
      </c>
      <c r="G187" s="690">
        <f t="shared" si="3"/>
        <v>105000</v>
      </c>
      <c r="H187" s="322">
        <v>700</v>
      </c>
    </row>
    <row r="188" spans="1:8" s="44" customFormat="1">
      <c r="A188" s="1725"/>
      <c r="B188" s="299">
        <v>15321000</v>
      </c>
      <c r="C188" s="296" t="s">
        <v>1124</v>
      </c>
      <c r="D188" s="293" t="s">
        <v>327</v>
      </c>
      <c r="E188" s="299" t="s">
        <v>51</v>
      </c>
      <c r="F188" s="273">
        <v>460</v>
      </c>
      <c r="G188" s="690">
        <f t="shared" si="3"/>
        <v>239200</v>
      </c>
      <c r="H188" s="322">
        <v>520</v>
      </c>
    </row>
    <row r="189" spans="1:8" s="44" customFormat="1">
      <c r="A189" s="1725"/>
      <c r="B189" s="295">
        <v>79112100</v>
      </c>
      <c r="C189" s="296" t="s">
        <v>1125</v>
      </c>
      <c r="D189" s="293" t="s">
        <v>327</v>
      </c>
      <c r="E189" s="299" t="s">
        <v>57</v>
      </c>
      <c r="F189" s="273">
        <v>6500</v>
      </c>
      <c r="G189" s="690">
        <f t="shared" si="3"/>
        <v>910000</v>
      </c>
      <c r="H189" s="322">
        <v>140</v>
      </c>
    </row>
    <row r="190" spans="1:8" s="44" customFormat="1">
      <c r="A190" s="1725"/>
      <c r="B190" s="299">
        <v>15981110</v>
      </c>
      <c r="C190" s="301" t="s">
        <v>1126</v>
      </c>
      <c r="D190" s="293" t="s">
        <v>327</v>
      </c>
      <c r="E190" s="299" t="s">
        <v>51</v>
      </c>
      <c r="F190" s="273">
        <v>150</v>
      </c>
      <c r="G190" s="690">
        <f t="shared" si="3"/>
        <v>112500</v>
      </c>
      <c r="H190" s="322">
        <v>750</v>
      </c>
    </row>
    <row r="191" spans="1:8" s="44" customFormat="1" ht="38.25">
      <c r="A191" s="1726"/>
      <c r="B191" s="299">
        <v>79112100</v>
      </c>
      <c r="C191" s="301" t="s">
        <v>738</v>
      </c>
      <c r="D191" s="293" t="s">
        <v>89</v>
      </c>
      <c r="E191" s="299" t="s">
        <v>55</v>
      </c>
      <c r="F191" s="273">
        <f>80000000+25000000</f>
        <v>105000000</v>
      </c>
      <c r="G191" s="690">
        <f t="shared" si="3"/>
        <v>105000000</v>
      </c>
      <c r="H191" s="322">
        <v>1</v>
      </c>
    </row>
    <row r="192" spans="1:8" s="44" customFormat="1" ht="16.5">
      <c r="A192" s="1586"/>
      <c r="B192" s="299">
        <v>41100000</v>
      </c>
      <c r="C192" s="296" t="s">
        <v>3544</v>
      </c>
      <c r="D192" s="293" t="s">
        <v>327</v>
      </c>
      <c r="E192" s="365" t="s">
        <v>3412</v>
      </c>
      <c r="F192" s="365" t="s">
        <v>3412</v>
      </c>
      <c r="G192" s="365" t="s">
        <v>3412</v>
      </c>
      <c r="H192" s="365" t="s">
        <v>3412</v>
      </c>
    </row>
    <row r="193" spans="1:8" s="44" customFormat="1" ht="16.5">
      <c r="A193" s="1724">
        <v>4267</v>
      </c>
      <c r="B193" s="299">
        <v>41100000</v>
      </c>
      <c r="C193" s="296" t="s">
        <v>2662</v>
      </c>
      <c r="D193" s="293" t="s">
        <v>327</v>
      </c>
      <c r="E193" s="323" t="s">
        <v>44</v>
      </c>
      <c r="F193" s="273">
        <v>17000</v>
      </c>
      <c r="G193" s="690">
        <v>4250000</v>
      </c>
      <c r="H193" s="323">
        <v>2500</v>
      </c>
    </row>
    <row r="194" spans="1:8" s="44" customFormat="1">
      <c r="A194" s="1725"/>
      <c r="B194" s="299">
        <v>39221120</v>
      </c>
      <c r="C194" s="333" t="s">
        <v>2663</v>
      </c>
      <c r="D194" s="293" t="s">
        <v>327</v>
      </c>
      <c r="E194" s="299" t="s">
        <v>51</v>
      </c>
      <c r="F194" s="273">
        <v>12</v>
      </c>
      <c r="G194" s="690">
        <f>SUM(F194*H194)</f>
        <v>960000</v>
      </c>
      <c r="H194" s="322">
        <v>80000</v>
      </c>
    </row>
    <row r="195" spans="1:8" s="44" customFormat="1" ht="25.5">
      <c r="A195" s="1725"/>
      <c r="B195" s="299">
        <v>31683300</v>
      </c>
      <c r="C195" s="298" t="s">
        <v>2664</v>
      </c>
      <c r="D195" s="293" t="s">
        <v>327</v>
      </c>
      <c r="E195" s="299" t="s">
        <v>51</v>
      </c>
      <c r="F195" s="322">
        <v>250</v>
      </c>
      <c r="G195" s="690">
        <f>SUM(F195*H195)</f>
        <v>40000</v>
      </c>
      <c r="H195" s="322">
        <v>160</v>
      </c>
    </row>
    <row r="196" spans="1:8" s="44" customFormat="1" ht="16.5">
      <c r="A196" s="1726"/>
      <c r="B196" s="299">
        <v>31685000</v>
      </c>
      <c r="C196" s="298" t="s">
        <v>2665</v>
      </c>
      <c r="D196" s="293" t="s">
        <v>327</v>
      </c>
      <c r="E196" s="299" t="s">
        <v>51</v>
      </c>
      <c r="F196" s="324">
        <v>1600</v>
      </c>
      <c r="G196" s="690">
        <f>SUM(F196*H196)</f>
        <v>468800</v>
      </c>
      <c r="H196" s="322">
        <v>293</v>
      </c>
    </row>
    <row r="197" spans="1:8" s="44" customFormat="1">
      <c r="A197" s="1724">
        <v>4269</v>
      </c>
      <c r="B197" s="323">
        <v>3121210</v>
      </c>
      <c r="C197" s="301" t="s">
        <v>442</v>
      </c>
      <c r="D197" s="293" t="s">
        <v>327</v>
      </c>
      <c r="E197" s="299" t="s">
        <v>51</v>
      </c>
      <c r="F197" s="323">
        <v>50000</v>
      </c>
      <c r="G197" s="690">
        <v>2000000</v>
      </c>
      <c r="H197" s="323">
        <v>40</v>
      </c>
    </row>
    <row r="198" spans="1:8" s="44" customFormat="1">
      <c r="A198" s="1725"/>
      <c r="B198" s="323">
        <v>3121210</v>
      </c>
      <c r="C198" s="301" t="s">
        <v>2666</v>
      </c>
      <c r="D198" s="293" t="s">
        <v>327</v>
      </c>
      <c r="E198" s="299" t="s">
        <v>51</v>
      </c>
      <c r="F198" s="323">
        <v>30000</v>
      </c>
      <c r="G198" s="690">
        <v>2400000</v>
      </c>
      <c r="H198" s="323">
        <v>80</v>
      </c>
    </row>
    <row r="199" spans="1:8" s="44" customFormat="1">
      <c r="A199" s="1726"/>
      <c r="B199" s="323">
        <v>3121210</v>
      </c>
      <c r="C199" s="301" t="s">
        <v>2667</v>
      </c>
      <c r="D199" s="293" t="s">
        <v>327</v>
      </c>
      <c r="E199" s="299" t="s">
        <v>51</v>
      </c>
      <c r="F199" s="323">
        <v>16000</v>
      </c>
      <c r="G199" s="690">
        <v>1600000</v>
      </c>
      <c r="H199" s="323">
        <v>100</v>
      </c>
    </row>
    <row r="200" spans="1:8" s="44" customFormat="1" ht="39" customHeight="1">
      <c r="A200" s="1724">
        <v>4234</v>
      </c>
      <c r="B200" s="299">
        <v>22212100</v>
      </c>
      <c r="C200" s="305" t="s">
        <v>3435</v>
      </c>
      <c r="D200" s="293" t="s">
        <v>89</v>
      </c>
      <c r="E200" s="295" t="s">
        <v>55</v>
      </c>
      <c r="F200" s="690" t="s">
        <v>3412</v>
      </c>
      <c r="G200" s="690" t="s">
        <v>3412</v>
      </c>
      <c r="H200" s="690" t="s">
        <v>3412</v>
      </c>
    </row>
    <row r="201" spans="1:8" s="44" customFormat="1" ht="38.25">
      <c r="A201" s="1725"/>
      <c r="B201" s="299">
        <v>22212100</v>
      </c>
      <c r="C201" s="305" t="s">
        <v>3434</v>
      </c>
      <c r="D201" s="293" t="s">
        <v>89</v>
      </c>
      <c r="E201" s="295" t="s">
        <v>55</v>
      </c>
      <c r="F201" s="690" t="s">
        <v>3412</v>
      </c>
      <c r="G201" s="690" t="s">
        <v>3412</v>
      </c>
      <c r="H201" s="690" t="s">
        <v>3412</v>
      </c>
    </row>
    <row r="202" spans="1:8" s="44" customFormat="1">
      <c r="A202" s="1725"/>
      <c r="B202" s="299">
        <v>22200000</v>
      </c>
      <c r="C202" s="302" t="s">
        <v>3411</v>
      </c>
      <c r="D202" s="293" t="s">
        <v>327</v>
      </c>
      <c r="E202" s="299" t="s">
        <v>51</v>
      </c>
      <c r="F202" s="690" t="s">
        <v>3412</v>
      </c>
      <c r="G202" s="690" t="s">
        <v>3412</v>
      </c>
      <c r="H202" s="690" t="s">
        <v>3412</v>
      </c>
    </row>
    <row r="203" spans="1:8" s="44" customFormat="1">
      <c r="A203" s="1725"/>
      <c r="B203" s="299">
        <v>22200000</v>
      </c>
      <c r="C203" s="302" t="s">
        <v>3410</v>
      </c>
      <c r="D203" s="293" t="s">
        <v>327</v>
      </c>
      <c r="E203" s="299" t="s">
        <v>51</v>
      </c>
      <c r="F203" s="690" t="s">
        <v>3412</v>
      </c>
      <c r="G203" s="690" t="s">
        <v>3412</v>
      </c>
      <c r="H203" s="690" t="s">
        <v>3412</v>
      </c>
    </row>
    <row r="204" spans="1:8" s="44" customFormat="1">
      <c r="A204" s="1725"/>
      <c r="B204" s="299">
        <v>22200000</v>
      </c>
      <c r="C204" s="302" t="s">
        <v>3409</v>
      </c>
      <c r="D204" s="293" t="s">
        <v>327</v>
      </c>
      <c r="E204" s="299" t="s">
        <v>51</v>
      </c>
      <c r="F204" s="690" t="s">
        <v>3412</v>
      </c>
      <c r="G204" s="690" t="s">
        <v>3412</v>
      </c>
      <c r="H204" s="690" t="s">
        <v>3412</v>
      </c>
    </row>
    <row r="205" spans="1:8" s="44" customFormat="1">
      <c r="A205" s="1725"/>
      <c r="B205" s="299">
        <v>22200000</v>
      </c>
      <c r="C205" s="302" t="s">
        <v>3408</v>
      </c>
      <c r="D205" s="293" t="s">
        <v>327</v>
      </c>
      <c r="E205" s="299" t="s">
        <v>51</v>
      </c>
      <c r="F205" s="690" t="s">
        <v>3412</v>
      </c>
      <c r="G205" s="690" t="s">
        <v>3412</v>
      </c>
      <c r="H205" s="690" t="s">
        <v>3412</v>
      </c>
    </row>
    <row r="206" spans="1:8" s="44" customFormat="1">
      <c r="A206" s="1725"/>
      <c r="B206" s="299">
        <v>22200000</v>
      </c>
      <c r="C206" s="302" t="s">
        <v>3407</v>
      </c>
      <c r="D206" s="293" t="s">
        <v>327</v>
      </c>
      <c r="E206" s="299" t="s">
        <v>51</v>
      </c>
      <c r="F206" s="690" t="s">
        <v>3412</v>
      </c>
      <c r="G206" s="690" t="s">
        <v>3412</v>
      </c>
      <c r="H206" s="690" t="s">
        <v>3412</v>
      </c>
    </row>
    <row r="207" spans="1:8" s="44" customFormat="1">
      <c r="A207" s="1725"/>
      <c r="B207" s="299">
        <v>22200000</v>
      </c>
      <c r="C207" s="302" t="s">
        <v>3406</v>
      </c>
      <c r="D207" s="293" t="s">
        <v>327</v>
      </c>
      <c r="E207" s="299" t="s">
        <v>51</v>
      </c>
      <c r="F207" s="690" t="s">
        <v>3412</v>
      </c>
      <c r="G207" s="690" t="s">
        <v>3412</v>
      </c>
      <c r="H207" s="690" t="s">
        <v>3412</v>
      </c>
    </row>
    <row r="208" spans="1:8" s="44" customFormat="1">
      <c r="A208" s="1725"/>
      <c r="B208" s="299">
        <v>22200000</v>
      </c>
      <c r="C208" s="302" t="s">
        <v>3405</v>
      </c>
      <c r="D208" s="293" t="s">
        <v>327</v>
      </c>
      <c r="E208" s="299" t="s">
        <v>51</v>
      </c>
      <c r="F208" s="690" t="s">
        <v>3412</v>
      </c>
      <c r="G208" s="690" t="s">
        <v>3412</v>
      </c>
      <c r="H208" s="690" t="s">
        <v>3412</v>
      </c>
    </row>
    <row r="209" spans="1:8" s="44" customFormat="1">
      <c r="A209" s="1725"/>
      <c r="B209" s="299">
        <v>22200000</v>
      </c>
      <c r="C209" s="302" t="s">
        <v>3404</v>
      </c>
      <c r="D209" s="293" t="s">
        <v>327</v>
      </c>
      <c r="E209" s="299" t="s">
        <v>51</v>
      </c>
      <c r="F209" s="690" t="s">
        <v>3412</v>
      </c>
      <c r="G209" s="690" t="s">
        <v>3412</v>
      </c>
      <c r="H209" s="690" t="s">
        <v>3412</v>
      </c>
    </row>
    <row r="210" spans="1:8" s="44" customFormat="1">
      <c r="A210" s="1725"/>
      <c r="B210" s="299">
        <v>22200000</v>
      </c>
      <c r="C210" s="302" t="s">
        <v>3403</v>
      </c>
      <c r="D210" s="293" t="s">
        <v>327</v>
      </c>
      <c r="E210" s="299" t="s">
        <v>51</v>
      </c>
      <c r="F210" s="690" t="s">
        <v>3412</v>
      </c>
      <c r="G210" s="690" t="s">
        <v>3412</v>
      </c>
      <c r="H210" s="690" t="s">
        <v>3412</v>
      </c>
    </row>
    <row r="211" spans="1:8" s="44" customFormat="1">
      <c r="A211" s="1725"/>
      <c r="B211" s="299">
        <v>22200000</v>
      </c>
      <c r="C211" s="303" t="s">
        <v>3402</v>
      </c>
      <c r="D211" s="293" t="s">
        <v>327</v>
      </c>
      <c r="E211" s="299" t="s">
        <v>51</v>
      </c>
      <c r="F211" s="690" t="s">
        <v>3412</v>
      </c>
      <c r="G211" s="690" t="s">
        <v>3412</v>
      </c>
      <c r="H211" s="690" t="s">
        <v>3412</v>
      </c>
    </row>
    <row r="212" spans="1:8" s="44" customFormat="1">
      <c r="A212" s="1725"/>
      <c r="B212" s="299">
        <v>22200000</v>
      </c>
      <c r="C212" s="304" t="s">
        <v>3401</v>
      </c>
      <c r="D212" s="293" t="s">
        <v>327</v>
      </c>
      <c r="E212" s="299" t="s">
        <v>51</v>
      </c>
      <c r="F212" s="690" t="s">
        <v>3412</v>
      </c>
      <c r="G212" s="690" t="s">
        <v>3412</v>
      </c>
      <c r="H212" s="690" t="s">
        <v>3412</v>
      </c>
    </row>
    <row r="213" spans="1:8" s="44" customFormat="1">
      <c r="A213" s="1725"/>
      <c r="B213" s="299">
        <v>22200000</v>
      </c>
      <c r="C213" s="302" t="s">
        <v>3400</v>
      </c>
      <c r="D213" s="293" t="s">
        <v>327</v>
      </c>
      <c r="E213" s="299" t="s">
        <v>51</v>
      </c>
      <c r="F213" s="690" t="s">
        <v>3412</v>
      </c>
      <c r="G213" s="690" t="s">
        <v>3412</v>
      </c>
      <c r="H213" s="690" t="s">
        <v>3412</v>
      </c>
    </row>
    <row r="214" spans="1:8" s="44" customFormat="1" ht="30">
      <c r="A214" s="1725">
        <v>4234</v>
      </c>
      <c r="B214" s="299">
        <v>22200000</v>
      </c>
      <c r="C214" s="303" t="s">
        <v>3399</v>
      </c>
      <c r="D214" s="293" t="s">
        <v>327</v>
      </c>
      <c r="E214" s="299" t="s">
        <v>51</v>
      </c>
      <c r="F214" s="690" t="s">
        <v>3412</v>
      </c>
      <c r="G214" s="690" t="s">
        <v>3412</v>
      </c>
      <c r="H214" s="690" t="s">
        <v>3412</v>
      </c>
    </row>
    <row r="215" spans="1:8" s="44" customFormat="1" ht="30">
      <c r="A215" s="1725"/>
      <c r="B215" s="299">
        <v>22200000</v>
      </c>
      <c r="C215" s="303" t="s">
        <v>3398</v>
      </c>
      <c r="D215" s="293" t="s">
        <v>327</v>
      </c>
      <c r="E215" s="299" t="s">
        <v>51</v>
      </c>
      <c r="F215" s="690" t="s">
        <v>3412</v>
      </c>
      <c r="G215" s="690" t="s">
        <v>3412</v>
      </c>
      <c r="H215" s="690" t="s">
        <v>3412</v>
      </c>
    </row>
    <row r="216" spans="1:8" s="44" customFormat="1">
      <c r="A216" s="1725"/>
      <c r="B216" s="299">
        <v>22200000</v>
      </c>
      <c r="C216" s="303" t="s">
        <v>3397</v>
      </c>
      <c r="D216" s="293" t="s">
        <v>327</v>
      </c>
      <c r="E216" s="299" t="s">
        <v>51</v>
      </c>
      <c r="F216" s="690" t="s">
        <v>3412</v>
      </c>
      <c r="G216" s="690" t="s">
        <v>3412</v>
      </c>
      <c r="H216" s="690" t="s">
        <v>3412</v>
      </c>
    </row>
    <row r="217" spans="1:8" s="44" customFormat="1">
      <c r="A217" s="1725"/>
      <c r="B217" s="299">
        <v>22200000</v>
      </c>
      <c r="C217" s="302" t="s">
        <v>712</v>
      </c>
      <c r="D217" s="293" t="s">
        <v>327</v>
      </c>
      <c r="E217" s="299" t="s">
        <v>51</v>
      </c>
      <c r="F217" s="322">
        <v>100</v>
      </c>
      <c r="G217" s="690">
        <f>SUM(F217*H217)</f>
        <v>828100</v>
      </c>
      <c r="H217" s="322">
        <v>8281</v>
      </c>
    </row>
    <row r="218" spans="1:8" s="44" customFormat="1">
      <c r="A218" s="1725"/>
      <c r="B218" s="299">
        <v>22200000</v>
      </c>
      <c r="C218" s="302" t="s">
        <v>713</v>
      </c>
      <c r="D218" s="293" t="s">
        <v>327</v>
      </c>
      <c r="E218" s="299" t="s">
        <v>51</v>
      </c>
      <c r="F218" s="322">
        <v>100</v>
      </c>
      <c r="G218" s="690">
        <f t="shared" ref="G218:G245" si="4">SUM(F218*H218)</f>
        <v>871200</v>
      </c>
      <c r="H218" s="322">
        <v>8712</v>
      </c>
    </row>
    <row r="219" spans="1:8" s="44" customFormat="1">
      <c r="A219" s="1725"/>
      <c r="B219" s="299">
        <v>22200000</v>
      </c>
      <c r="C219" s="302" t="s">
        <v>714</v>
      </c>
      <c r="D219" s="293" t="s">
        <v>327</v>
      </c>
      <c r="E219" s="299" t="s">
        <v>51</v>
      </c>
      <c r="F219" s="322">
        <v>200</v>
      </c>
      <c r="G219" s="690">
        <f t="shared" si="4"/>
        <v>1470200</v>
      </c>
      <c r="H219" s="322">
        <v>7351</v>
      </c>
    </row>
    <row r="220" spans="1:8" s="44" customFormat="1">
      <c r="A220" s="1725"/>
      <c r="B220" s="299">
        <v>22200000</v>
      </c>
      <c r="C220" s="302" t="s">
        <v>715</v>
      </c>
      <c r="D220" s="293" t="s">
        <v>327</v>
      </c>
      <c r="E220" s="299" t="s">
        <v>51</v>
      </c>
      <c r="F220" s="322">
        <v>100</v>
      </c>
      <c r="G220" s="690">
        <f t="shared" si="4"/>
        <v>182400</v>
      </c>
      <c r="H220" s="322">
        <v>1824</v>
      </c>
    </row>
    <row r="221" spans="1:8" s="44" customFormat="1">
      <c r="A221" s="1725"/>
      <c r="B221" s="299">
        <v>22200000</v>
      </c>
      <c r="C221" s="302" t="s">
        <v>716</v>
      </c>
      <c r="D221" s="293" t="s">
        <v>327</v>
      </c>
      <c r="E221" s="299" t="s">
        <v>51</v>
      </c>
      <c r="F221" s="322">
        <v>150</v>
      </c>
      <c r="G221" s="690">
        <f t="shared" si="4"/>
        <v>237600</v>
      </c>
      <c r="H221" s="322">
        <v>1584</v>
      </c>
    </row>
    <row r="222" spans="1:8" s="44" customFormat="1">
      <c r="A222" s="1725"/>
      <c r="B222" s="299">
        <v>22200000</v>
      </c>
      <c r="C222" s="302" t="s">
        <v>717</v>
      </c>
      <c r="D222" s="293" t="s">
        <v>327</v>
      </c>
      <c r="E222" s="299" t="s">
        <v>51</v>
      </c>
      <c r="F222" s="322">
        <v>150</v>
      </c>
      <c r="G222" s="690">
        <f t="shared" si="4"/>
        <v>345600</v>
      </c>
      <c r="H222" s="322">
        <v>2304</v>
      </c>
    </row>
    <row r="223" spans="1:8" s="44" customFormat="1">
      <c r="A223" s="1725"/>
      <c r="B223" s="299">
        <v>22200000</v>
      </c>
      <c r="C223" s="302" t="s">
        <v>718</v>
      </c>
      <c r="D223" s="293" t="s">
        <v>327</v>
      </c>
      <c r="E223" s="299" t="s">
        <v>51</v>
      </c>
      <c r="F223" s="322">
        <v>100</v>
      </c>
      <c r="G223" s="690">
        <f t="shared" si="4"/>
        <v>580800</v>
      </c>
      <c r="H223" s="322">
        <v>5808</v>
      </c>
    </row>
    <row r="224" spans="1:8" s="44" customFormat="1">
      <c r="A224" s="1725"/>
      <c r="B224" s="299">
        <v>22200000</v>
      </c>
      <c r="C224" s="302" t="s">
        <v>2668</v>
      </c>
      <c r="D224" s="293" t="s">
        <v>327</v>
      </c>
      <c r="E224" s="299" t="s">
        <v>51</v>
      </c>
      <c r="F224" s="322">
        <v>200</v>
      </c>
      <c r="G224" s="690">
        <f t="shared" si="4"/>
        <v>554400</v>
      </c>
      <c r="H224" s="322">
        <v>2772</v>
      </c>
    </row>
    <row r="225" spans="1:8" s="44" customFormat="1">
      <c r="A225" s="1725"/>
      <c r="B225" s="299">
        <v>22200000</v>
      </c>
      <c r="C225" s="302" t="s">
        <v>719</v>
      </c>
      <c r="D225" s="293" t="s">
        <v>327</v>
      </c>
      <c r="E225" s="299" t="s">
        <v>51</v>
      </c>
      <c r="F225" s="322">
        <v>150</v>
      </c>
      <c r="G225" s="690">
        <f t="shared" si="4"/>
        <v>316800</v>
      </c>
      <c r="H225" s="322">
        <v>2112</v>
      </c>
    </row>
    <row r="226" spans="1:8" s="44" customFormat="1">
      <c r="A226" s="1725"/>
      <c r="B226" s="299">
        <v>22200000</v>
      </c>
      <c r="C226" s="303" t="s">
        <v>2669</v>
      </c>
      <c r="D226" s="293" t="s">
        <v>327</v>
      </c>
      <c r="E226" s="299" t="s">
        <v>51</v>
      </c>
      <c r="F226" s="322">
        <v>150</v>
      </c>
      <c r="G226" s="690">
        <f t="shared" si="4"/>
        <v>151200</v>
      </c>
      <c r="H226" s="322">
        <v>1008</v>
      </c>
    </row>
    <row r="227" spans="1:8" s="44" customFormat="1">
      <c r="A227" s="1725"/>
      <c r="B227" s="299">
        <v>22200000</v>
      </c>
      <c r="C227" s="304" t="s">
        <v>720</v>
      </c>
      <c r="D227" s="293" t="s">
        <v>327</v>
      </c>
      <c r="E227" s="299" t="s">
        <v>51</v>
      </c>
      <c r="F227" s="322">
        <v>200</v>
      </c>
      <c r="G227" s="690">
        <f t="shared" si="4"/>
        <v>19200</v>
      </c>
      <c r="H227" s="322">
        <v>96</v>
      </c>
    </row>
    <row r="228" spans="1:8" s="44" customFormat="1">
      <c r="A228" s="1725"/>
      <c r="B228" s="299">
        <v>22200000</v>
      </c>
      <c r="C228" s="302" t="s">
        <v>721</v>
      </c>
      <c r="D228" s="293" t="s">
        <v>327</v>
      </c>
      <c r="E228" s="299" t="s">
        <v>51</v>
      </c>
      <c r="F228" s="322">
        <v>150</v>
      </c>
      <c r="G228" s="690">
        <f t="shared" si="4"/>
        <v>316800</v>
      </c>
      <c r="H228" s="322">
        <v>2112</v>
      </c>
    </row>
    <row r="229" spans="1:8" s="44" customFormat="1">
      <c r="A229" s="1725"/>
      <c r="B229" s="299">
        <v>22200000</v>
      </c>
      <c r="C229" s="303" t="s">
        <v>2670</v>
      </c>
      <c r="D229" s="293" t="s">
        <v>327</v>
      </c>
      <c r="E229" s="299" t="s">
        <v>51</v>
      </c>
      <c r="F229" s="322">
        <v>300</v>
      </c>
      <c r="G229" s="690">
        <f t="shared" si="4"/>
        <v>14400</v>
      </c>
      <c r="H229" s="322">
        <v>48</v>
      </c>
    </row>
    <row r="230" spans="1:8" s="44" customFormat="1" ht="30">
      <c r="A230" s="1725"/>
      <c r="B230" s="299">
        <v>22200000</v>
      </c>
      <c r="C230" s="303" t="s">
        <v>2671</v>
      </c>
      <c r="D230" s="293" t="s">
        <v>327</v>
      </c>
      <c r="E230" s="299" t="s">
        <v>51</v>
      </c>
      <c r="F230" s="322">
        <v>100</v>
      </c>
      <c r="G230" s="690">
        <f t="shared" si="4"/>
        <v>57600</v>
      </c>
      <c r="H230" s="322">
        <v>576</v>
      </c>
    </row>
    <row r="231" spans="1:8" s="44" customFormat="1">
      <c r="A231" s="1725"/>
      <c r="B231" s="299">
        <v>22200000</v>
      </c>
      <c r="C231" s="303" t="s">
        <v>2672</v>
      </c>
      <c r="D231" s="293" t="s">
        <v>327</v>
      </c>
      <c r="E231" s="299" t="s">
        <v>51</v>
      </c>
      <c r="F231" s="322">
        <v>1000</v>
      </c>
      <c r="G231" s="690">
        <f t="shared" si="4"/>
        <v>12000</v>
      </c>
      <c r="H231" s="322">
        <v>12</v>
      </c>
    </row>
    <row r="232" spans="1:8" s="44" customFormat="1">
      <c r="A232" s="1725"/>
      <c r="B232" s="299">
        <v>22200000</v>
      </c>
      <c r="C232" s="302" t="s">
        <v>722</v>
      </c>
      <c r="D232" s="293" t="s">
        <v>327</v>
      </c>
      <c r="E232" s="299" t="s">
        <v>51</v>
      </c>
      <c r="F232" s="322">
        <v>200</v>
      </c>
      <c r="G232" s="690">
        <f t="shared" si="4"/>
        <v>9600</v>
      </c>
      <c r="H232" s="322">
        <v>48</v>
      </c>
    </row>
    <row r="233" spans="1:8" s="44" customFormat="1">
      <c r="A233" s="1725"/>
      <c r="B233" s="299">
        <v>22200000</v>
      </c>
      <c r="C233" s="302" t="s">
        <v>723</v>
      </c>
      <c r="D233" s="293" t="s">
        <v>327</v>
      </c>
      <c r="E233" s="299" t="s">
        <v>51</v>
      </c>
      <c r="F233" s="322">
        <v>100</v>
      </c>
      <c r="G233" s="690">
        <f t="shared" si="4"/>
        <v>52800</v>
      </c>
      <c r="H233" s="322">
        <v>528</v>
      </c>
    </row>
    <row r="234" spans="1:8" s="44" customFormat="1">
      <c r="A234" s="1725"/>
      <c r="B234" s="299">
        <v>22200000</v>
      </c>
      <c r="C234" s="302" t="s">
        <v>724</v>
      </c>
      <c r="D234" s="293" t="s">
        <v>327</v>
      </c>
      <c r="E234" s="299" t="s">
        <v>51</v>
      </c>
      <c r="F234" s="322">
        <v>100</v>
      </c>
      <c r="G234" s="690">
        <f t="shared" si="4"/>
        <v>28800</v>
      </c>
      <c r="H234" s="322">
        <v>288</v>
      </c>
    </row>
    <row r="235" spans="1:8" s="44" customFormat="1">
      <c r="A235" s="1725"/>
      <c r="B235" s="299">
        <v>22200000</v>
      </c>
      <c r="C235" s="302" t="s">
        <v>725</v>
      </c>
      <c r="D235" s="293" t="s">
        <v>327</v>
      </c>
      <c r="E235" s="299" t="s">
        <v>51</v>
      </c>
      <c r="F235" s="322">
        <v>200</v>
      </c>
      <c r="G235" s="690">
        <f t="shared" si="4"/>
        <v>19200</v>
      </c>
      <c r="H235" s="322">
        <v>96</v>
      </c>
    </row>
    <row r="236" spans="1:8" s="44" customFormat="1">
      <c r="A236" s="1725"/>
      <c r="B236" s="299">
        <v>22200000</v>
      </c>
      <c r="C236" s="302" t="s">
        <v>726</v>
      </c>
      <c r="D236" s="293" t="s">
        <v>327</v>
      </c>
      <c r="E236" s="299" t="s">
        <v>51</v>
      </c>
      <c r="F236" s="322">
        <v>100</v>
      </c>
      <c r="G236" s="690">
        <f t="shared" si="4"/>
        <v>14400</v>
      </c>
      <c r="H236" s="322">
        <v>144</v>
      </c>
    </row>
    <row r="237" spans="1:8" s="44" customFormat="1">
      <c r="A237" s="1725"/>
      <c r="B237" s="299">
        <v>22200000</v>
      </c>
      <c r="C237" s="302" t="s">
        <v>727</v>
      </c>
      <c r="D237" s="293" t="s">
        <v>327</v>
      </c>
      <c r="E237" s="299" t="s">
        <v>51</v>
      </c>
      <c r="F237" s="322">
        <v>300</v>
      </c>
      <c r="G237" s="690">
        <f t="shared" si="4"/>
        <v>72000</v>
      </c>
      <c r="H237" s="322">
        <v>240</v>
      </c>
    </row>
    <row r="238" spans="1:8" s="44" customFormat="1">
      <c r="A238" s="1725"/>
      <c r="B238" s="299">
        <v>22200000</v>
      </c>
      <c r="C238" s="302" t="s">
        <v>728</v>
      </c>
      <c r="D238" s="293" t="s">
        <v>327</v>
      </c>
      <c r="E238" s="299" t="s">
        <v>51</v>
      </c>
      <c r="F238" s="322">
        <v>300</v>
      </c>
      <c r="G238" s="690">
        <f t="shared" si="4"/>
        <v>14400</v>
      </c>
      <c r="H238" s="322">
        <v>48</v>
      </c>
    </row>
    <row r="239" spans="1:8" s="44" customFormat="1">
      <c r="A239" s="1725"/>
      <c r="B239" s="299">
        <v>22200000</v>
      </c>
      <c r="C239" s="302" t="s">
        <v>729</v>
      </c>
      <c r="D239" s="293" t="s">
        <v>327</v>
      </c>
      <c r="E239" s="299" t="s">
        <v>51</v>
      </c>
      <c r="F239" s="322">
        <v>240</v>
      </c>
      <c r="G239" s="690">
        <f t="shared" si="4"/>
        <v>63360</v>
      </c>
      <c r="H239" s="322">
        <v>264</v>
      </c>
    </row>
    <row r="240" spans="1:8" s="44" customFormat="1">
      <c r="A240" s="1725"/>
      <c r="B240" s="299">
        <v>22200000</v>
      </c>
      <c r="C240" s="302" t="s">
        <v>730</v>
      </c>
      <c r="D240" s="293" t="s">
        <v>327</v>
      </c>
      <c r="E240" s="299" t="s">
        <v>51</v>
      </c>
      <c r="F240" s="322">
        <v>310</v>
      </c>
      <c r="G240" s="690">
        <f t="shared" si="4"/>
        <v>81840</v>
      </c>
      <c r="H240" s="322">
        <v>264</v>
      </c>
    </row>
    <row r="241" spans="1:8" s="44" customFormat="1">
      <c r="A241" s="1725"/>
      <c r="B241" s="299">
        <v>22200000</v>
      </c>
      <c r="C241" s="302" t="s">
        <v>731</v>
      </c>
      <c r="D241" s="293" t="s">
        <v>327</v>
      </c>
      <c r="E241" s="299" t="s">
        <v>51</v>
      </c>
      <c r="F241" s="322">
        <v>1500</v>
      </c>
      <c r="G241" s="690">
        <f t="shared" si="4"/>
        <v>36000</v>
      </c>
      <c r="H241" s="322">
        <v>24</v>
      </c>
    </row>
    <row r="242" spans="1:8" s="44" customFormat="1">
      <c r="A242" s="1725"/>
      <c r="B242" s="299">
        <v>22200000</v>
      </c>
      <c r="C242" s="302" t="s">
        <v>1044</v>
      </c>
      <c r="D242" s="293" t="s">
        <v>327</v>
      </c>
      <c r="E242" s="299" t="s">
        <v>51</v>
      </c>
      <c r="F242" s="322">
        <v>100</v>
      </c>
      <c r="G242" s="690">
        <f t="shared" si="4"/>
        <v>24000</v>
      </c>
      <c r="H242" s="322">
        <v>240</v>
      </c>
    </row>
    <row r="243" spans="1:8" s="44" customFormat="1">
      <c r="A243" s="1725"/>
      <c r="B243" s="299">
        <v>22200000</v>
      </c>
      <c r="C243" s="302" t="s">
        <v>732</v>
      </c>
      <c r="D243" s="293" t="s">
        <v>327</v>
      </c>
      <c r="E243" s="299" t="s">
        <v>51</v>
      </c>
      <c r="F243" s="322">
        <v>180</v>
      </c>
      <c r="G243" s="690">
        <f t="shared" si="4"/>
        <v>47520</v>
      </c>
      <c r="H243" s="322">
        <v>264</v>
      </c>
    </row>
    <row r="244" spans="1:8" s="44" customFormat="1">
      <c r="A244" s="1725"/>
      <c r="B244" s="299">
        <v>22200000</v>
      </c>
      <c r="C244" s="302" t="s">
        <v>733</v>
      </c>
      <c r="D244" s="293" t="s">
        <v>327</v>
      </c>
      <c r="E244" s="299" t="s">
        <v>51</v>
      </c>
      <c r="F244" s="322">
        <v>100</v>
      </c>
      <c r="G244" s="690">
        <f t="shared" si="4"/>
        <v>52800</v>
      </c>
      <c r="H244" s="322">
        <v>528</v>
      </c>
    </row>
    <row r="245" spans="1:8" s="44" customFormat="1" ht="22.5" customHeight="1">
      <c r="A245" s="1725"/>
      <c r="B245" s="299">
        <v>22200000</v>
      </c>
      <c r="C245" s="302" t="s">
        <v>734</v>
      </c>
      <c r="D245" s="293" t="s">
        <v>327</v>
      </c>
      <c r="E245" s="299" t="s">
        <v>51</v>
      </c>
      <c r="F245" s="322">
        <v>100</v>
      </c>
      <c r="G245" s="690">
        <f t="shared" si="4"/>
        <v>4800</v>
      </c>
      <c r="H245" s="322">
        <v>48</v>
      </c>
    </row>
    <row r="246" spans="1:8" s="44" customFormat="1" ht="39" customHeight="1">
      <c r="A246" s="1725"/>
      <c r="B246" s="299">
        <v>22212100</v>
      </c>
      <c r="C246" s="305" t="s">
        <v>2673</v>
      </c>
      <c r="D246" s="293" t="s">
        <v>89</v>
      </c>
      <c r="E246" s="295" t="s">
        <v>55</v>
      </c>
      <c r="F246" s="295">
        <v>742666</v>
      </c>
      <c r="G246" s="690">
        <v>742666</v>
      </c>
      <c r="H246" s="322">
        <v>1</v>
      </c>
    </row>
    <row r="247" spans="1:8" s="44" customFormat="1" ht="38.25">
      <c r="A247" s="1725"/>
      <c r="B247" s="299">
        <v>22212100</v>
      </c>
      <c r="C247" s="305" t="s">
        <v>2674</v>
      </c>
      <c r="D247" s="293" t="s">
        <v>89</v>
      </c>
      <c r="E247" s="295" t="s">
        <v>55</v>
      </c>
      <c r="F247" s="295">
        <v>371333</v>
      </c>
      <c r="G247" s="690">
        <v>371333</v>
      </c>
      <c r="H247" s="322">
        <v>1</v>
      </c>
    </row>
    <row r="248" spans="1:8" s="44" customFormat="1" ht="45">
      <c r="A248" s="1726"/>
      <c r="B248" s="299">
        <v>22212100</v>
      </c>
      <c r="C248" s="306" t="s">
        <v>2675</v>
      </c>
      <c r="D248" s="293" t="s">
        <v>89</v>
      </c>
      <c r="E248" s="295" t="s">
        <v>55</v>
      </c>
      <c r="F248" s="295">
        <v>150000</v>
      </c>
      <c r="G248" s="690">
        <v>150000</v>
      </c>
      <c r="H248" s="322">
        <v>1</v>
      </c>
    </row>
    <row r="249" spans="1:8" s="44" customFormat="1" ht="15.75">
      <c r="A249" s="1631"/>
      <c r="B249" s="100">
        <v>92512000</v>
      </c>
      <c r="C249" s="1639" t="s">
        <v>3581</v>
      </c>
      <c r="D249" s="293" t="s">
        <v>327</v>
      </c>
      <c r="E249" s="299" t="s">
        <v>51</v>
      </c>
      <c r="F249" s="365" t="s">
        <v>3412</v>
      </c>
      <c r="G249" s="365" t="s">
        <v>3412</v>
      </c>
      <c r="H249" s="365" t="s">
        <v>3412</v>
      </c>
    </row>
    <row r="250" spans="1:8" s="44" customFormat="1" ht="15.75">
      <c r="A250" s="1631"/>
      <c r="B250" s="100">
        <v>92512000</v>
      </c>
      <c r="C250" s="1639" t="s">
        <v>3582</v>
      </c>
      <c r="D250" s="293" t="s">
        <v>327</v>
      </c>
      <c r="E250" s="299" t="s">
        <v>51</v>
      </c>
      <c r="F250" s="365" t="s">
        <v>3412</v>
      </c>
      <c r="G250" s="365" t="s">
        <v>3412</v>
      </c>
      <c r="H250" s="365" t="s">
        <v>3412</v>
      </c>
    </row>
    <row r="251" spans="1:8" s="44" customFormat="1" ht="15.75">
      <c r="A251" s="1631"/>
      <c r="B251" s="100">
        <v>92512000</v>
      </c>
      <c r="C251" s="1640" t="s">
        <v>60</v>
      </c>
      <c r="D251" s="293" t="s">
        <v>327</v>
      </c>
      <c r="E251" s="299" t="s">
        <v>51</v>
      </c>
      <c r="F251" s="365" t="s">
        <v>3412</v>
      </c>
      <c r="G251" s="365" t="s">
        <v>3412</v>
      </c>
      <c r="H251" s="365" t="s">
        <v>3412</v>
      </c>
    </row>
    <row r="252" spans="1:8" s="44" customFormat="1" ht="15.75">
      <c r="A252" s="1631"/>
      <c r="B252" s="100">
        <v>92512000</v>
      </c>
      <c r="C252" s="1641" t="s">
        <v>61</v>
      </c>
      <c r="D252" s="293" t="s">
        <v>327</v>
      </c>
      <c r="E252" s="299" t="s">
        <v>51</v>
      </c>
      <c r="F252" s="365" t="s">
        <v>3412</v>
      </c>
      <c r="G252" s="365" t="s">
        <v>3412</v>
      </c>
      <c r="H252" s="365" t="s">
        <v>3412</v>
      </c>
    </row>
    <row r="253" spans="1:8" s="44" customFormat="1" ht="15.75">
      <c r="A253" s="1631"/>
      <c r="B253" s="100">
        <v>92512000</v>
      </c>
      <c r="C253" s="1640" t="s">
        <v>429</v>
      </c>
      <c r="D253" s="293" t="s">
        <v>327</v>
      </c>
      <c r="E253" s="299" t="s">
        <v>51</v>
      </c>
      <c r="F253" s="365" t="s">
        <v>3412</v>
      </c>
      <c r="G253" s="365" t="s">
        <v>3412</v>
      </c>
      <c r="H253" s="365" t="s">
        <v>3412</v>
      </c>
    </row>
    <row r="254" spans="1:8" s="44" customFormat="1" ht="15.75">
      <c r="A254" s="1631"/>
      <c r="B254" s="100">
        <v>92512000</v>
      </c>
      <c r="C254" s="1640" t="s">
        <v>2679</v>
      </c>
      <c r="D254" s="293" t="s">
        <v>327</v>
      </c>
      <c r="E254" s="299" t="s">
        <v>51</v>
      </c>
      <c r="F254" s="365" t="s">
        <v>3412</v>
      </c>
      <c r="G254" s="365" t="s">
        <v>3412</v>
      </c>
      <c r="H254" s="365" t="s">
        <v>3412</v>
      </c>
    </row>
    <row r="255" spans="1:8" s="44" customFormat="1" ht="15.75">
      <c r="A255" s="1631"/>
      <c r="B255" s="100">
        <v>92512000</v>
      </c>
      <c r="C255" s="1640" t="s">
        <v>430</v>
      </c>
      <c r="D255" s="293" t="s">
        <v>327</v>
      </c>
      <c r="E255" s="299" t="s">
        <v>51</v>
      </c>
      <c r="F255" s="365" t="s">
        <v>3412</v>
      </c>
      <c r="G255" s="365" t="s">
        <v>3412</v>
      </c>
      <c r="H255" s="365" t="s">
        <v>3412</v>
      </c>
    </row>
    <row r="256" spans="1:8" s="44" customFormat="1" ht="15.75">
      <c r="A256" s="1631"/>
      <c r="B256" s="100">
        <v>92512000</v>
      </c>
      <c r="C256" s="1640" t="s">
        <v>431</v>
      </c>
      <c r="D256" s="293" t="s">
        <v>327</v>
      </c>
      <c r="E256" s="299" t="s">
        <v>51</v>
      </c>
      <c r="F256" s="365" t="s">
        <v>3412</v>
      </c>
      <c r="G256" s="365" t="s">
        <v>3412</v>
      </c>
      <c r="H256" s="365" t="s">
        <v>3412</v>
      </c>
    </row>
    <row r="257" spans="1:8" s="44" customFormat="1" ht="36">
      <c r="A257" s="1631"/>
      <c r="B257" s="100">
        <v>92512000</v>
      </c>
      <c r="C257" s="1642" t="s">
        <v>3583</v>
      </c>
      <c r="D257" s="293" t="s">
        <v>327</v>
      </c>
      <c r="E257" s="299" t="s">
        <v>51</v>
      </c>
      <c r="F257" s="365" t="s">
        <v>3412</v>
      </c>
      <c r="G257" s="365" t="s">
        <v>3412</v>
      </c>
      <c r="H257" s="365" t="s">
        <v>3412</v>
      </c>
    </row>
    <row r="258" spans="1:8" s="44" customFormat="1" ht="15.75">
      <c r="A258" s="1631"/>
      <c r="B258" s="100">
        <v>92512000</v>
      </c>
      <c r="C258" s="1640" t="s">
        <v>432</v>
      </c>
      <c r="D258" s="293" t="s">
        <v>327</v>
      </c>
      <c r="E258" s="299" t="s">
        <v>51</v>
      </c>
      <c r="F258" s="365" t="s">
        <v>3412</v>
      </c>
      <c r="G258" s="365" t="s">
        <v>3412</v>
      </c>
      <c r="H258" s="365" t="s">
        <v>3412</v>
      </c>
    </row>
    <row r="259" spans="1:8" s="44" customFormat="1" ht="15.75">
      <c r="A259" s="1631"/>
      <c r="B259" s="100">
        <v>92512000</v>
      </c>
      <c r="C259" s="1640" t="s">
        <v>433</v>
      </c>
      <c r="D259" s="293" t="s">
        <v>327</v>
      </c>
      <c r="E259" s="299" t="s">
        <v>51</v>
      </c>
      <c r="F259" s="365" t="s">
        <v>3412</v>
      </c>
      <c r="G259" s="365" t="s">
        <v>3412</v>
      </c>
      <c r="H259" s="365" t="s">
        <v>3412</v>
      </c>
    </row>
    <row r="260" spans="1:8" s="44" customFormat="1" ht="15.75">
      <c r="A260" s="1631"/>
      <c r="B260" s="100">
        <v>92512000</v>
      </c>
      <c r="C260" s="1640" t="s">
        <v>434</v>
      </c>
      <c r="D260" s="293" t="s">
        <v>327</v>
      </c>
      <c r="E260" s="299" t="s">
        <v>51</v>
      </c>
      <c r="F260" s="365" t="s">
        <v>3412</v>
      </c>
      <c r="G260" s="365" t="s">
        <v>3412</v>
      </c>
      <c r="H260" s="365" t="s">
        <v>3412</v>
      </c>
    </row>
    <row r="261" spans="1:8" s="44" customFormat="1" ht="15.75">
      <c r="A261" s="1631"/>
      <c r="B261" s="100">
        <v>92512000</v>
      </c>
      <c r="C261" s="1640" t="s">
        <v>435</v>
      </c>
      <c r="D261" s="293" t="s">
        <v>327</v>
      </c>
      <c r="E261" s="299" t="s">
        <v>51</v>
      </c>
      <c r="F261" s="365" t="s">
        <v>3412</v>
      </c>
      <c r="G261" s="365" t="s">
        <v>3412</v>
      </c>
      <c r="H261" s="365" t="s">
        <v>3412</v>
      </c>
    </row>
    <row r="262" spans="1:8" s="44" customFormat="1" ht="15.75">
      <c r="A262" s="1631"/>
      <c r="B262" s="100">
        <v>92512000</v>
      </c>
      <c r="C262" s="1640" t="s">
        <v>436</v>
      </c>
      <c r="D262" s="293" t="s">
        <v>327</v>
      </c>
      <c r="E262" s="299" t="s">
        <v>51</v>
      </c>
      <c r="F262" s="365" t="s">
        <v>3412</v>
      </c>
      <c r="G262" s="365" t="s">
        <v>3412</v>
      </c>
      <c r="H262" s="365" t="s">
        <v>3412</v>
      </c>
    </row>
    <row r="263" spans="1:8" s="44" customFormat="1" ht="15.75">
      <c r="A263" s="1631"/>
      <c r="B263" s="100">
        <v>92512000</v>
      </c>
      <c r="C263" s="1640" t="s">
        <v>437</v>
      </c>
      <c r="D263" s="293" t="s">
        <v>327</v>
      </c>
      <c r="E263" s="299" t="s">
        <v>51</v>
      </c>
      <c r="F263" s="365" t="s">
        <v>3412</v>
      </c>
      <c r="G263" s="365" t="s">
        <v>3412</v>
      </c>
      <c r="H263" s="365" t="s">
        <v>3412</v>
      </c>
    </row>
    <row r="264" spans="1:8" s="44" customFormat="1" ht="15.75">
      <c r="A264" s="1631"/>
      <c r="B264" s="100">
        <v>92512000</v>
      </c>
      <c r="C264" s="1640" t="s">
        <v>130</v>
      </c>
      <c r="D264" s="293" t="s">
        <v>327</v>
      </c>
      <c r="E264" s="299" t="s">
        <v>51</v>
      </c>
      <c r="F264" s="365" t="s">
        <v>3412</v>
      </c>
      <c r="G264" s="365" t="s">
        <v>3412</v>
      </c>
      <c r="H264" s="365" t="s">
        <v>3412</v>
      </c>
    </row>
    <row r="265" spans="1:8" s="44" customFormat="1" ht="15.75">
      <c r="A265" s="1631"/>
      <c r="B265" s="100">
        <v>92512000</v>
      </c>
      <c r="C265" s="1640" t="s">
        <v>438</v>
      </c>
      <c r="D265" s="293" t="s">
        <v>327</v>
      </c>
      <c r="E265" s="299" t="s">
        <v>51</v>
      </c>
      <c r="F265" s="365" t="s">
        <v>3412</v>
      </c>
      <c r="G265" s="365" t="s">
        <v>3412</v>
      </c>
      <c r="H265" s="365" t="s">
        <v>3412</v>
      </c>
    </row>
    <row r="266" spans="1:8" s="44" customFormat="1" ht="15.75">
      <c r="A266" s="1631"/>
      <c r="B266" s="100">
        <v>92512000</v>
      </c>
      <c r="C266" s="1640" t="s">
        <v>439</v>
      </c>
      <c r="D266" s="293" t="s">
        <v>327</v>
      </c>
      <c r="E266" s="299" t="s">
        <v>51</v>
      </c>
      <c r="F266" s="365" t="s">
        <v>3412</v>
      </c>
      <c r="G266" s="365" t="s">
        <v>3412</v>
      </c>
      <c r="H266" s="365" t="s">
        <v>3412</v>
      </c>
    </row>
    <row r="267" spans="1:8" s="44" customFormat="1" ht="15.75">
      <c r="A267" s="1631"/>
      <c r="B267" s="100">
        <v>92512000</v>
      </c>
      <c r="C267" s="1640" t="s">
        <v>2680</v>
      </c>
      <c r="D267" s="293" t="s">
        <v>327</v>
      </c>
      <c r="E267" s="299" t="s">
        <v>51</v>
      </c>
      <c r="F267" s="365" t="s">
        <v>3412</v>
      </c>
      <c r="G267" s="365" t="s">
        <v>3412</v>
      </c>
      <c r="H267" s="365" t="s">
        <v>3412</v>
      </c>
    </row>
    <row r="268" spans="1:8" s="44" customFormat="1" ht="15.75">
      <c r="A268" s="1631"/>
      <c r="B268" s="100">
        <v>92512000</v>
      </c>
      <c r="C268" s="1640" t="s">
        <v>2681</v>
      </c>
      <c r="D268" s="293" t="s">
        <v>327</v>
      </c>
      <c r="E268" s="299" t="s">
        <v>51</v>
      </c>
      <c r="F268" s="365" t="s">
        <v>3412</v>
      </c>
      <c r="G268" s="365" t="s">
        <v>3412</v>
      </c>
      <c r="H268" s="365" t="s">
        <v>3412</v>
      </c>
    </row>
    <row r="269" spans="1:8" s="44" customFormat="1" ht="15.75">
      <c r="A269" s="1631"/>
      <c r="B269" s="100">
        <v>92512000</v>
      </c>
      <c r="C269" s="1640" t="s">
        <v>148</v>
      </c>
      <c r="D269" s="293" t="s">
        <v>327</v>
      </c>
      <c r="E269" s="299" t="s">
        <v>51</v>
      </c>
      <c r="F269" s="365" t="s">
        <v>3412</v>
      </c>
      <c r="G269" s="365" t="s">
        <v>3412</v>
      </c>
      <c r="H269" s="365" t="s">
        <v>3412</v>
      </c>
    </row>
    <row r="270" spans="1:8" s="44" customFormat="1" ht="15.75">
      <c r="A270" s="1631"/>
      <c r="B270" s="100">
        <v>92512000</v>
      </c>
      <c r="C270" s="1640" t="s">
        <v>440</v>
      </c>
      <c r="D270" s="293" t="s">
        <v>327</v>
      </c>
      <c r="E270" s="299" t="s">
        <v>51</v>
      </c>
      <c r="F270" s="365" t="s">
        <v>3412</v>
      </c>
      <c r="G270" s="365" t="s">
        <v>3412</v>
      </c>
      <c r="H270" s="365" t="s">
        <v>3412</v>
      </c>
    </row>
    <row r="271" spans="1:8" s="44" customFormat="1" ht="24">
      <c r="A271" s="1631"/>
      <c r="B271" s="100">
        <v>92512000</v>
      </c>
      <c r="C271" s="1640" t="s">
        <v>2682</v>
      </c>
      <c r="D271" s="293" t="s">
        <v>327</v>
      </c>
      <c r="E271" s="299" t="s">
        <v>51</v>
      </c>
      <c r="F271" s="365" t="s">
        <v>3412</v>
      </c>
      <c r="G271" s="365" t="s">
        <v>3412</v>
      </c>
      <c r="H271" s="365" t="s">
        <v>3412</v>
      </c>
    </row>
    <row r="272" spans="1:8" s="44" customFormat="1" ht="15.75">
      <c r="A272" s="1631"/>
      <c r="B272" s="100">
        <v>92512000</v>
      </c>
      <c r="C272" s="1640" t="s">
        <v>183</v>
      </c>
      <c r="D272" s="293" t="s">
        <v>327</v>
      </c>
      <c r="E272" s="299" t="s">
        <v>51</v>
      </c>
      <c r="F272" s="365" t="s">
        <v>3412</v>
      </c>
      <c r="G272" s="365" t="s">
        <v>3412</v>
      </c>
      <c r="H272" s="365" t="s">
        <v>3412</v>
      </c>
    </row>
    <row r="273" spans="1:8" s="44" customFormat="1" ht="15.75">
      <c r="A273" s="1631"/>
      <c r="B273" s="100">
        <v>92512000</v>
      </c>
      <c r="C273" s="1640" t="s">
        <v>2683</v>
      </c>
      <c r="D273" s="293" t="s">
        <v>327</v>
      </c>
      <c r="E273" s="299" t="s">
        <v>51</v>
      </c>
      <c r="F273" s="365" t="s">
        <v>3412</v>
      </c>
      <c r="G273" s="365" t="s">
        <v>3412</v>
      </c>
      <c r="H273" s="365" t="s">
        <v>3412</v>
      </c>
    </row>
    <row r="274" spans="1:8" s="44" customFormat="1" ht="15.75">
      <c r="A274" s="1631"/>
      <c r="B274" s="100">
        <v>92512000</v>
      </c>
      <c r="C274" s="1640" t="s">
        <v>2684</v>
      </c>
      <c r="D274" s="293" t="s">
        <v>327</v>
      </c>
      <c r="E274" s="299" t="s">
        <v>51</v>
      </c>
      <c r="F274" s="365" t="s">
        <v>3412</v>
      </c>
      <c r="G274" s="365" t="s">
        <v>3412</v>
      </c>
      <c r="H274" s="365" t="s">
        <v>3412</v>
      </c>
    </row>
    <row r="275" spans="1:8" s="44" customFormat="1" ht="25.5">
      <c r="A275" s="1631"/>
      <c r="B275" s="100">
        <v>92512000</v>
      </c>
      <c r="C275" s="1643" t="s">
        <v>3584</v>
      </c>
      <c r="D275" s="293" t="s">
        <v>327</v>
      </c>
      <c r="E275" s="299" t="s">
        <v>51</v>
      </c>
      <c r="F275" s="365" t="s">
        <v>3412</v>
      </c>
      <c r="G275" s="365" t="s">
        <v>3412</v>
      </c>
      <c r="H275" s="365" t="s">
        <v>3412</v>
      </c>
    </row>
    <row r="276" spans="1:8" s="44" customFormat="1" ht="25.5">
      <c r="A276" s="1631"/>
      <c r="B276" s="100">
        <v>92512000</v>
      </c>
      <c r="C276" s="1643" t="s">
        <v>3585</v>
      </c>
      <c r="D276" s="293" t="s">
        <v>327</v>
      </c>
      <c r="E276" s="299" t="s">
        <v>51</v>
      </c>
      <c r="F276" s="365" t="s">
        <v>3412</v>
      </c>
      <c r="G276" s="365" t="s">
        <v>3412</v>
      </c>
      <c r="H276" s="365" t="s">
        <v>3412</v>
      </c>
    </row>
    <row r="277" spans="1:8" s="44" customFormat="1" ht="25.5">
      <c r="A277" s="1631"/>
      <c r="B277" s="100">
        <v>92512000</v>
      </c>
      <c r="C277" s="1643" t="s">
        <v>3586</v>
      </c>
      <c r="D277" s="293" t="s">
        <v>327</v>
      </c>
      <c r="E277" s="299" t="s">
        <v>51</v>
      </c>
      <c r="F277" s="365" t="s">
        <v>3412</v>
      </c>
      <c r="G277" s="365" t="s">
        <v>3412</v>
      </c>
      <c r="H277" s="365" t="s">
        <v>3412</v>
      </c>
    </row>
    <row r="278" spans="1:8" s="44" customFormat="1" ht="15.75">
      <c r="A278" s="1631"/>
      <c r="B278" s="100">
        <v>92512000</v>
      </c>
      <c r="C278" s="1640" t="s">
        <v>709</v>
      </c>
      <c r="D278" s="293" t="s">
        <v>327</v>
      </c>
      <c r="E278" s="299" t="s">
        <v>51</v>
      </c>
      <c r="F278" s="365" t="s">
        <v>3412</v>
      </c>
      <c r="G278" s="365" t="s">
        <v>3412</v>
      </c>
      <c r="H278" s="365" t="s">
        <v>3412</v>
      </c>
    </row>
    <row r="279" spans="1:8" s="44" customFormat="1" ht="15.75">
      <c r="A279" s="1631"/>
      <c r="B279" s="100">
        <v>92512000</v>
      </c>
      <c r="C279" s="1640" t="s">
        <v>710</v>
      </c>
      <c r="D279" s="293" t="s">
        <v>327</v>
      </c>
      <c r="E279" s="299" t="s">
        <v>51</v>
      </c>
      <c r="F279" s="365" t="s">
        <v>3412</v>
      </c>
      <c r="G279" s="365" t="s">
        <v>3412</v>
      </c>
      <c r="H279" s="365" t="s">
        <v>3412</v>
      </c>
    </row>
    <row r="280" spans="1:8" s="44" customFormat="1" ht="15.75">
      <c r="A280" s="1631"/>
      <c r="B280" s="100">
        <v>92512000</v>
      </c>
      <c r="C280" s="1640" t="s">
        <v>711</v>
      </c>
      <c r="D280" s="293" t="s">
        <v>327</v>
      </c>
      <c r="E280" s="299" t="s">
        <v>51</v>
      </c>
      <c r="F280" s="365" t="s">
        <v>3412</v>
      </c>
      <c r="G280" s="365" t="s">
        <v>3412</v>
      </c>
      <c r="H280" s="365" t="s">
        <v>3412</v>
      </c>
    </row>
    <row r="281" spans="1:8" s="44" customFormat="1" ht="15.75">
      <c r="A281" s="1631"/>
      <c r="B281" s="100">
        <v>92512000</v>
      </c>
      <c r="C281" s="1640" t="s">
        <v>2687</v>
      </c>
      <c r="D281" s="293" t="s">
        <v>327</v>
      </c>
      <c r="E281" s="299" t="s">
        <v>51</v>
      </c>
      <c r="F281" s="365" t="s">
        <v>3412</v>
      </c>
      <c r="G281" s="365" t="s">
        <v>3412</v>
      </c>
      <c r="H281" s="365" t="s">
        <v>3412</v>
      </c>
    </row>
    <row r="282" spans="1:8" s="44" customFormat="1" ht="15.75">
      <c r="A282" s="1631"/>
      <c r="B282" s="100">
        <v>92512000</v>
      </c>
      <c r="C282" s="1640" t="s">
        <v>2688</v>
      </c>
      <c r="D282" s="293" t="s">
        <v>327</v>
      </c>
      <c r="E282" s="299" t="s">
        <v>51</v>
      </c>
      <c r="F282" s="365" t="s">
        <v>3412</v>
      </c>
      <c r="G282" s="365" t="s">
        <v>3412</v>
      </c>
      <c r="H282" s="365" t="s">
        <v>3412</v>
      </c>
    </row>
    <row r="283" spans="1:8" s="44" customFormat="1" ht="15.75">
      <c r="A283" s="1631"/>
      <c r="B283" s="100">
        <v>92512000</v>
      </c>
      <c r="C283" s="1640" t="s">
        <v>2689</v>
      </c>
      <c r="D283" s="293" t="s">
        <v>327</v>
      </c>
      <c r="E283" s="299" t="s">
        <v>51</v>
      </c>
      <c r="F283" s="365" t="s">
        <v>3412</v>
      </c>
      <c r="G283" s="365" t="s">
        <v>3412</v>
      </c>
      <c r="H283" s="365" t="s">
        <v>3412</v>
      </c>
    </row>
    <row r="284" spans="1:8" s="44" customFormat="1" ht="15.75">
      <c r="A284" s="1631"/>
      <c r="B284" s="100">
        <v>92512000</v>
      </c>
      <c r="C284" s="1640" t="s">
        <v>441</v>
      </c>
      <c r="D284" s="293" t="s">
        <v>327</v>
      </c>
      <c r="E284" s="299" t="s">
        <v>51</v>
      </c>
      <c r="F284" s="365" t="s">
        <v>3412</v>
      </c>
      <c r="G284" s="365" t="s">
        <v>3412</v>
      </c>
      <c r="H284" s="365" t="s">
        <v>3412</v>
      </c>
    </row>
    <row r="285" spans="1:8" s="44" customFormat="1" ht="15.75">
      <c r="A285" s="1631"/>
      <c r="B285" s="100">
        <v>92512000</v>
      </c>
      <c r="C285" s="1640" t="s">
        <v>155</v>
      </c>
      <c r="D285" s="293" t="s">
        <v>327</v>
      </c>
      <c r="E285" s="299" t="s">
        <v>51</v>
      </c>
      <c r="F285" s="365" t="s">
        <v>3412</v>
      </c>
      <c r="G285" s="365" t="s">
        <v>3412</v>
      </c>
      <c r="H285" s="365" t="s">
        <v>3412</v>
      </c>
    </row>
    <row r="286" spans="1:8" s="44" customFormat="1" ht="15.75">
      <c r="A286" s="1631"/>
      <c r="B286" s="100">
        <v>92512000</v>
      </c>
      <c r="C286" s="1640" t="s">
        <v>2690</v>
      </c>
      <c r="D286" s="293" t="s">
        <v>327</v>
      </c>
      <c r="E286" s="299" t="s">
        <v>51</v>
      </c>
      <c r="F286" s="365" t="s">
        <v>3412</v>
      </c>
      <c r="G286" s="365" t="s">
        <v>3412</v>
      </c>
      <c r="H286" s="365" t="s">
        <v>3412</v>
      </c>
    </row>
    <row r="287" spans="1:8" s="44" customFormat="1">
      <c r="A287" s="1724">
        <v>4234</v>
      </c>
      <c r="B287" s="100">
        <v>92512000</v>
      </c>
      <c r="C287" s="308" t="s">
        <v>2677</v>
      </c>
      <c r="D287" s="293" t="s">
        <v>327</v>
      </c>
      <c r="E287" s="299" t="s">
        <v>51</v>
      </c>
      <c r="F287" s="322">
        <v>14.5</v>
      </c>
      <c r="G287" s="690">
        <f>SUM(F287*H287)</f>
        <v>2900000</v>
      </c>
      <c r="H287" s="322">
        <v>200000</v>
      </c>
    </row>
    <row r="288" spans="1:8" s="44" customFormat="1">
      <c r="A288" s="1725"/>
      <c r="B288" s="100">
        <v>92512000</v>
      </c>
      <c r="C288" s="308" t="s">
        <v>2678</v>
      </c>
      <c r="D288" s="293" t="s">
        <v>327</v>
      </c>
      <c r="E288" s="299" t="s">
        <v>51</v>
      </c>
      <c r="F288" s="322">
        <v>8</v>
      </c>
      <c r="G288" s="690">
        <f t="shared" ref="G288:G322" si="5">SUM(F288*H288)</f>
        <v>160000</v>
      </c>
      <c r="H288" s="322">
        <v>20000</v>
      </c>
    </row>
    <row r="289" spans="1:8" s="44" customFormat="1">
      <c r="A289" s="1725"/>
      <c r="B289" s="100">
        <v>92512000</v>
      </c>
      <c r="C289" s="296" t="s">
        <v>60</v>
      </c>
      <c r="D289" s="293" t="s">
        <v>327</v>
      </c>
      <c r="E289" s="299" t="s">
        <v>51</v>
      </c>
      <c r="F289" s="322">
        <v>4</v>
      </c>
      <c r="G289" s="690">
        <f t="shared" si="5"/>
        <v>120000</v>
      </c>
      <c r="H289" s="322">
        <v>30000</v>
      </c>
    </row>
    <row r="290" spans="1:8" s="44" customFormat="1">
      <c r="A290" s="1725"/>
      <c r="B290" s="100">
        <v>92512000</v>
      </c>
      <c r="C290" s="296" t="s">
        <v>61</v>
      </c>
      <c r="D290" s="293" t="s">
        <v>327</v>
      </c>
      <c r="E290" s="299" t="s">
        <v>51</v>
      </c>
      <c r="F290" s="322">
        <v>2</v>
      </c>
      <c r="G290" s="690">
        <f t="shared" si="5"/>
        <v>550000</v>
      </c>
      <c r="H290" s="322">
        <v>275000</v>
      </c>
    </row>
    <row r="291" spans="1:8" s="44" customFormat="1">
      <c r="A291" s="1725"/>
      <c r="B291" s="100">
        <v>92512000</v>
      </c>
      <c r="C291" s="296" t="s">
        <v>429</v>
      </c>
      <c r="D291" s="293" t="s">
        <v>327</v>
      </c>
      <c r="E291" s="299" t="s">
        <v>51</v>
      </c>
      <c r="F291" s="322">
        <v>4</v>
      </c>
      <c r="G291" s="690">
        <f t="shared" si="5"/>
        <v>160000</v>
      </c>
      <c r="H291" s="322">
        <v>40000</v>
      </c>
    </row>
    <row r="292" spans="1:8" s="44" customFormat="1">
      <c r="A292" s="1725"/>
      <c r="B292" s="100">
        <v>92512000</v>
      </c>
      <c r="C292" s="296" t="s">
        <v>2679</v>
      </c>
      <c r="D292" s="293" t="s">
        <v>327</v>
      </c>
      <c r="E292" s="299" t="s">
        <v>51</v>
      </c>
      <c r="F292" s="322">
        <v>5</v>
      </c>
      <c r="G292" s="690">
        <f t="shared" si="5"/>
        <v>2500</v>
      </c>
      <c r="H292" s="322">
        <v>500</v>
      </c>
    </row>
    <row r="293" spans="1:8" s="44" customFormat="1">
      <c r="A293" s="1725"/>
      <c r="B293" s="100">
        <v>92512000</v>
      </c>
      <c r="C293" s="296" t="s">
        <v>430</v>
      </c>
      <c r="D293" s="293" t="s">
        <v>327</v>
      </c>
      <c r="E293" s="299" t="s">
        <v>51</v>
      </c>
      <c r="F293" s="322">
        <v>2</v>
      </c>
      <c r="G293" s="690">
        <f t="shared" si="5"/>
        <v>50000</v>
      </c>
      <c r="H293" s="322">
        <v>25000</v>
      </c>
    </row>
    <row r="294" spans="1:8" s="44" customFormat="1">
      <c r="A294" s="1725"/>
      <c r="B294" s="100">
        <v>92512000</v>
      </c>
      <c r="C294" s="296" t="s">
        <v>431</v>
      </c>
      <c r="D294" s="293" t="s">
        <v>327</v>
      </c>
      <c r="E294" s="299" t="s">
        <v>51</v>
      </c>
      <c r="F294" s="322">
        <v>1000</v>
      </c>
      <c r="G294" s="690">
        <f t="shared" si="5"/>
        <v>100000</v>
      </c>
      <c r="H294" s="322">
        <v>100</v>
      </c>
    </row>
    <row r="295" spans="1:8" s="44" customFormat="1">
      <c r="A295" s="1725"/>
      <c r="B295" s="100">
        <v>92512000</v>
      </c>
      <c r="C295" s="296" t="s">
        <v>432</v>
      </c>
      <c r="D295" s="293" t="s">
        <v>327</v>
      </c>
      <c r="E295" s="299" t="s">
        <v>51</v>
      </c>
      <c r="F295" s="322">
        <v>5</v>
      </c>
      <c r="G295" s="690">
        <f t="shared" si="5"/>
        <v>50000</v>
      </c>
      <c r="H295" s="322">
        <v>10000</v>
      </c>
    </row>
    <row r="296" spans="1:8" s="44" customFormat="1">
      <c r="A296" s="1725"/>
      <c r="B296" s="100">
        <v>92512000</v>
      </c>
      <c r="C296" s="296" t="s">
        <v>433</v>
      </c>
      <c r="D296" s="293" t="s">
        <v>327</v>
      </c>
      <c r="E296" s="299" t="s">
        <v>51</v>
      </c>
      <c r="F296" s="322">
        <v>10</v>
      </c>
      <c r="G296" s="690">
        <f t="shared" si="5"/>
        <v>150000</v>
      </c>
      <c r="H296" s="322">
        <v>15000</v>
      </c>
    </row>
    <row r="297" spans="1:8" s="44" customFormat="1">
      <c r="A297" s="1725"/>
      <c r="B297" s="100">
        <v>92512000</v>
      </c>
      <c r="C297" s="296" t="s">
        <v>434</v>
      </c>
      <c r="D297" s="293" t="s">
        <v>327</v>
      </c>
      <c r="E297" s="299" t="s">
        <v>51</v>
      </c>
      <c r="F297" s="322">
        <v>250</v>
      </c>
      <c r="G297" s="690">
        <f t="shared" si="5"/>
        <v>250000</v>
      </c>
      <c r="H297" s="322">
        <v>1000</v>
      </c>
    </row>
    <row r="298" spans="1:8" s="44" customFormat="1">
      <c r="A298" s="1725"/>
      <c r="B298" s="100">
        <v>92512000</v>
      </c>
      <c r="C298" s="296" t="s">
        <v>435</v>
      </c>
      <c r="D298" s="293" t="s">
        <v>327</v>
      </c>
      <c r="E298" s="299" t="s">
        <v>51</v>
      </c>
      <c r="F298" s="322">
        <v>250</v>
      </c>
      <c r="G298" s="690">
        <f t="shared" si="5"/>
        <v>250000</v>
      </c>
      <c r="H298" s="322">
        <v>1000</v>
      </c>
    </row>
    <row r="299" spans="1:8" s="44" customFormat="1">
      <c r="A299" s="1725"/>
      <c r="B299" s="100">
        <v>92512000</v>
      </c>
      <c r="C299" s="296" t="s">
        <v>436</v>
      </c>
      <c r="D299" s="293" t="s">
        <v>327</v>
      </c>
      <c r="E299" s="299" t="s">
        <v>51</v>
      </c>
      <c r="F299" s="322">
        <v>200</v>
      </c>
      <c r="G299" s="690">
        <f t="shared" si="5"/>
        <v>200000</v>
      </c>
      <c r="H299" s="322">
        <v>1000</v>
      </c>
    </row>
    <row r="300" spans="1:8" s="44" customFormat="1">
      <c r="A300" s="1725"/>
      <c r="B300" s="100">
        <v>92512000</v>
      </c>
      <c r="C300" s="296" t="s">
        <v>437</v>
      </c>
      <c r="D300" s="293" t="s">
        <v>327</v>
      </c>
      <c r="E300" s="299" t="s">
        <v>51</v>
      </c>
      <c r="F300" s="322">
        <v>2500</v>
      </c>
      <c r="G300" s="690">
        <f t="shared" si="5"/>
        <v>100000</v>
      </c>
      <c r="H300" s="322">
        <v>40</v>
      </c>
    </row>
    <row r="301" spans="1:8" s="44" customFormat="1">
      <c r="A301" s="1725"/>
      <c r="B301" s="100">
        <v>92512000</v>
      </c>
      <c r="C301" s="296" t="s">
        <v>130</v>
      </c>
      <c r="D301" s="293" t="s">
        <v>327</v>
      </c>
      <c r="E301" s="299" t="s">
        <v>51</v>
      </c>
      <c r="F301" s="322">
        <v>2500</v>
      </c>
      <c r="G301" s="690">
        <f t="shared" si="5"/>
        <v>175000</v>
      </c>
      <c r="H301" s="322">
        <v>70</v>
      </c>
    </row>
    <row r="302" spans="1:8" s="44" customFormat="1">
      <c r="A302" s="1725"/>
      <c r="B302" s="100">
        <v>92512000</v>
      </c>
      <c r="C302" s="296" t="s">
        <v>438</v>
      </c>
      <c r="D302" s="293" t="s">
        <v>327</v>
      </c>
      <c r="E302" s="299" t="s">
        <v>51</v>
      </c>
      <c r="F302" s="322">
        <v>2500</v>
      </c>
      <c r="G302" s="690">
        <f t="shared" si="5"/>
        <v>50000</v>
      </c>
      <c r="H302" s="322">
        <v>20</v>
      </c>
    </row>
    <row r="303" spans="1:8" s="44" customFormat="1">
      <c r="A303" s="1725"/>
      <c r="B303" s="100">
        <v>92512000</v>
      </c>
      <c r="C303" s="296" t="s">
        <v>439</v>
      </c>
      <c r="D303" s="293" t="s">
        <v>327</v>
      </c>
      <c r="E303" s="299" t="s">
        <v>51</v>
      </c>
      <c r="F303" s="322">
        <v>2200</v>
      </c>
      <c r="G303" s="690">
        <f t="shared" si="5"/>
        <v>44000</v>
      </c>
      <c r="H303" s="322">
        <v>20</v>
      </c>
    </row>
    <row r="304" spans="1:8" s="44" customFormat="1">
      <c r="A304" s="1725"/>
      <c r="B304" s="100">
        <v>92512000</v>
      </c>
      <c r="C304" s="296" t="s">
        <v>2680</v>
      </c>
      <c r="D304" s="293" t="s">
        <v>327</v>
      </c>
      <c r="E304" s="299" t="s">
        <v>51</v>
      </c>
      <c r="F304" s="322">
        <v>2200</v>
      </c>
      <c r="G304" s="690">
        <f t="shared" si="5"/>
        <v>22000</v>
      </c>
      <c r="H304" s="322">
        <v>10</v>
      </c>
    </row>
    <row r="305" spans="1:8" s="44" customFormat="1">
      <c r="A305" s="1725"/>
      <c r="B305" s="100">
        <v>92512000</v>
      </c>
      <c r="C305" s="296" t="s">
        <v>2681</v>
      </c>
      <c r="D305" s="293" t="s">
        <v>327</v>
      </c>
      <c r="E305" s="299" t="s">
        <v>51</v>
      </c>
      <c r="F305" s="322">
        <v>2200</v>
      </c>
      <c r="G305" s="690">
        <f t="shared" si="5"/>
        <v>22000</v>
      </c>
      <c r="H305" s="322">
        <v>10</v>
      </c>
    </row>
    <row r="306" spans="1:8" s="44" customFormat="1">
      <c r="A306" s="1725"/>
      <c r="B306" s="100">
        <v>92512000</v>
      </c>
      <c r="C306" s="296" t="s">
        <v>148</v>
      </c>
      <c r="D306" s="293" t="s">
        <v>327</v>
      </c>
      <c r="E306" s="299" t="s">
        <v>51</v>
      </c>
      <c r="F306" s="322">
        <v>1500</v>
      </c>
      <c r="G306" s="690">
        <f t="shared" si="5"/>
        <v>105000</v>
      </c>
      <c r="H306" s="322">
        <v>70</v>
      </c>
    </row>
    <row r="307" spans="1:8" s="44" customFormat="1" ht="25.5">
      <c r="A307" s="1725"/>
      <c r="B307" s="100">
        <v>92512000</v>
      </c>
      <c r="C307" s="296" t="s">
        <v>440</v>
      </c>
      <c r="D307" s="293" t="s">
        <v>327</v>
      </c>
      <c r="E307" s="299" t="s">
        <v>51</v>
      </c>
      <c r="F307" s="322">
        <v>150</v>
      </c>
      <c r="G307" s="690">
        <f t="shared" si="5"/>
        <v>225000</v>
      </c>
      <c r="H307" s="322">
        <v>1500</v>
      </c>
    </row>
    <row r="308" spans="1:8" s="44" customFormat="1" ht="25.5">
      <c r="A308" s="1725"/>
      <c r="B308" s="100">
        <v>92512000</v>
      </c>
      <c r="C308" s="296" t="s">
        <v>2682</v>
      </c>
      <c r="D308" s="293" t="s">
        <v>327</v>
      </c>
      <c r="E308" s="299" t="s">
        <v>51</v>
      </c>
      <c r="F308" s="322">
        <v>2500</v>
      </c>
      <c r="G308" s="690">
        <f t="shared" si="5"/>
        <v>2500</v>
      </c>
      <c r="H308" s="322">
        <v>1</v>
      </c>
    </row>
    <row r="309" spans="1:8" s="44" customFormat="1">
      <c r="A309" s="1725"/>
      <c r="B309" s="100">
        <v>92512000</v>
      </c>
      <c r="C309" s="296" t="s">
        <v>183</v>
      </c>
      <c r="D309" s="293" t="s">
        <v>327</v>
      </c>
      <c r="E309" s="299" t="s">
        <v>51</v>
      </c>
      <c r="F309" s="322">
        <v>500</v>
      </c>
      <c r="G309" s="690">
        <f t="shared" si="5"/>
        <v>2500000</v>
      </c>
      <c r="H309" s="322">
        <v>5000</v>
      </c>
    </row>
    <row r="310" spans="1:8" s="44" customFormat="1">
      <c r="A310" s="1725"/>
      <c r="B310" s="100">
        <v>92512000</v>
      </c>
      <c r="C310" s="296" t="s">
        <v>2683</v>
      </c>
      <c r="D310" s="293" t="s">
        <v>327</v>
      </c>
      <c r="E310" s="299" t="s">
        <v>51</v>
      </c>
      <c r="F310" s="322">
        <v>960</v>
      </c>
      <c r="G310" s="690">
        <f t="shared" si="5"/>
        <v>960000</v>
      </c>
      <c r="H310" s="322">
        <v>1000</v>
      </c>
    </row>
    <row r="311" spans="1:8" s="44" customFormat="1">
      <c r="A311" s="1725"/>
      <c r="B311" s="100">
        <v>92512000</v>
      </c>
      <c r="C311" s="296" t="s">
        <v>2684</v>
      </c>
      <c r="D311" s="293" t="s">
        <v>327</v>
      </c>
      <c r="E311" s="299" t="s">
        <v>51</v>
      </c>
      <c r="F311" s="322">
        <v>850</v>
      </c>
      <c r="G311" s="690">
        <f t="shared" si="5"/>
        <v>425000</v>
      </c>
      <c r="H311" s="322">
        <v>500</v>
      </c>
    </row>
    <row r="312" spans="1:8" s="44" customFormat="1">
      <c r="A312" s="1725"/>
      <c r="B312" s="100">
        <v>92512000</v>
      </c>
      <c r="C312" s="296" t="s">
        <v>2685</v>
      </c>
      <c r="D312" s="293" t="s">
        <v>327</v>
      </c>
      <c r="E312" s="299" t="s">
        <v>51</v>
      </c>
      <c r="F312" s="322">
        <v>700</v>
      </c>
      <c r="G312" s="690">
        <f t="shared" si="5"/>
        <v>140000</v>
      </c>
      <c r="H312" s="322">
        <v>200</v>
      </c>
    </row>
    <row r="313" spans="1:8" s="44" customFormat="1" ht="16.5">
      <c r="A313" s="1725"/>
      <c r="B313" s="100">
        <v>92512000</v>
      </c>
      <c r="C313" s="296" t="s">
        <v>2686</v>
      </c>
      <c r="D313" s="293" t="s">
        <v>327</v>
      </c>
      <c r="E313" s="299" t="s">
        <v>51</v>
      </c>
      <c r="F313" s="322">
        <v>750</v>
      </c>
      <c r="G313" s="690">
        <f t="shared" si="5"/>
        <v>150000</v>
      </c>
      <c r="H313" s="322">
        <v>200</v>
      </c>
    </row>
    <row r="314" spans="1:8" s="44" customFormat="1" ht="25.5">
      <c r="A314" s="1725"/>
      <c r="B314" s="100">
        <v>92512000</v>
      </c>
      <c r="C314" s="296" t="s">
        <v>709</v>
      </c>
      <c r="D314" s="293" t="s">
        <v>327</v>
      </c>
      <c r="E314" s="299" t="s">
        <v>51</v>
      </c>
      <c r="F314" s="322">
        <v>11000</v>
      </c>
      <c r="G314" s="690">
        <f t="shared" si="5"/>
        <v>1540000</v>
      </c>
      <c r="H314" s="322">
        <v>140</v>
      </c>
    </row>
    <row r="315" spans="1:8" s="44" customFormat="1">
      <c r="A315" s="1725"/>
      <c r="B315" s="100">
        <v>92512000</v>
      </c>
      <c r="C315" s="296" t="s">
        <v>710</v>
      </c>
      <c r="D315" s="293" t="s">
        <v>327</v>
      </c>
      <c r="E315" s="299" t="s">
        <v>51</v>
      </c>
      <c r="F315" s="322">
        <v>12000</v>
      </c>
      <c r="G315" s="690">
        <f t="shared" si="5"/>
        <v>1680000</v>
      </c>
      <c r="H315" s="322">
        <v>140</v>
      </c>
    </row>
    <row r="316" spans="1:8" s="44" customFormat="1">
      <c r="A316" s="1725"/>
      <c r="B316" s="100">
        <v>92512000</v>
      </c>
      <c r="C316" s="296" t="s">
        <v>711</v>
      </c>
      <c r="D316" s="293" t="s">
        <v>327</v>
      </c>
      <c r="E316" s="299" t="s">
        <v>51</v>
      </c>
      <c r="F316" s="322">
        <v>9200</v>
      </c>
      <c r="G316" s="690">
        <f t="shared" si="5"/>
        <v>1288000</v>
      </c>
      <c r="H316" s="322">
        <v>140</v>
      </c>
    </row>
    <row r="317" spans="1:8" s="44" customFormat="1">
      <c r="A317" s="1725"/>
      <c r="B317" s="100">
        <v>92512000</v>
      </c>
      <c r="C317" s="296" t="s">
        <v>2687</v>
      </c>
      <c r="D317" s="293" t="s">
        <v>327</v>
      </c>
      <c r="E317" s="299" t="s">
        <v>51</v>
      </c>
      <c r="F317" s="322">
        <v>23</v>
      </c>
      <c r="G317" s="690">
        <f t="shared" si="5"/>
        <v>4600</v>
      </c>
      <c r="H317" s="322">
        <v>200</v>
      </c>
    </row>
    <row r="318" spans="1:8" s="44" customFormat="1">
      <c r="A318" s="1725"/>
      <c r="B318" s="100">
        <v>92512000</v>
      </c>
      <c r="C318" s="296" t="s">
        <v>2688</v>
      </c>
      <c r="D318" s="293" t="s">
        <v>327</v>
      </c>
      <c r="E318" s="299" t="s">
        <v>51</v>
      </c>
      <c r="F318" s="322">
        <v>48</v>
      </c>
      <c r="G318" s="690">
        <f t="shared" si="5"/>
        <v>24000</v>
      </c>
      <c r="H318" s="322">
        <v>500</v>
      </c>
    </row>
    <row r="319" spans="1:8" s="44" customFormat="1">
      <c r="A319" s="1725"/>
      <c r="B319" s="100">
        <v>92512000</v>
      </c>
      <c r="C319" s="296" t="s">
        <v>2689</v>
      </c>
      <c r="D319" s="293" t="s">
        <v>327</v>
      </c>
      <c r="E319" s="299" t="s">
        <v>51</v>
      </c>
      <c r="F319" s="322">
        <v>95</v>
      </c>
      <c r="G319" s="690">
        <f t="shared" si="5"/>
        <v>190000</v>
      </c>
      <c r="H319" s="322">
        <v>2000</v>
      </c>
    </row>
    <row r="320" spans="1:8" s="44" customFormat="1">
      <c r="A320" s="1725"/>
      <c r="B320" s="100">
        <v>92512000</v>
      </c>
      <c r="C320" s="296" t="s">
        <v>441</v>
      </c>
      <c r="D320" s="293" t="s">
        <v>327</v>
      </c>
      <c r="E320" s="299" t="s">
        <v>51</v>
      </c>
      <c r="F320" s="322">
        <v>7000</v>
      </c>
      <c r="G320" s="690">
        <f t="shared" si="5"/>
        <v>1400000</v>
      </c>
      <c r="H320" s="322">
        <v>200</v>
      </c>
    </row>
    <row r="321" spans="1:8" s="44" customFormat="1">
      <c r="A321" s="1725"/>
      <c r="B321" s="100">
        <v>92512000</v>
      </c>
      <c r="C321" s="296" t="s">
        <v>155</v>
      </c>
      <c r="D321" s="293" t="s">
        <v>327</v>
      </c>
      <c r="E321" s="299" t="s">
        <v>51</v>
      </c>
      <c r="F321" s="322">
        <v>1000</v>
      </c>
      <c r="G321" s="690">
        <f t="shared" si="5"/>
        <v>150000</v>
      </c>
      <c r="H321" s="322">
        <v>150</v>
      </c>
    </row>
    <row r="322" spans="1:8" s="44" customFormat="1">
      <c r="A322" s="1725"/>
      <c r="B322" s="100">
        <v>92512000</v>
      </c>
      <c r="C322" s="296" t="s">
        <v>2690</v>
      </c>
      <c r="D322" s="293" t="s">
        <v>327</v>
      </c>
      <c r="E322" s="299" t="s">
        <v>51</v>
      </c>
      <c r="F322" s="322">
        <v>40</v>
      </c>
      <c r="G322" s="690">
        <f t="shared" si="5"/>
        <v>1000000</v>
      </c>
      <c r="H322" s="322">
        <v>25000</v>
      </c>
    </row>
    <row r="323" spans="1:8" s="44" customFormat="1">
      <c r="A323" s="1726"/>
      <c r="B323" s="24">
        <v>92512000</v>
      </c>
      <c r="C323" s="309" t="s">
        <v>2691</v>
      </c>
      <c r="D323" s="293" t="s">
        <v>327</v>
      </c>
      <c r="E323" s="310" t="s">
        <v>55</v>
      </c>
      <c r="F323" s="273">
        <v>1000000</v>
      </c>
      <c r="G323" s="690">
        <v>1000000</v>
      </c>
      <c r="H323" s="322">
        <v>1</v>
      </c>
    </row>
    <row r="324" spans="1:8" s="44" customFormat="1" ht="38.25">
      <c r="A324" s="1619">
        <v>4234</v>
      </c>
      <c r="B324" s="299">
        <v>79970000</v>
      </c>
      <c r="C324" s="307" t="s">
        <v>2692</v>
      </c>
      <c r="D324" s="293" t="s">
        <v>327</v>
      </c>
      <c r="E324" s="299" t="s">
        <v>2713</v>
      </c>
      <c r="F324" s="299" t="s">
        <v>2693</v>
      </c>
      <c r="G324" s="690">
        <v>2850000</v>
      </c>
      <c r="H324" s="299">
        <v>19000</v>
      </c>
    </row>
    <row r="325" spans="1:8" s="44" customFormat="1" ht="38.25">
      <c r="A325" s="1051">
        <v>4234</v>
      </c>
      <c r="B325" s="299">
        <v>79970000</v>
      </c>
      <c r="C325" s="307" t="s">
        <v>2692</v>
      </c>
      <c r="D325" s="293" t="s">
        <v>327</v>
      </c>
      <c r="E325" s="690" t="s">
        <v>3412</v>
      </c>
      <c r="F325" s="690" t="s">
        <v>3412</v>
      </c>
      <c r="G325" s="690" t="s">
        <v>3412</v>
      </c>
      <c r="H325" s="690" t="s">
        <v>3412</v>
      </c>
    </row>
    <row r="326" spans="1:8" s="44" customFormat="1">
      <c r="A326" s="1727">
        <v>4264</v>
      </c>
      <c r="B326" s="1052">
        <v>9132100</v>
      </c>
      <c r="C326" s="307" t="s">
        <v>3136</v>
      </c>
      <c r="D326" s="325" t="s">
        <v>327</v>
      </c>
      <c r="E326" s="299" t="s">
        <v>54</v>
      </c>
      <c r="F326" s="323">
        <v>470</v>
      </c>
      <c r="G326" s="691">
        <f>+F326*H326</f>
        <v>31020000</v>
      </c>
      <c r="H326" s="323">
        <v>66000</v>
      </c>
    </row>
    <row r="327" spans="1:8" s="44" customFormat="1">
      <c r="A327" s="1727"/>
      <c r="B327" s="1052">
        <v>9132200</v>
      </c>
      <c r="C327" s="307" t="s">
        <v>3137</v>
      </c>
      <c r="D327" s="325" t="s">
        <v>327</v>
      </c>
      <c r="E327" s="299" t="s">
        <v>54</v>
      </c>
      <c r="F327" s="323">
        <v>450</v>
      </c>
      <c r="G327" s="691">
        <f>+F327*H327</f>
        <v>39794400</v>
      </c>
      <c r="H327" s="323">
        <v>88432</v>
      </c>
    </row>
    <row r="328" spans="1:8" s="44" customFormat="1">
      <c r="A328" s="1480"/>
      <c r="B328" s="1481"/>
      <c r="C328" s="1480" t="s">
        <v>1663</v>
      </c>
      <c r="D328" s="1482" t="s">
        <v>327</v>
      </c>
      <c r="E328" s="1483"/>
      <c r="F328" s="1483"/>
      <c r="G328" s="1484">
        <f>SUM(G329:G386)</f>
        <v>802291700</v>
      </c>
      <c r="H328" s="1485"/>
    </row>
    <row r="329" spans="1:8" s="44" customFormat="1" ht="25.5">
      <c r="A329" s="1724">
        <v>4252</v>
      </c>
      <c r="B329" s="295">
        <v>50112200</v>
      </c>
      <c r="C329" s="307" t="s">
        <v>3545</v>
      </c>
      <c r="D329" s="293" t="s">
        <v>47</v>
      </c>
      <c r="E329" s="690" t="s">
        <v>3412</v>
      </c>
      <c r="F329" s="690" t="s">
        <v>3412</v>
      </c>
      <c r="G329" s="690" t="s">
        <v>3412</v>
      </c>
      <c r="H329" s="690" t="s">
        <v>3412</v>
      </c>
    </row>
    <row r="330" spans="1:8" s="44" customFormat="1" ht="25.5">
      <c r="A330" s="1725"/>
      <c r="B330" s="295">
        <v>50112200</v>
      </c>
      <c r="C330" s="307" t="s">
        <v>2694</v>
      </c>
      <c r="D330" s="293" t="s">
        <v>47</v>
      </c>
      <c r="E330" s="295" t="s">
        <v>51</v>
      </c>
      <c r="F330" s="295">
        <v>4500000</v>
      </c>
      <c r="G330" s="690">
        <f>207000000-17290000</f>
        <v>189710000</v>
      </c>
      <c r="H330" s="295">
        <f>46-6</f>
        <v>40</v>
      </c>
    </row>
    <row r="331" spans="1:8" s="44" customFormat="1" ht="25.5">
      <c r="A331" s="1725"/>
      <c r="B331" s="295">
        <v>50312120</v>
      </c>
      <c r="C331" s="307" t="s">
        <v>3612</v>
      </c>
      <c r="D331" s="293" t="s">
        <v>327</v>
      </c>
      <c r="E331" s="690" t="s">
        <v>3412</v>
      </c>
      <c r="F331" s="690" t="s">
        <v>3412</v>
      </c>
      <c r="G331" s="690" t="s">
        <v>3412</v>
      </c>
      <c r="H331" s="690" t="s">
        <v>3412</v>
      </c>
    </row>
    <row r="332" spans="1:8" s="44" customFormat="1" ht="25.5">
      <c r="A332" s="1726"/>
      <c r="B332" s="295">
        <v>50312120</v>
      </c>
      <c r="C332" s="307" t="s">
        <v>2695</v>
      </c>
      <c r="D332" s="293" t="s">
        <v>327</v>
      </c>
      <c r="E332" s="295" t="s">
        <v>55</v>
      </c>
      <c r="F332" s="295">
        <v>2813000</v>
      </c>
      <c r="G332" s="690">
        <v>2813000</v>
      </c>
      <c r="H332" s="295">
        <v>1</v>
      </c>
    </row>
    <row r="333" spans="1:8" s="44" customFormat="1" ht="25.5">
      <c r="A333" s="678">
        <v>4216</v>
      </c>
      <c r="B333" s="295">
        <v>60170000</v>
      </c>
      <c r="C333" s="307" t="s">
        <v>2696</v>
      </c>
      <c r="D333" s="293" t="s">
        <v>47</v>
      </c>
      <c r="E333" s="690" t="s">
        <v>3412</v>
      </c>
      <c r="F333" s="690" t="s">
        <v>3412</v>
      </c>
      <c r="G333" s="690" t="s">
        <v>3412</v>
      </c>
      <c r="H333" s="690" t="s">
        <v>3412</v>
      </c>
    </row>
    <row r="334" spans="1:8" s="44" customFormat="1" ht="25.5">
      <c r="A334" s="678">
        <v>4216</v>
      </c>
      <c r="B334" s="295">
        <v>60170000</v>
      </c>
      <c r="C334" s="307" t="s">
        <v>2696</v>
      </c>
      <c r="D334" s="293" t="s">
        <v>47</v>
      </c>
      <c r="E334" s="295" t="s">
        <v>51</v>
      </c>
      <c r="F334" s="1497">
        <f>G334/H334</f>
        <v>4936842.1052631577</v>
      </c>
      <c r="G334" s="690">
        <v>93800000</v>
      </c>
      <c r="H334" s="295">
        <v>19</v>
      </c>
    </row>
    <row r="335" spans="1:8" s="44" customFormat="1">
      <c r="A335" s="1724">
        <v>4241</v>
      </c>
      <c r="B335" s="299">
        <v>92512000</v>
      </c>
      <c r="C335" s="298" t="s">
        <v>2697</v>
      </c>
      <c r="D335" s="293" t="s">
        <v>327</v>
      </c>
      <c r="E335" s="299" t="s">
        <v>531</v>
      </c>
      <c r="F335" s="295">
        <f>+G335/H335</f>
        <v>900</v>
      </c>
      <c r="G335" s="690">
        <v>1215000</v>
      </c>
      <c r="H335" s="322">
        <v>1350</v>
      </c>
    </row>
    <row r="336" spans="1:8" s="44" customFormat="1">
      <c r="A336" s="1725"/>
      <c r="B336" s="299">
        <v>92512000</v>
      </c>
      <c r="C336" s="307" t="s">
        <v>735</v>
      </c>
      <c r="D336" s="293" t="s">
        <v>327</v>
      </c>
      <c r="E336" s="299" t="s">
        <v>531</v>
      </c>
      <c r="F336" s="295">
        <f t="shared" ref="F336:F337" si="6">+G336/H336</f>
        <v>450</v>
      </c>
      <c r="G336" s="690">
        <v>27000</v>
      </c>
      <c r="H336" s="322">
        <v>60</v>
      </c>
    </row>
    <row r="337" spans="1:8" s="44" customFormat="1">
      <c r="A337" s="1726"/>
      <c r="B337" s="299">
        <v>92512000</v>
      </c>
      <c r="C337" s="307" t="s">
        <v>2698</v>
      </c>
      <c r="D337" s="293" t="s">
        <v>327</v>
      </c>
      <c r="E337" s="299" t="s">
        <v>531</v>
      </c>
      <c r="F337" s="295">
        <f t="shared" si="6"/>
        <v>300</v>
      </c>
      <c r="G337" s="690">
        <v>1257900</v>
      </c>
      <c r="H337" s="322">
        <v>4193</v>
      </c>
    </row>
    <row r="338" spans="1:8" s="44" customFormat="1" ht="38.25">
      <c r="A338" s="1724">
        <v>4214</v>
      </c>
      <c r="B338" s="299">
        <v>64213000</v>
      </c>
      <c r="C338" s="307" t="s">
        <v>737</v>
      </c>
      <c r="D338" s="307" t="s">
        <v>89</v>
      </c>
      <c r="E338" s="295" t="s">
        <v>427</v>
      </c>
      <c r="F338" s="295">
        <v>152200</v>
      </c>
      <c r="G338" s="690">
        <f t="shared" ref="G338:G353" si="7">+F338*H338</f>
        <v>1826400</v>
      </c>
      <c r="H338" s="322">
        <v>12</v>
      </c>
    </row>
    <row r="339" spans="1:8" s="44" customFormat="1" ht="25.5">
      <c r="A339" s="1725"/>
      <c r="B339" s="299">
        <v>64213000</v>
      </c>
      <c r="C339" s="307" t="s">
        <v>736</v>
      </c>
      <c r="D339" s="307" t="s">
        <v>89</v>
      </c>
      <c r="E339" s="295" t="s">
        <v>2813</v>
      </c>
      <c r="F339" s="295">
        <v>57600</v>
      </c>
      <c r="G339" s="690">
        <f t="shared" si="7"/>
        <v>2073600</v>
      </c>
      <c r="H339" s="322">
        <v>36</v>
      </c>
    </row>
    <row r="340" spans="1:8" s="44" customFormat="1" ht="25.5">
      <c r="A340" s="1725"/>
      <c r="B340" s="299">
        <v>64213000</v>
      </c>
      <c r="C340" s="307" t="s">
        <v>3138</v>
      </c>
      <c r="D340" s="307" t="s">
        <v>89</v>
      </c>
      <c r="E340" s="299" t="s">
        <v>2813</v>
      </c>
      <c r="F340" s="295">
        <v>8808</v>
      </c>
      <c r="G340" s="690">
        <f t="shared" si="7"/>
        <v>1761600</v>
      </c>
      <c r="H340" s="322">
        <v>200</v>
      </c>
    </row>
    <row r="341" spans="1:8" s="44" customFormat="1">
      <c r="A341" s="1725"/>
      <c r="B341" s="299">
        <v>64214000</v>
      </c>
      <c r="C341" s="307" t="s">
        <v>3139</v>
      </c>
      <c r="D341" s="307" t="s">
        <v>89</v>
      </c>
      <c r="E341" s="299" t="s">
        <v>2813</v>
      </c>
      <c r="F341" s="295">
        <v>43200</v>
      </c>
      <c r="G341" s="690">
        <f t="shared" si="7"/>
        <v>43200</v>
      </c>
      <c r="H341" s="322">
        <v>1</v>
      </c>
    </row>
    <row r="342" spans="1:8" s="44" customFormat="1">
      <c r="A342" s="1725"/>
      <c r="B342" s="299">
        <v>64214000</v>
      </c>
      <c r="C342" s="307" t="s">
        <v>3140</v>
      </c>
      <c r="D342" s="307" t="s">
        <v>89</v>
      </c>
      <c r="E342" s="299" t="s">
        <v>2813</v>
      </c>
      <c r="F342" s="295">
        <v>2400</v>
      </c>
      <c r="G342" s="690">
        <f t="shared" si="7"/>
        <v>14400</v>
      </c>
      <c r="H342" s="322">
        <v>6</v>
      </c>
    </row>
    <row r="343" spans="1:8" s="44" customFormat="1">
      <c r="A343" s="1725"/>
      <c r="B343" s="299">
        <v>64213000</v>
      </c>
      <c r="C343" s="307" t="s">
        <v>3141</v>
      </c>
      <c r="D343" s="307" t="s">
        <v>89</v>
      </c>
      <c r="E343" s="299" t="s">
        <v>55</v>
      </c>
      <c r="F343" s="295">
        <v>18162800</v>
      </c>
      <c r="G343" s="690">
        <f t="shared" si="7"/>
        <v>18162800</v>
      </c>
      <c r="H343" s="322">
        <v>1</v>
      </c>
    </row>
    <row r="344" spans="1:8" s="44" customFormat="1">
      <c r="A344" s="1725"/>
      <c r="B344" s="299">
        <v>64212700</v>
      </c>
      <c r="C344" s="307" t="s">
        <v>3142</v>
      </c>
      <c r="D344" s="307" t="s">
        <v>89</v>
      </c>
      <c r="E344" s="299" t="s">
        <v>55</v>
      </c>
      <c r="F344" s="295">
        <v>18062000</v>
      </c>
      <c r="G344" s="690">
        <f t="shared" si="7"/>
        <v>18062000</v>
      </c>
      <c r="H344" s="322">
        <v>1</v>
      </c>
    </row>
    <row r="345" spans="1:8" s="44" customFormat="1" ht="25.5">
      <c r="A345" s="1725"/>
      <c r="B345" s="295">
        <v>72400000</v>
      </c>
      <c r="C345" s="301" t="s">
        <v>3605</v>
      </c>
      <c r="D345" s="293" t="s">
        <v>327</v>
      </c>
      <c r="E345" s="299" t="s">
        <v>55</v>
      </c>
      <c r="F345" s="365" t="s">
        <v>3412</v>
      </c>
      <c r="G345" s="365" t="s">
        <v>3412</v>
      </c>
      <c r="H345" s="365" t="s">
        <v>3412</v>
      </c>
    </row>
    <row r="346" spans="1:8" s="44" customFormat="1" ht="25.5">
      <c r="A346" s="1725"/>
      <c r="B346" s="295">
        <v>72400000</v>
      </c>
      <c r="C346" s="301" t="s">
        <v>2699</v>
      </c>
      <c r="D346" s="293" t="s">
        <v>327</v>
      </c>
      <c r="E346" s="299" t="s">
        <v>55</v>
      </c>
      <c r="F346" s="311">
        <v>7000000</v>
      </c>
      <c r="G346" s="690">
        <f t="shared" si="7"/>
        <v>7000000</v>
      </c>
      <c r="H346" s="295">
        <v>1</v>
      </c>
    </row>
    <row r="347" spans="1:8" s="44" customFormat="1" ht="16.5">
      <c r="A347" s="1725"/>
      <c r="B347" s="295">
        <v>64110000</v>
      </c>
      <c r="C347" s="334" t="s">
        <v>1422</v>
      </c>
      <c r="D347" s="293" t="s">
        <v>89</v>
      </c>
      <c r="E347" s="295" t="s">
        <v>55</v>
      </c>
      <c r="F347" s="295">
        <v>21000000</v>
      </c>
      <c r="G347" s="690">
        <f t="shared" ref="G347" si="8">+F347*H347</f>
        <v>21000000</v>
      </c>
      <c r="H347" s="295">
        <v>1</v>
      </c>
    </row>
    <row r="348" spans="1:8" s="44" customFormat="1" ht="16.5">
      <c r="A348" s="1725"/>
      <c r="B348" s="295">
        <v>64110000</v>
      </c>
      <c r="C348" s="334" t="s">
        <v>3565</v>
      </c>
      <c r="D348" s="293" t="s">
        <v>89</v>
      </c>
      <c r="E348" s="295" t="s">
        <v>55</v>
      </c>
      <c r="F348" s="365" t="s">
        <v>3412</v>
      </c>
      <c r="G348" s="365" t="s">
        <v>3412</v>
      </c>
      <c r="H348" s="365" t="s">
        <v>3412</v>
      </c>
    </row>
    <row r="349" spans="1:8" s="44" customFormat="1" ht="38.25">
      <c r="A349" s="1725"/>
      <c r="B349" s="295">
        <v>72318000</v>
      </c>
      <c r="C349" s="307" t="s">
        <v>3575</v>
      </c>
      <c r="D349" s="293" t="s">
        <v>89</v>
      </c>
      <c r="E349" s="295" t="s">
        <v>55</v>
      </c>
      <c r="F349" s="365" t="s">
        <v>3412</v>
      </c>
      <c r="G349" s="365" t="s">
        <v>3412</v>
      </c>
      <c r="H349" s="365" t="s">
        <v>3412</v>
      </c>
    </row>
    <row r="350" spans="1:8" s="44" customFormat="1" ht="38.25">
      <c r="A350" s="1725"/>
      <c r="B350" s="295">
        <v>72318000</v>
      </c>
      <c r="C350" s="307" t="s">
        <v>2700</v>
      </c>
      <c r="D350" s="293" t="s">
        <v>89</v>
      </c>
      <c r="E350" s="295" t="s">
        <v>55</v>
      </c>
      <c r="F350" s="295">
        <v>468000</v>
      </c>
      <c r="G350" s="690">
        <f t="shared" si="7"/>
        <v>468000</v>
      </c>
      <c r="H350" s="295">
        <v>1</v>
      </c>
    </row>
    <row r="351" spans="1:8" s="44" customFormat="1" ht="38.25">
      <c r="A351" s="1725"/>
      <c r="B351" s="299">
        <v>64214000</v>
      </c>
      <c r="C351" s="307" t="s">
        <v>3143</v>
      </c>
      <c r="D351" s="293" t="s">
        <v>89</v>
      </c>
      <c r="E351" s="295" t="s">
        <v>55</v>
      </c>
      <c r="F351" s="295">
        <v>447500</v>
      </c>
      <c r="G351" s="690">
        <f t="shared" si="7"/>
        <v>447500</v>
      </c>
      <c r="H351" s="295">
        <v>1</v>
      </c>
    </row>
    <row r="352" spans="1:8" s="44" customFormat="1" ht="15.75">
      <c r="A352" s="1725"/>
      <c r="B352" s="1048">
        <v>32560999</v>
      </c>
      <c r="C352" s="1053" t="s">
        <v>3604</v>
      </c>
      <c r="D352" s="293" t="s">
        <v>327</v>
      </c>
      <c r="E352" s="295" t="s">
        <v>55</v>
      </c>
      <c r="F352" s="365" t="s">
        <v>3412</v>
      </c>
      <c r="G352" s="365" t="s">
        <v>3412</v>
      </c>
      <c r="H352" s="365" t="s">
        <v>3412</v>
      </c>
    </row>
    <row r="353" spans="1:8" s="44" customFormat="1">
      <c r="A353" s="1725"/>
      <c r="B353" s="1048">
        <v>32561000</v>
      </c>
      <c r="C353" s="1053" t="s">
        <v>2701</v>
      </c>
      <c r="D353" s="293" t="s">
        <v>327</v>
      </c>
      <c r="E353" s="295" t="s">
        <v>55</v>
      </c>
      <c r="F353" s="295">
        <v>3696000</v>
      </c>
      <c r="G353" s="690">
        <f t="shared" si="7"/>
        <v>3696000</v>
      </c>
      <c r="H353" s="295">
        <v>1</v>
      </c>
    </row>
    <row r="354" spans="1:8" s="44" customFormat="1" ht="36">
      <c r="A354" s="1725"/>
      <c r="B354" s="299">
        <v>64215000</v>
      </c>
      <c r="C354" s="43" t="s">
        <v>3574</v>
      </c>
      <c r="D354" s="293" t="s">
        <v>89</v>
      </c>
      <c r="E354" s="295" t="s">
        <v>51</v>
      </c>
      <c r="F354" s="365" t="s">
        <v>3412</v>
      </c>
      <c r="G354" s="365" t="s">
        <v>3412</v>
      </c>
      <c r="H354" s="365" t="s">
        <v>3412</v>
      </c>
    </row>
    <row r="355" spans="1:8" s="44" customFormat="1" ht="36">
      <c r="A355" s="1726"/>
      <c r="B355" s="299">
        <v>64215000</v>
      </c>
      <c r="C355" s="43" t="s">
        <v>3144</v>
      </c>
      <c r="D355" s="293" t="s">
        <v>89</v>
      </c>
      <c r="E355" s="295" t="s">
        <v>51</v>
      </c>
      <c r="F355" s="295">
        <v>60000</v>
      </c>
      <c r="G355" s="690">
        <v>1440000</v>
      </c>
      <c r="H355" s="295">
        <v>27</v>
      </c>
    </row>
    <row r="356" spans="1:8" s="44" customFormat="1" ht="25.5">
      <c r="A356" s="1724">
        <v>4239</v>
      </c>
      <c r="B356" s="1048">
        <v>90911000</v>
      </c>
      <c r="C356" s="298" t="s">
        <v>3536</v>
      </c>
      <c r="D356" s="293" t="s">
        <v>89</v>
      </c>
      <c r="E356" s="295" t="s">
        <v>55</v>
      </c>
      <c r="F356" s="365" t="s">
        <v>3412</v>
      </c>
      <c r="G356" s="365" t="s">
        <v>3412</v>
      </c>
      <c r="H356" s="365" t="s">
        <v>3412</v>
      </c>
    </row>
    <row r="357" spans="1:8" s="1208" customFormat="1" ht="36">
      <c r="A357" s="1725"/>
      <c r="B357" s="1424">
        <v>75241000</v>
      </c>
      <c r="C357" s="1425" t="s">
        <v>3538</v>
      </c>
      <c r="D357" s="1426" t="s">
        <v>89</v>
      </c>
      <c r="E357" s="1427" t="s">
        <v>55</v>
      </c>
      <c r="F357" s="365" t="s">
        <v>3412</v>
      </c>
      <c r="G357" s="365" t="s">
        <v>3412</v>
      </c>
      <c r="H357" s="365" t="s">
        <v>3412</v>
      </c>
    </row>
    <row r="358" spans="1:8" s="1208" customFormat="1" ht="36">
      <c r="A358" s="1726"/>
      <c r="B358" s="1424">
        <v>75241000</v>
      </c>
      <c r="C358" s="1429" t="s">
        <v>3537</v>
      </c>
      <c r="D358" s="1426" t="s">
        <v>89</v>
      </c>
      <c r="E358" s="1427" t="s">
        <v>55</v>
      </c>
      <c r="F358" s="365" t="s">
        <v>3412</v>
      </c>
      <c r="G358" s="365" t="s">
        <v>3412</v>
      </c>
      <c r="H358" s="365" t="s">
        <v>3412</v>
      </c>
    </row>
    <row r="359" spans="1:8" s="44" customFormat="1" ht="25.5">
      <c r="A359" s="1724">
        <v>4239</v>
      </c>
      <c r="B359" s="1048">
        <v>90911000</v>
      </c>
      <c r="C359" s="298" t="s">
        <v>2702</v>
      </c>
      <c r="D359" s="293" t="s">
        <v>89</v>
      </c>
      <c r="E359" s="295" t="s">
        <v>55</v>
      </c>
      <c r="F359" s="295">
        <v>230512500</v>
      </c>
      <c r="G359" s="690">
        <v>230512500</v>
      </c>
      <c r="H359" s="295">
        <v>1</v>
      </c>
    </row>
    <row r="360" spans="1:8" s="1208" customFormat="1" ht="24">
      <c r="A360" s="1725"/>
      <c r="B360" s="1424">
        <v>75241000</v>
      </c>
      <c r="C360" s="1425" t="s">
        <v>2703</v>
      </c>
      <c r="D360" s="1426" t="s">
        <v>89</v>
      </c>
      <c r="E360" s="1427" t="s">
        <v>55</v>
      </c>
      <c r="F360" s="1427">
        <v>5940000</v>
      </c>
      <c r="G360" s="1428">
        <v>5940000</v>
      </c>
      <c r="H360" s="1427">
        <v>1</v>
      </c>
    </row>
    <row r="361" spans="1:8" s="1208" customFormat="1" ht="24">
      <c r="A361" s="1726"/>
      <c r="B361" s="1424">
        <v>75241000</v>
      </c>
      <c r="C361" s="1429" t="s">
        <v>2704</v>
      </c>
      <c r="D361" s="1426" t="s">
        <v>89</v>
      </c>
      <c r="E361" s="1427" t="s">
        <v>55</v>
      </c>
      <c r="F361" s="1427">
        <v>22000000</v>
      </c>
      <c r="G361" s="1428">
        <v>22000000</v>
      </c>
      <c r="H361" s="1427">
        <v>1</v>
      </c>
    </row>
    <row r="362" spans="1:8" s="44" customFormat="1">
      <c r="A362" s="1724">
        <v>4212</v>
      </c>
      <c r="B362" s="1054">
        <v>65310000</v>
      </c>
      <c r="C362" s="1009" t="s">
        <v>3131</v>
      </c>
      <c r="D362" s="293" t="s">
        <v>89</v>
      </c>
      <c r="E362" s="24" t="s">
        <v>55</v>
      </c>
      <c r="F362" s="295">
        <v>42858200</v>
      </c>
      <c r="G362" s="690">
        <v>42858200</v>
      </c>
      <c r="H362" s="295">
        <v>1</v>
      </c>
    </row>
    <row r="363" spans="1:8" s="44" customFormat="1">
      <c r="A363" s="1726"/>
      <c r="B363" s="1054">
        <v>65210000</v>
      </c>
      <c r="C363" s="1009" t="s">
        <v>3132</v>
      </c>
      <c r="D363" s="293" t="s">
        <v>89</v>
      </c>
      <c r="E363" s="24" t="s">
        <v>55</v>
      </c>
      <c r="F363" s="295">
        <v>25099900</v>
      </c>
      <c r="G363" s="690">
        <v>25099900</v>
      </c>
      <c r="H363" s="295">
        <v>1</v>
      </c>
    </row>
    <row r="364" spans="1:8" s="44" customFormat="1" ht="25.5">
      <c r="A364" s="1586"/>
      <c r="B364" s="1048">
        <v>90923000</v>
      </c>
      <c r="C364" s="298" t="s">
        <v>2705</v>
      </c>
      <c r="D364" s="325" t="s">
        <v>47</v>
      </c>
      <c r="E364" s="323" t="s">
        <v>50</v>
      </c>
      <c r="F364" s="365" t="s">
        <v>3412</v>
      </c>
      <c r="G364" s="365" t="s">
        <v>3412</v>
      </c>
      <c r="H364" s="365" t="s">
        <v>3412</v>
      </c>
    </row>
    <row r="365" spans="1:8" s="44" customFormat="1" ht="38.25">
      <c r="A365" s="1586"/>
      <c r="B365" s="1048">
        <v>90923000</v>
      </c>
      <c r="C365" s="296" t="s">
        <v>3515</v>
      </c>
      <c r="D365" s="325" t="s">
        <v>47</v>
      </c>
      <c r="E365" s="323" t="s">
        <v>50</v>
      </c>
      <c r="F365" s="365" t="s">
        <v>3412</v>
      </c>
      <c r="G365" s="365" t="s">
        <v>3412</v>
      </c>
      <c r="H365" s="365" t="s">
        <v>3412</v>
      </c>
    </row>
    <row r="366" spans="1:8" s="44" customFormat="1" ht="25.5">
      <c r="A366" s="1724">
        <v>4213</v>
      </c>
      <c r="B366" s="1048">
        <v>90923000</v>
      </c>
      <c r="C366" s="298" t="s">
        <v>3516</v>
      </c>
      <c r="D366" s="325" t="s">
        <v>47</v>
      </c>
      <c r="E366" s="323" t="s">
        <v>50</v>
      </c>
      <c r="F366" s="1055">
        <f>+G366/H366</f>
        <v>233.06861499364675</v>
      </c>
      <c r="G366" s="691">
        <v>733700</v>
      </c>
      <c r="H366" s="323">
        <v>3148</v>
      </c>
    </row>
    <row r="367" spans="1:8" s="44" customFormat="1" ht="38.25">
      <c r="A367" s="1725"/>
      <c r="B367" s="1048">
        <v>90923000</v>
      </c>
      <c r="C367" s="296" t="s">
        <v>2706</v>
      </c>
      <c r="D367" s="325" t="s">
        <v>47</v>
      </c>
      <c r="E367" s="323" t="s">
        <v>50</v>
      </c>
      <c r="F367" s="1055">
        <f>+G367/H367</f>
        <v>233</v>
      </c>
      <c r="G367" s="691">
        <v>372800</v>
      </c>
      <c r="H367" s="323">
        <v>1600</v>
      </c>
    </row>
    <row r="368" spans="1:8" s="44" customFormat="1" ht="25.5">
      <c r="A368" s="1725"/>
      <c r="B368" s="1048">
        <v>65111000</v>
      </c>
      <c r="C368" s="296" t="s">
        <v>3145</v>
      </c>
      <c r="D368" s="293" t="s">
        <v>89</v>
      </c>
      <c r="E368" s="24" t="s">
        <v>55</v>
      </c>
      <c r="F368" s="1055">
        <v>4570400</v>
      </c>
      <c r="G368" s="691">
        <f>+H368*F368</f>
        <v>4570400</v>
      </c>
      <c r="H368" s="323">
        <v>1</v>
      </c>
    </row>
    <row r="369" spans="1:8" s="44" customFormat="1" ht="25.5">
      <c r="A369" s="1056">
        <v>4231</v>
      </c>
      <c r="B369" s="323">
        <v>79971200</v>
      </c>
      <c r="C369" s="1057" t="s">
        <v>2707</v>
      </c>
      <c r="D369" s="325" t="s">
        <v>327</v>
      </c>
      <c r="E369" s="1050" t="s">
        <v>51</v>
      </c>
      <c r="F369" s="323">
        <v>850</v>
      </c>
      <c r="G369" s="691">
        <v>1275000</v>
      </c>
      <c r="H369" s="323">
        <v>1700</v>
      </c>
    </row>
    <row r="370" spans="1:8" s="44" customFormat="1" ht="25.5">
      <c r="A370" s="678">
        <v>4233</v>
      </c>
      <c r="B370" s="1048">
        <v>80510000</v>
      </c>
      <c r="C370" s="298" t="s">
        <v>2708</v>
      </c>
      <c r="D370" s="293" t="s">
        <v>327</v>
      </c>
      <c r="E370" s="323" t="s">
        <v>708</v>
      </c>
      <c r="F370" s="323" t="s">
        <v>3412</v>
      </c>
      <c r="G370" s="691" t="s">
        <v>3412</v>
      </c>
      <c r="H370" s="323" t="s">
        <v>3412</v>
      </c>
    </row>
    <row r="371" spans="1:8" s="44" customFormat="1" ht="25.5">
      <c r="A371" s="678">
        <v>4233</v>
      </c>
      <c r="B371" s="1048">
        <v>80510000</v>
      </c>
      <c r="C371" s="298" t="s">
        <v>2708</v>
      </c>
      <c r="D371" s="293" t="s">
        <v>327</v>
      </c>
      <c r="E371" s="323" t="s">
        <v>708</v>
      </c>
      <c r="F371" s="323">
        <v>22000</v>
      </c>
      <c r="G371" s="691">
        <v>9240000</v>
      </c>
      <c r="H371" s="323">
        <v>420</v>
      </c>
    </row>
    <row r="372" spans="1:8" s="44" customFormat="1" ht="24">
      <c r="A372" s="678">
        <v>4215</v>
      </c>
      <c r="B372" s="323">
        <v>66514110</v>
      </c>
      <c r="C372" s="312" t="s">
        <v>2709</v>
      </c>
      <c r="D372" s="325" t="s">
        <v>89</v>
      </c>
      <c r="E372" s="299" t="s">
        <v>51</v>
      </c>
      <c r="F372" s="323">
        <v>33592</v>
      </c>
      <c r="G372" s="691">
        <v>1646000</v>
      </c>
      <c r="H372" s="323">
        <v>49</v>
      </c>
    </row>
    <row r="373" spans="1:8" s="44" customFormat="1">
      <c r="A373" s="1727">
        <v>4823</v>
      </c>
      <c r="B373" s="323">
        <v>60100000</v>
      </c>
      <c r="C373" s="1009" t="s">
        <v>2710</v>
      </c>
      <c r="D373" s="325" t="s">
        <v>90</v>
      </c>
      <c r="E373" s="299" t="s">
        <v>51</v>
      </c>
      <c r="F373" s="323">
        <v>8826</v>
      </c>
      <c r="G373" s="691">
        <v>406000</v>
      </c>
      <c r="H373" s="323">
        <v>46</v>
      </c>
    </row>
    <row r="374" spans="1:8" s="44" customFormat="1">
      <c r="A374" s="1727"/>
      <c r="B374" s="323">
        <v>63712400</v>
      </c>
      <c r="C374" s="307" t="s">
        <v>2711</v>
      </c>
      <c r="D374" s="325" t="s">
        <v>47</v>
      </c>
      <c r="E374" s="299" t="s">
        <v>51</v>
      </c>
      <c r="F374" s="323">
        <v>12000</v>
      </c>
      <c r="G374" s="691">
        <v>552000</v>
      </c>
      <c r="H374" s="323">
        <v>46</v>
      </c>
    </row>
    <row r="375" spans="1:8" s="44" customFormat="1" ht="25.5">
      <c r="A375" s="1051">
        <v>4222</v>
      </c>
      <c r="B375" s="323">
        <v>34980000</v>
      </c>
      <c r="C375" s="307" t="s">
        <v>71</v>
      </c>
      <c r="D375" s="325" t="s">
        <v>3146</v>
      </c>
      <c r="E375" s="299" t="s">
        <v>55</v>
      </c>
      <c r="F375" s="323">
        <v>50000000</v>
      </c>
      <c r="G375" s="691">
        <f>+F375*H375</f>
        <v>50000000</v>
      </c>
      <c r="H375" s="323">
        <v>1</v>
      </c>
    </row>
    <row r="376" spans="1:8" s="44" customFormat="1" ht="63.75">
      <c r="A376" s="1727">
        <v>4232</v>
      </c>
      <c r="B376" s="307">
        <v>72267100</v>
      </c>
      <c r="C376" s="307" t="s">
        <v>3147</v>
      </c>
      <c r="D376" s="325" t="s">
        <v>89</v>
      </c>
      <c r="E376" s="299" t="s">
        <v>55</v>
      </c>
      <c r="F376" s="323">
        <v>12024000</v>
      </c>
      <c r="G376" s="691">
        <f>+F376*H376</f>
        <v>12024000</v>
      </c>
      <c r="H376" s="323">
        <v>1</v>
      </c>
    </row>
    <row r="377" spans="1:8" s="44" customFormat="1" ht="51">
      <c r="A377" s="1727"/>
      <c r="B377" s="307">
        <v>72267100</v>
      </c>
      <c r="C377" s="307" t="s">
        <v>3148</v>
      </c>
      <c r="D377" s="325" t="s">
        <v>89</v>
      </c>
      <c r="E377" s="299" t="s">
        <v>55</v>
      </c>
      <c r="F377" s="323">
        <v>3200000</v>
      </c>
      <c r="G377" s="691">
        <f t="shared" ref="G377:G386" si="9">+F377*H377</f>
        <v>3200000</v>
      </c>
      <c r="H377" s="323">
        <v>1</v>
      </c>
    </row>
    <row r="378" spans="1:8" s="44" customFormat="1" ht="51">
      <c r="A378" s="1727"/>
      <c r="B378" s="307">
        <v>72267100</v>
      </c>
      <c r="C378" s="307" t="s">
        <v>3149</v>
      </c>
      <c r="D378" s="325" t="s">
        <v>89</v>
      </c>
      <c r="E378" s="299" t="s">
        <v>55</v>
      </c>
      <c r="F378" s="323">
        <v>1600000</v>
      </c>
      <c r="G378" s="691">
        <f t="shared" si="9"/>
        <v>1600000</v>
      </c>
      <c r="H378" s="323">
        <v>1</v>
      </c>
    </row>
    <row r="379" spans="1:8" s="44" customFormat="1" ht="25.5">
      <c r="A379" s="1727"/>
      <c r="B379" s="307">
        <v>72267100</v>
      </c>
      <c r="C379" s="307" t="s">
        <v>3150</v>
      </c>
      <c r="D379" s="325" t="s">
        <v>89</v>
      </c>
      <c r="E379" s="299" t="s">
        <v>55</v>
      </c>
      <c r="F379" s="323">
        <v>3600000</v>
      </c>
      <c r="G379" s="691">
        <f t="shared" si="9"/>
        <v>3600000</v>
      </c>
      <c r="H379" s="323">
        <v>1</v>
      </c>
    </row>
    <row r="380" spans="1:8" s="44" customFormat="1">
      <c r="A380" s="1727"/>
      <c r="B380" s="307">
        <v>72267100</v>
      </c>
      <c r="C380" s="307" t="s">
        <v>3151</v>
      </c>
      <c r="D380" s="325" t="s">
        <v>89</v>
      </c>
      <c r="E380" s="299" t="s">
        <v>55</v>
      </c>
      <c r="F380" s="323">
        <v>600000</v>
      </c>
      <c r="G380" s="691">
        <f t="shared" si="9"/>
        <v>600000</v>
      </c>
      <c r="H380" s="323">
        <v>1</v>
      </c>
    </row>
    <row r="381" spans="1:8" s="44" customFormat="1" ht="25.5">
      <c r="A381" s="1727"/>
      <c r="B381" s="307">
        <v>72267100</v>
      </c>
      <c r="C381" s="307" t="s">
        <v>3152</v>
      </c>
      <c r="D381" s="325" t="s">
        <v>89</v>
      </c>
      <c r="E381" s="299" t="s">
        <v>55</v>
      </c>
      <c r="F381" s="323">
        <v>2160000</v>
      </c>
      <c r="G381" s="691">
        <f t="shared" si="9"/>
        <v>2160000</v>
      </c>
      <c r="H381" s="323">
        <v>1</v>
      </c>
    </row>
    <row r="382" spans="1:8" s="44" customFormat="1" ht="51">
      <c r="A382" s="1727"/>
      <c r="B382" s="307">
        <v>72267100</v>
      </c>
      <c r="C382" s="307" t="s">
        <v>3153</v>
      </c>
      <c r="D382" s="325" t="s">
        <v>89</v>
      </c>
      <c r="E382" s="299" t="s">
        <v>55</v>
      </c>
      <c r="F382" s="323">
        <v>10080000</v>
      </c>
      <c r="G382" s="691">
        <f t="shared" si="9"/>
        <v>10080000</v>
      </c>
      <c r="H382" s="323">
        <v>1</v>
      </c>
    </row>
    <row r="383" spans="1:8" s="44" customFormat="1" ht="25.5">
      <c r="A383" s="1727"/>
      <c r="B383" s="307">
        <v>72212443</v>
      </c>
      <c r="C383" s="307" t="s">
        <v>3154</v>
      </c>
      <c r="D383" s="325" t="s">
        <v>89</v>
      </c>
      <c r="E383" s="299" t="s">
        <v>55</v>
      </c>
      <c r="F383" s="323">
        <v>82800</v>
      </c>
      <c r="G383" s="691">
        <f t="shared" si="9"/>
        <v>82800</v>
      </c>
      <c r="H383" s="323">
        <v>1</v>
      </c>
    </row>
    <row r="384" spans="1:8" s="44" customFormat="1" ht="25.5">
      <c r="A384" s="1727"/>
      <c r="B384" s="307">
        <v>72267100</v>
      </c>
      <c r="C384" s="307" t="s">
        <v>3155</v>
      </c>
      <c r="D384" s="325" t="s">
        <v>89</v>
      </c>
      <c r="E384" s="299" t="s">
        <v>55</v>
      </c>
      <c r="F384" s="323">
        <v>120000</v>
      </c>
      <c r="G384" s="691">
        <f t="shared" si="9"/>
        <v>120000</v>
      </c>
      <c r="H384" s="323">
        <v>1</v>
      </c>
    </row>
    <row r="385" spans="1:8" s="44" customFormat="1">
      <c r="A385" s="1686">
        <v>4235</v>
      </c>
      <c r="B385" s="307">
        <v>79212100</v>
      </c>
      <c r="C385" s="307" t="s">
        <v>3156</v>
      </c>
      <c r="D385" s="325" t="s">
        <v>3412</v>
      </c>
      <c r="E385" s="299" t="s">
        <v>3412</v>
      </c>
      <c r="F385" s="323" t="s">
        <v>3412</v>
      </c>
      <c r="G385" s="691" t="s">
        <v>3412</v>
      </c>
      <c r="H385" s="323" t="s">
        <v>3412</v>
      </c>
    </row>
    <row r="386" spans="1:8" s="44" customFormat="1">
      <c r="A386" s="1051">
        <v>4235</v>
      </c>
      <c r="B386" s="307">
        <v>79212100</v>
      </c>
      <c r="C386" s="307" t="s">
        <v>3156</v>
      </c>
      <c r="D386" s="325" t="s">
        <v>90</v>
      </c>
      <c r="E386" s="299" t="s">
        <v>55</v>
      </c>
      <c r="F386" s="323">
        <f>10000000-1200000</f>
        <v>8800000</v>
      </c>
      <c r="G386" s="691">
        <f t="shared" si="9"/>
        <v>8800000</v>
      </c>
      <c r="H386" s="323">
        <v>1</v>
      </c>
    </row>
    <row r="387" spans="1:8" s="672" customFormat="1" ht="45">
      <c r="A387" s="718"/>
      <c r="B387" s="1058"/>
      <c r="C387" s="624" t="s">
        <v>3157</v>
      </c>
      <c r="D387" s="625"/>
      <c r="E387" s="626"/>
      <c r="F387" s="625"/>
      <c r="G387" s="696">
        <f>+G389</f>
        <v>30000000</v>
      </c>
      <c r="H387" s="668"/>
    </row>
    <row r="388" spans="1:8" s="672" customFormat="1">
      <c r="A388" s="679"/>
      <c r="B388" s="702"/>
      <c r="C388" s="603" t="s">
        <v>1660</v>
      </c>
      <c r="D388" s="671"/>
      <c r="E388" s="671"/>
      <c r="F388" s="671"/>
      <c r="G388" s="698">
        <f>+G389</f>
        <v>30000000</v>
      </c>
      <c r="H388" s="702"/>
    </row>
    <row r="389" spans="1:8" s="1062" customFormat="1" ht="38.25">
      <c r="A389" s="1051">
        <v>5113</v>
      </c>
      <c r="B389" s="1052">
        <v>45454000</v>
      </c>
      <c r="C389" s="307" t="s">
        <v>3158</v>
      </c>
      <c r="D389" s="1059" t="s">
        <v>47</v>
      </c>
      <c r="E389" s="1059" t="s">
        <v>55</v>
      </c>
      <c r="F389" s="1060">
        <v>30000000</v>
      </c>
      <c r="G389" s="1061">
        <f>+F389*H389</f>
        <v>30000000</v>
      </c>
      <c r="H389" s="323">
        <v>1</v>
      </c>
    </row>
    <row r="390" spans="1:8" s="672" customFormat="1" ht="30">
      <c r="A390" s="667"/>
      <c r="B390" s="1058"/>
      <c r="C390" s="624" t="s">
        <v>3159</v>
      </c>
      <c r="D390" s="625"/>
      <c r="E390" s="626"/>
      <c r="F390" s="625"/>
      <c r="G390" s="696">
        <f>G391</f>
        <v>254000000</v>
      </c>
      <c r="H390" s="668"/>
    </row>
    <row r="391" spans="1:8" s="672" customFormat="1">
      <c r="A391" s="679"/>
      <c r="B391" s="702"/>
      <c r="C391" s="603" t="s">
        <v>1660</v>
      </c>
      <c r="D391" s="671"/>
      <c r="E391" s="671"/>
      <c r="F391" s="671"/>
      <c r="G391" s="698">
        <f>SUM(G392:G396)</f>
        <v>254000000</v>
      </c>
      <c r="H391" s="702"/>
    </row>
    <row r="392" spans="1:8" s="672" customFormat="1" ht="60">
      <c r="A392" s="603">
        <v>5134</v>
      </c>
      <c r="B392" s="605">
        <v>71320000</v>
      </c>
      <c r="C392" s="606" t="s">
        <v>2971</v>
      </c>
      <c r="D392" s="607" t="s">
        <v>47</v>
      </c>
      <c r="E392" s="604" t="s">
        <v>55</v>
      </c>
      <c r="F392" s="323">
        <v>252760000</v>
      </c>
      <c r="G392" s="697">
        <v>252760000</v>
      </c>
      <c r="H392" s="323">
        <v>1</v>
      </c>
    </row>
    <row r="393" spans="1:8" s="672" customFormat="1" ht="85.5">
      <c r="A393" s="1064">
        <v>5134</v>
      </c>
      <c r="B393" s="605" t="s">
        <v>3097</v>
      </c>
      <c r="C393" s="666" t="s">
        <v>3108</v>
      </c>
      <c r="D393" s="325" t="s">
        <v>90</v>
      </c>
      <c r="E393" s="604" t="s">
        <v>55</v>
      </c>
      <c r="F393" s="323">
        <v>80000</v>
      </c>
      <c r="G393" s="692">
        <v>80000</v>
      </c>
      <c r="H393" s="323">
        <v>1</v>
      </c>
    </row>
    <row r="394" spans="1:8" s="672" customFormat="1" ht="99.75">
      <c r="A394" s="1064">
        <v>5134</v>
      </c>
      <c r="B394" s="605" t="s">
        <v>3097</v>
      </c>
      <c r="C394" s="666" t="s">
        <v>3109</v>
      </c>
      <c r="D394" s="325" t="s">
        <v>90</v>
      </c>
      <c r="E394" s="604" t="s">
        <v>55</v>
      </c>
      <c r="F394" s="323">
        <v>70000</v>
      </c>
      <c r="G394" s="692">
        <v>70000</v>
      </c>
      <c r="H394" s="323">
        <v>1</v>
      </c>
    </row>
    <row r="395" spans="1:8" s="672" customFormat="1" ht="71.25">
      <c r="A395" s="1064">
        <v>5134</v>
      </c>
      <c r="B395" s="605" t="s">
        <v>3097</v>
      </c>
      <c r="C395" s="666" t="s">
        <v>3110</v>
      </c>
      <c r="D395" s="325" t="s">
        <v>90</v>
      </c>
      <c r="E395" s="604" t="s">
        <v>55</v>
      </c>
      <c r="F395" s="323">
        <v>90000</v>
      </c>
      <c r="G395" s="692">
        <v>90000</v>
      </c>
      <c r="H395" s="323">
        <v>1</v>
      </c>
    </row>
    <row r="396" spans="1:8" s="672" customFormat="1" ht="99.75">
      <c r="A396" s="1064">
        <v>5134</v>
      </c>
      <c r="B396" s="605" t="s">
        <v>3097</v>
      </c>
      <c r="C396" s="660" t="s">
        <v>3111</v>
      </c>
      <c r="D396" s="325" t="s">
        <v>90</v>
      </c>
      <c r="E396" s="604" t="s">
        <v>55</v>
      </c>
      <c r="F396" s="323">
        <v>1000000</v>
      </c>
      <c r="G396" s="693">
        <v>1000000</v>
      </c>
      <c r="H396" s="323">
        <v>1</v>
      </c>
    </row>
    <row r="397" spans="1:8" s="672" customFormat="1" ht="45">
      <c r="A397" s="667"/>
      <c r="B397" s="1058"/>
      <c r="C397" s="624" t="s">
        <v>3160</v>
      </c>
      <c r="D397" s="625"/>
      <c r="E397" s="626"/>
      <c r="F397" s="625"/>
      <c r="G397" s="696">
        <f>G399</f>
        <v>6000000</v>
      </c>
      <c r="H397" s="668"/>
    </row>
    <row r="398" spans="1:8" s="672" customFormat="1">
      <c r="A398" s="679"/>
      <c r="B398" s="702"/>
      <c r="C398" s="603" t="s">
        <v>1660</v>
      </c>
      <c r="D398" s="671"/>
      <c r="E398" s="671"/>
      <c r="F398" s="671"/>
      <c r="G398" s="698">
        <f>+G399</f>
        <v>6000000</v>
      </c>
      <c r="H398" s="702"/>
    </row>
    <row r="399" spans="1:8" s="672" customFormat="1" ht="42.75">
      <c r="A399" s="1063">
        <v>5134</v>
      </c>
      <c r="B399" s="605">
        <v>71410000</v>
      </c>
      <c r="C399" s="664" t="s">
        <v>3161</v>
      </c>
      <c r="D399" s="325" t="s">
        <v>47</v>
      </c>
      <c r="E399" s="604" t="s">
        <v>55</v>
      </c>
      <c r="F399" s="323">
        <v>6000000</v>
      </c>
      <c r="G399" s="693">
        <f>+F399*H399</f>
        <v>6000000</v>
      </c>
      <c r="H399" s="323">
        <v>1</v>
      </c>
    </row>
    <row r="400" spans="1:8" s="672" customFormat="1" ht="60">
      <c r="A400" s="667"/>
      <c r="B400" s="1058"/>
      <c r="C400" s="624" t="s">
        <v>3162</v>
      </c>
      <c r="D400" s="625"/>
      <c r="E400" s="626"/>
      <c r="F400" s="625"/>
      <c r="G400" s="696">
        <f>G402</f>
        <v>9000000</v>
      </c>
      <c r="H400" s="668"/>
    </row>
    <row r="401" spans="1:15" s="672" customFormat="1">
      <c r="A401" s="679"/>
      <c r="B401" s="702"/>
      <c r="C401" s="603" t="s">
        <v>1660</v>
      </c>
      <c r="D401" s="671"/>
      <c r="E401" s="671"/>
      <c r="F401" s="671"/>
      <c r="G401" s="698">
        <f>+G402</f>
        <v>9000000</v>
      </c>
      <c r="H401" s="702"/>
    </row>
    <row r="402" spans="1:15" s="672" customFormat="1" ht="57">
      <c r="A402" s="1063">
        <v>5134</v>
      </c>
      <c r="B402" s="605">
        <v>71410000</v>
      </c>
      <c r="C402" s="664" t="s">
        <v>3163</v>
      </c>
      <c r="D402" s="325" t="s">
        <v>47</v>
      </c>
      <c r="E402" s="604" t="s">
        <v>55</v>
      </c>
      <c r="F402" s="323">
        <v>9000000</v>
      </c>
      <c r="G402" s="693">
        <f>+F402*H402</f>
        <v>9000000</v>
      </c>
      <c r="H402" s="323">
        <v>1</v>
      </c>
    </row>
    <row r="403" spans="1:15" s="672" customFormat="1" ht="45">
      <c r="A403" s="667"/>
      <c r="B403" s="1058"/>
      <c r="C403" s="624" t="s">
        <v>3164</v>
      </c>
      <c r="D403" s="625"/>
      <c r="E403" s="626"/>
      <c r="F403" s="625"/>
      <c r="G403" s="696">
        <f>G405</f>
        <v>25000000</v>
      </c>
      <c r="H403" s="668"/>
    </row>
    <row r="404" spans="1:15" s="672" customFormat="1">
      <c r="A404" s="679"/>
      <c r="B404" s="702"/>
      <c r="C404" s="603" t="s">
        <v>1660</v>
      </c>
      <c r="D404" s="671"/>
      <c r="E404" s="671"/>
      <c r="F404" s="671"/>
      <c r="G404" s="698">
        <f>+G405</f>
        <v>25000000</v>
      </c>
      <c r="H404" s="702"/>
    </row>
    <row r="405" spans="1:15" s="672" customFormat="1" ht="42.75">
      <c r="A405" s="1063">
        <v>5134</v>
      </c>
      <c r="B405" s="605">
        <v>71410000</v>
      </c>
      <c r="C405" s="664" t="s">
        <v>3165</v>
      </c>
      <c r="D405" s="325" t="s">
        <v>47</v>
      </c>
      <c r="E405" s="604" t="s">
        <v>55</v>
      </c>
      <c r="F405" s="323">
        <v>25000000</v>
      </c>
      <c r="G405" s="693">
        <f>+F405*H405</f>
        <v>25000000</v>
      </c>
      <c r="H405" s="323">
        <v>1</v>
      </c>
    </row>
    <row r="406" spans="1:15" s="672" customFormat="1" ht="117" customHeight="1">
      <c r="A406" s="667"/>
      <c r="B406" s="1058"/>
      <c r="C406" s="624" t="s">
        <v>3166</v>
      </c>
      <c r="D406" s="625"/>
      <c r="E406" s="626"/>
      <c r="F406" s="625"/>
      <c r="G406" s="696">
        <f>+G407</f>
        <v>23400000</v>
      </c>
      <c r="H406" s="668"/>
    </row>
    <row r="407" spans="1:15" s="672" customFormat="1">
      <c r="A407" s="679"/>
      <c r="B407" s="702"/>
      <c r="C407" s="603" t="s">
        <v>1675</v>
      </c>
      <c r="D407" s="671"/>
      <c r="E407" s="671"/>
      <c r="F407" s="671"/>
      <c r="G407" s="698">
        <f>+G410+G411</f>
        <v>23400000</v>
      </c>
      <c r="H407" s="702"/>
    </row>
    <row r="408" spans="1:15" s="672" customFormat="1" ht="42.75">
      <c r="A408" s="1728">
        <v>4241</v>
      </c>
      <c r="B408" s="605">
        <v>70332000</v>
      </c>
      <c r="C408" s="664" t="s">
        <v>3551</v>
      </c>
      <c r="D408" s="325" t="s">
        <v>90</v>
      </c>
      <c r="E408" s="365" t="s">
        <v>3412</v>
      </c>
      <c r="F408" s="365" t="s">
        <v>3412</v>
      </c>
      <c r="G408" s="365" t="s">
        <v>3412</v>
      </c>
      <c r="H408" s="365" t="s">
        <v>3412</v>
      </c>
    </row>
    <row r="409" spans="1:15" s="672" customFormat="1" ht="66" customHeight="1">
      <c r="A409" s="1728"/>
      <c r="B409" s="605">
        <v>71251000</v>
      </c>
      <c r="C409" s="664" t="s">
        <v>3552</v>
      </c>
      <c r="D409" s="325" t="s">
        <v>90</v>
      </c>
      <c r="E409" s="365" t="s">
        <v>3412</v>
      </c>
      <c r="F409" s="365" t="s">
        <v>3412</v>
      </c>
      <c r="G409" s="365" t="s">
        <v>3412</v>
      </c>
      <c r="H409" s="365" t="s">
        <v>3412</v>
      </c>
    </row>
    <row r="410" spans="1:15" s="672" customFormat="1" ht="42.75">
      <c r="A410" s="1728">
        <v>4241</v>
      </c>
      <c r="B410" s="605">
        <v>70332000</v>
      </c>
      <c r="C410" s="664" t="s">
        <v>3167</v>
      </c>
      <c r="D410" s="325" t="s">
        <v>90</v>
      </c>
      <c r="E410" s="604" t="s">
        <v>55</v>
      </c>
      <c r="F410" s="323">
        <v>12000000</v>
      </c>
      <c r="G410" s="693">
        <f t="shared" ref="G410:G411" si="10">+F410*H410</f>
        <v>12000000</v>
      </c>
      <c r="H410" s="323">
        <v>1</v>
      </c>
    </row>
    <row r="411" spans="1:15" s="672" customFormat="1" ht="66" customHeight="1">
      <c r="A411" s="1728"/>
      <c r="B411" s="605">
        <v>71251000</v>
      </c>
      <c r="C411" s="664" t="s">
        <v>755</v>
      </c>
      <c r="D411" s="325" t="s">
        <v>90</v>
      </c>
      <c r="E411" s="604" t="s">
        <v>55</v>
      </c>
      <c r="F411" s="323">
        <v>11400000</v>
      </c>
      <c r="G411" s="693">
        <f t="shared" si="10"/>
        <v>11400000</v>
      </c>
      <c r="H411" s="323">
        <v>1</v>
      </c>
    </row>
    <row r="412" spans="1:15" s="672" customFormat="1" ht="61.5" customHeight="1">
      <c r="A412" s="667"/>
      <c r="B412" s="668"/>
      <c r="C412" s="624" t="s">
        <v>3168</v>
      </c>
      <c r="D412" s="625"/>
      <c r="E412" s="626"/>
      <c r="F412" s="625"/>
      <c r="G412" s="696">
        <f>SUM(G413+G422)</f>
        <v>350000000</v>
      </c>
      <c r="H412" s="668"/>
      <c r="I412" s="659"/>
      <c r="J412" s="659"/>
      <c r="K412" s="659"/>
      <c r="L412" s="659"/>
      <c r="M412" s="659"/>
      <c r="N412" s="659"/>
      <c r="O412" s="659"/>
    </row>
    <row r="413" spans="1:15" s="672" customFormat="1" ht="24" customHeight="1">
      <c r="A413" s="679"/>
      <c r="B413" s="702"/>
      <c r="C413" s="603" t="s">
        <v>1660</v>
      </c>
      <c r="D413" s="671"/>
      <c r="E413" s="671"/>
      <c r="F413" s="671"/>
      <c r="G413" s="698">
        <f>SUM(G414:G421)</f>
        <v>344382200</v>
      </c>
      <c r="H413" s="702"/>
    </row>
    <row r="414" spans="1:15" s="1062" customFormat="1" ht="28.5">
      <c r="A414" s="1065">
        <v>5112</v>
      </c>
      <c r="B414" s="453">
        <v>45247111</v>
      </c>
      <c r="C414" s="1066" t="s">
        <v>3090</v>
      </c>
      <c r="D414" s="1059" t="s">
        <v>47</v>
      </c>
      <c r="E414" s="1067" t="s">
        <v>55</v>
      </c>
      <c r="F414" s="323">
        <f>83332400-1343000-447000</f>
        <v>81542400</v>
      </c>
      <c r="G414" s="1068">
        <v>81542400</v>
      </c>
      <c r="H414" s="1067">
        <v>1</v>
      </c>
      <c r="I414" s="1069"/>
      <c r="J414" s="1069"/>
      <c r="K414" s="1069"/>
      <c r="L414" s="1069"/>
      <c r="M414" s="1069"/>
      <c r="N414" s="1069"/>
      <c r="O414" s="1069"/>
    </row>
    <row r="415" spans="1:15" s="1062" customFormat="1" ht="28.5">
      <c r="A415" s="1065">
        <v>5112</v>
      </c>
      <c r="B415" s="453">
        <v>45247111</v>
      </c>
      <c r="C415" s="1066" t="s">
        <v>3091</v>
      </c>
      <c r="D415" s="1059" t="s">
        <v>47</v>
      </c>
      <c r="E415" s="1067" t="s">
        <v>55</v>
      </c>
      <c r="F415" s="323">
        <f>54221800-1026000-307000</f>
        <v>52888800</v>
      </c>
      <c r="G415" s="1068">
        <v>52888800</v>
      </c>
      <c r="H415" s="1067">
        <v>1</v>
      </c>
      <c r="I415" s="1069"/>
      <c r="J415" s="1069"/>
      <c r="K415" s="1069"/>
      <c r="L415" s="1069"/>
      <c r="M415" s="1069"/>
      <c r="N415" s="1069"/>
      <c r="O415" s="1069"/>
    </row>
    <row r="416" spans="1:15" s="1062" customFormat="1" ht="28.5">
      <c r="A416" s="1065">
        <v>5112</v>
      </c>
      <c r="B416" s="453">
        <v>45247111</v>
      </c>
      <c r="C416" s="1066" t="s">
        <v>3092</v>
      </c>
      <c r="D416" s="1059" t="s">
        <v>47</v>
      </c>
      <c r="E416" s="1067" t="s">
        <v>55</v>
      </c>
      <c r="F416" s="323">
        <f>20922900-396000-118000</f>
        <v>20408900</v>
      </c>
      <c r="G416" s="1068">
        <v>20408900</v>
      </c>
      <c r="H416" s="1067">
        <v>1</v>
      </c>
      <c r="I416" s="1069"/>
      <c r="J416" s="1069"/>
      <c r="K416" s="1069"/>
      <c r="L416" s="1069"/>
      <c r="M416" s="1069"/>
      <c r="N416" s="1069"/>
      <c r="O416" s="1069"/>
    </row>
    <row r="417" spans="1:15" s="1062" customFormat="1" ht="28.5">
      <c r="A417" s="1065">
        <v>5112</v>
      </c>
      <c r="B417" s="453">
        <v>45247111</v>
      </c>
      <c r="C417" s="1066" t="s">
        <v>3093</v>
      </c>
      <c r="D417" s="1059" t="s">
        <v>47</v>
      </c>
      <c r="E417" s="1067" t="s">
        <v>55</v>
      </c>
      <c r="F417" s="323">
        <f>34211000-194000-647000</f>
        <v>33370000</v>
      </c>
      <c r="G417" s="1068">
        <v>33370000</v>
      </c>
      <c r="H417" s="1067">
        <v>1</v>
      </c>
      <c r="I417" s="1069"/>
      <c r="J417" s="1069"/>
      <c r="K417" s="1069"/>
      <c r="L417" s="1069"/>
      <c r="M417" s="1069"/>
      <c r="N417" s="1069"/>
      <c r="O417" s="1069"/>
    </row>
    <row r="418" spans="1:15" s="1062" customFormat="1" ht="42.75">
      <c r="A418" s="1065">
        <v>5112</v>
      </c>
      <c r="B418" s="453">
        <v>45247111</v>
      </c>
      <c r="C418" s="1066" t="s">
        <v>3094</v>
      </c>
      <c r="D418" s="1059" t="s">
        <v>47</v>
      </c>
      <c r="E418" s="1067" t="s">
        <v>55</v>
      </c>
      <c r="F418" s="323">
        <f>13658800-258000-77000</f>
        <v>13323800</v>
      </c>
      <c r="G418" s="1068">
        <v>13323800</v>
      </c>
      <c r="H418" s="1067">
        <v>1</v>
      </c>
      <c r="I418" s="1069"/>
      <c r="J418" s="1069"/>
      <c r="K418" s="1069"/>
      <c r="L418" s="1069"/>
      <c r="M418" s="1069"/>
      <c r="N418" s="1069"/>
      <c r="O418" s="1069"/>
    </row>
    <row r="419" spans="1:15" s="1062" customFormat="1" ht="28.5">
      <c r="A419" s="1065">
        <v>5112</v>
      </c>
      <c r="B419" s="453">
        <v>45247111</v>
      </c>
      <c r="C419" s="1066" t="s">
        <v>3095</v>
      </c>
      <c r="D419" s="1059" t="s">
        <v>47</v>
      </c>
      <c r="E419" s="1067" t="s">
        <v>55</v>
      </c>
      <c r="F419" s="323">
        <f>14970500-283000-85000</f>
        <v>14602500</v>
      </c>
      <c r="G419" s="1068">
        <v>14602500</v>
      </c>
      <c r="H419" s="1067">
        <v>1</v>
      </c>
      <c r="I419" s="1069"/>
      <c r="J419" s="1069"/>
      <c r="K419" s="1069"/>
      <c r="L419" s="1069"/>
      <c r="M419" s="1069"/>
      <c r="N419" s="1069"/>
      <c r="O419" s="1069"/>
    </row>
    <row r="420" spans="1:15" s="1062" customFormat="1" ht="42.75">
      <c r="A420" s="1065">
        <v>5112</v>
      </c>
      <c r="B420" s="453">
        <v>45247111</v>
      </c>
      <c r="C420" s="1066" t="s">
        <v>3096</v>
      </c>
      <c r="D420" s="1059" t="s">
        <v>47</v>
      </c>
      <c r="E420" s="1067" t="s">
        <v>55</v>
      </c>
      <c r="F420" s="323">
        <f>27252700-515000-154000</f>
        <v>26583700</v>
      </c>
      <c r="G420" s="1068">
        <v>26583700</v>
      </c>
      <c r="H420" s="1067">
        <v>1</v>
      </c>
      <c r="I420" s="1069"/>
      <c r="J420" s="1069"/>
      <c r="K420" s="1069"/>
      <c r="L420" s="1069"/>
      <c r="M420" s="1069"/>
      <c r="N420" s="1069"/>
      <c r="O420" s="1069"/>
    </row>
    <row r="421" spans="1:15" s="1062" customFormat="1" ht="28.5">
      <c r="A421" s="1065">
        <v>5112</v>
      </c>
      <c r="B421" s="453">
        <v>45247111</v>
      </c>
      <c r="C421" s="1070" t="s">
        <v>3169</v>
      </c>
      <c r="D421" s="1059" t="s">
        <v>47</v>
      </c>
      <c r="E421" s="1067" t="s">
        <v>55</v>
      </c>
      <c r="F421" s="323">
        <v>101662100</v>
      </c>
      <c r="G421" s="1071">
        <f>+F421*H421</f>
        <v>101662100</v>
      </c>
      <c r="H421" s="1072">
        <v>1</v>
      </c>
      <c r="I421" s="1069"/>
      <c r="J421" s="1069"/>
      <c r="K421" s="1069"/>
      <c r="L421" s="1069"/>
      <c r="M421" s="1069"/>
      <c r="N421" s="1069"/>
      <c r="O421" s="1069"/>
    </row>
    <row r="422" spans="1:15" s="1062" customFormat="1" ht="20.25" customHeight="1">
      <c r="A422" s="1073"/>
      <c r="B422" s="1074"/>
      <c r="C422" s="1075" t="s">
        <v>1675</v>
      </c>
      <c r="D422" s="1076"/>
      <c r="E422" s="1077"/>
      <c r="F422" s="323"/>
      <c r="G422" s="1078">
        <f>+SUM(G423:G436)</f>
        <v>5617800</v>
      </c>
      <c r="H422" s="1077"/>
    </row>
    <row r="423" spans="1:15" s="1062" customFormat="1" ht="42.75">
      <c r="A423" s="1065">
        <v>5112</v>
      </c>
      <c r="B423" s="604">
        <v>71356100</v>
      </c>
      <c r="C423" s="1079" t="s">
        <v>3170</v>
      </c>
      <c r="D423" s="1059" t="s">
        <v>47</v>
      </c>
      <c r="E423" s="1067" t="s">
        <v>55</v>
      </c>
      <c r="F423" s="323">
        <v>1343000</v>
      </c>
      <c r="G423" s="1068">
        <f>+F423*H423</f>
        <v>1343000</v>
      </c>
      <c r="H423" s="1067">
        <v>1</v>
      </c>
      <c r="I423" s="1069"/>
      <c r="J423" s="1069"/>
      <c r="K423" s="1069"/>
      <c r="L423" s="1069"/>
      <c r="M423" s="1069"/>
      <c r="N423" s="1069"/>
      <c r="O423" s="1069"/>
    </row>
    <row r="424" spans="1:15" s="1062" customFormat="1" ht="57">
      <c r="A424" s="1065">
        <v>5112</v>
      </c>
      <c r="B424" s="604">
        <v>71356100</v>
      </c>
      <c r="C424" s="1079" t="s">
        <v>3171</v>
      </c>
      <c r="D424" s="1059" t="s">
        <v>47</v>
      </c>
      <c r="E424" s="1067" t="s">
        <v>55</v>
      </c>
      <c r="F424" s="323">
        <v>1026000</v>
      </c>
      <c r="G424" s="1068">
        <f t="shared" ref="G424:G436" si="11">+F424*H424</f>
        <v>1026000</v>
      </c>
      <c r="H424" s="1067">
        <v>1</v>
      </c>
      <c r="I424" s="1069"/>
      <c r="J424" s="1069"/>
      <c r="K424" s="1069"/>
      <c r="L424" s="1069"/>
      <c r="M424" s="1069"/>
      <c r="N424" s="1069"/>
      <c r="O424" s="1069"/>
    </row>
    <row r="425" spans="1:15" s="1062" customFormat="1" ht="57">
      <c r="A425" s="1065">
        <v>5112</v>
      </c>
      <c r="B425" s="604">
        <v>71356100</v>
      </c>
      <c r="C425" s="1079" t="s">
        <v>3172</v>
      </c>
      <c r="D425" s="1059" t="s">
        <v>47</v>
      </c>
      <c r="E425" s="1067" t="s">
        <v>55</v>
      </c>
      <c r="F425" s="323">
        <v>396000</v>
      </c>
      <c r="G425" s="1068">
        <f t="shared" si="11"/>
        <v>396000</v>
      </c>
      <c r="H425" s="1067">
        <v>1</v>
      </c>
      <c r="I425" s="1069"/>
      <c r="J425" s="1069"/>
      <c r="K425" s="1069"/>
      <c r="L425" s="1069"/>
      <c r="M425" s="1069"/>
      <c r="N425" s="1069"/>
      <c r="O425" s="1069"/>
    </row>
    <row r="426" spans="1:15" s="1062" customFormat="1" ht="57">
      <c r="A426" s="1065">
        <v>5112</v>
      </c>
      <c r="B426" s="604">
        <v>71356100</v>
      </c>
      <c r="C426" s="1079" t="s">
        <v>3173</v>
      </c>
      <c r="D426" s="1059" t="s">
        <v>47</v>
      </c>
      <c r="E426" s="1067" t="s">
        <v>55</v>
      </c>
      <c r="F426" s="323">
        <v>647000</v>
      </c>
      <c r="G426" s="1068">
        <f t="shared" si="11"/>
        <v>647000</v>
      </c>
      <c r="H426" s="1067">
        <v>1</v>
      </c>
      <c r="I426" s="1069"/>
      <c r="J426" s="1069"/>
      <c r="K426" s="1069"/>
      <c r="L426" s="1069"/>
      <c r="M426" s="1069"/>
      <c r="N426" s="1069"/>
      <c r="O426" s="1069"/>
    </row>
    <row r="427" spans="1:15" s="1062" customFormat="1" ht="57">
      <c r="A427" s="1065">
        <v>5112</v>
      </c>
      <c r="B427" s="604">
        <v>71356100</v>
      </c>
      <c r="C427" s="1079" t="s">
        <v>3174</v>
      </c>
      <c r="D427" s="1059" t="s">
        <v>47</v>
      </c>
      <c r="E427" s="1067" t="s">
        <v>55</v>
      </c>
      <c r="F427" s="323">
        <v>25800</v>
      </c>
      <c r="G427" s="1068">
        <f t="shared" si="11"/>
        <v>25800</v>
      </c>
      <c r="H427" s="1067">
        <v>1</v>
      </c>
      <c r="I427" s="1069"/>
      <c r="J427" s="1069"/>
      <c r="K427" s="1069"/>
      <c r="L427" s="1069"/>
      <c r="M427" s="1069"/>
      <c r="N427" s="1069"/>
      <c r="O427" s="1069"/>
    </row>
    <row r="428" spans="1:15" s="1062" customFormat="1" ht="57">
      <c r="A428" s="1065">
        <v>5112</v>
      </c>
      <c r="B428" s="604">
        <v>71356100</v>
      </c>
      <c r="C428" s="1079" t="s">
        <v>3175</v>
      </c>
      <c r="D428" s="1059" t="s">
        <v>47</v>
      </c>
      <c r="E428" s="1067" t="s">
        <v>55</v>
      </c>
      <c r="F428" s="323">
        <v>283000</v>
      </c>
      <c r="G428" s="1068">
        <f t="shared" si="11"/>
        <v>283000</v>
      </c>
      <c r="H428" s="1067">
        <v>1</v>
      </c>
      <c r="I428" s="1069"/>
      <c r="J428" s="1069"/>
      <c r="K428" s="1069"/>
      <c r="L428" s="1069"/>
      <c r="M428" s="1069"/>
      <c r="N428" s="1069"/>
      <c r="O428" s="1069"/>
    </row>
    <row r="429" spans="1:15" s="1062" customFormat="1" ht="57">
      <c r="A429" s="1065">
        <v>5112</v>
      </c>
      <c r="B429" s="604">
        <v>71356100</v>
      </c>
      <c r="C429" s="1079" t="s">
        <v>3176</v>
      </c>
      <c r="D429" s="1059" t="s">
        <v>47</v>
      </c>
      <c r="E429" s="1067" t="s">
        <v>55</v>
      </c>
      <c r="F429" s="323">
        <v>515000</v>
      </c>
      <c r="G429" s="1068">
        <f t="shared" si="11"/>
        <v>515000</v>
      </c>
      <c r="H429" s="1067">
        <v>1</v>
      </c>
      <c r="I429" s="1069"/>
      <c r="J429" s="1069"/>
      <c r="K429" s="1069"/>
      <c r="L429" s="1069"/>
      <c r="M429" s="1069"/>
      <c r="N429" s="1069"/>
      <c r="O429" s="1069"/>
    </row>
    <row r="430" spans="1:15" s="1062" customFormat="1" ht="42.75">
      <c r="A430" s="1065">
        <v>5112</v>
      </c>
      <c r="B430" s="604" t="s">
        <v>3097</v>
      </c>
      <c r="C430" s="1079" t="s">
        <v>3098</v>
      </c>
      <c r="D430" s="1059" t="s">
        <v>89</v>
      </c>
      <c r="E430" s="1067" t="s">
        <v>55</v>
      </c>
      <c r="F430" s="323">
        <v>447000</v>
      </c>
      <c r="G430" s="1068">
        <f t="shared" si="11"/>
        <v>447000</v>
      </c>
      <c r="H430" s="1067">
        <v>1</v>
      </c>
      <c r="I430" s="1069"/>
      <c r="J430" s="1069"/>
      <c r="K430" s="1069"/>
      <c r="L430" s="1069"/>
      <c r="M430" s="1069"/>
      <c r="N430" s="1069"/>
      <c r="O430" s="1069"/>
    </row>
    <row r="431" spans="1:15" s="1062" customFormat="1" ht="57">
      <c r="A431" s="1065">
        <v>5112</v>
      </c>
      <c r="B431" s="604" t="s">
        <v>3097</v>
      </c>
      <c r="C431" s="1079" t="s">
        <v>3099</v>
      </c>
      <c r="D431" s="1059" t="s">
        <v>89</v>
      </c>
      <c r="E431" s="1067" t="s">
        <v>55</v>
      </c>
      <c r="F431" s="323">
        <v>307000</v>
      </c>
      <c r="G431" s="1068">
        <f t="shared" si="11"/>
        <v>307000</v>
      </c>
      <c r="H431" s="1067">
        <v>1</v>
      </c>
      <c r="I431" s="1069"/>
      <c r="J431" s="1069"/>
      <c r="K431" s="1069"/>
      <c r="L431" s="1069"/>
      <c r="M431" s="1069"/>
      <c r="N431" s="1069"/>
      <c r="O431" s="1069"/>
    </row>
    <row r="432" spans="1:15" s="1062" customFormat="1" ht="57">
      <c r="A432" s="1065">
        <v>5112</v>
      </c>
      <c r="B432" s="604" t="s">
        <v>3097</v>
      </c>
      <c r="C432" s="1079" t="s">
        <v>3100</v>
      </c>
      <c r="D432" s="1059" t="s">
        <v>89</v>
      </c>
      <c r="E432" s="1067" t="s">
        <v>55</v>
      </c>
      <c r="F432" s="323">
        <v>118000</v>
      </c>
      <c r="G432" s="1068">
        <f t="shared" si="11"/>
        <v>118000</v>
      </c>
      <c r="H432" s="1067">
        <v>1</v>
      </c>
      <c r="I432" s="1069"/>
      <c r="J432" s="1069"/>
      <c r="K432" s="1069"/>
      <c r="L432" s="1069"/>
      <c r="M432" s="1069"/>
      <c r="N432" s="1069"/>
      <c r="O432" s="1069"/>
    </row>
    <row r="433" spans="1:15" s="1062" customFormat="1" ht="57">
      <c r="A433" s="1065">
        <v>5112</v>
      </c>
      <c r="B433" s="604" t="s">
        <v>3097</v>
      </c>
      <c r="C433" s="1079" t="s">
        <v>3101</v>
      </c>
      <c r="D433" s="1059" t="s">
        <v>89</v>
      </c>
      <c r="E433" s="1067" t="s">
        <v>55</v>
      </c>
      <c r="F433" s="323">
        <v>194000</v>
      </c>
      <c r="G433" s="1068">
        <f t="shared" si="11"/>
        <v>194000</v>
      </c>
      <c r="H433" s="1067">
        <v>1</v>
      </c>
      <c r="I433" s="1069"/>
      <c r="J433" s="1069"/>
      <c r="K433" s="1069"/>
      <c r="L433" s="1069"/>
      <c r="M433" s="1069"/>
      <c r="N433" s="1069"/>
      <c r="O433" s="1069"/>
    </row>
    <row r="434" spans="1:15" s="1062" customFormat="1" ht="57">
      <c r="A434" s="1065">
        <v>5112</v>
      </c>
      <c r="B434" s="604" t="s">
        <v>3097</v>
      </c>
      <c r="C434" s="1079" t="s">
        <v>3102</v>
      </c>
      <c r="D434" s="1059" t="s">
        <v>89</v>
      </c>
      <c r="E434" s="1067" t="s">
        <v>55</v>
      </c>
      <c r="F434" s="323">
        <v>77000</v>
      </c>
      <c r="G434" s="1068">
        <f t="shared" si="11"/>
        <v>77000</v>
      </c>
      <c r="H434" s="1067">
        <v>1</v>
      </c>
      <c r="I434" s="1069"/>
      <c r="J434" s="1069"/>
      <c r="K434" s="1069"/>
      <c r="L434" s="1069"/>
      <c r="M434" s="1069"/>
      <c r="N434" s="1069"/>
      <c r="O434" s="1069"/>
    </row>
    <row r="435" spans="1:15" s="1062" customFormat="1" ht="57">
      <c r="A435" s="1065">
        <v>5112</v>
      </c>
      <c r="B435" s="604" t="s">
        <v>3097</v>
      </c>
      <c r="C435" s="1079" t="s">
        <v>3103</v>
      </c>
      <c r="D435" s="1059" t="s">
        <v>89</v>
      </c>
      <c r="E435" s="1067" t="s">
        <v>55</v>
      </c>
      <c r="F435" s="323">
        <v>85000</v>
      </c>
      <c r="G435" s="1068">
        <f t="shared" si="11"/>
        <v>85000</v>
      </c>
      <c r="H435" s="1067">
        <v>1</v>
      </c>
      <c r="I435" s="1069"/>
      <c r="J435" s="1069"/>
      <c r="K435" s="1069"/>
      <c r="L435" s="1069"/>
      <c r="M435" s="1069"/>
      <c r="N435" s="1069"/>
      <c r="O435" s="1069"/>
    </row>
    <row r="436" spans="1:15" s="1062" customFormat="1" ht="57">
      <c r="A436" s="1065">
        <v>5112</v>
      </c>
      <c r="B436" s="604" t="s">
        <v>3097</v>
      </c>
      <c r="C436" s="1079" t="s">
        <v>3104</v>
      </c>
      <c r="D436" s="1059" t="s">
        <v>89</v>
      </c>
      <c r="E436" s="1067" t="s">
        <v>55</v>
      </c>
      <c r="F436" s="323">
        <v>154000</v>
      </c>
      <c r="G436" s="1068">
        <f t="shared" si="11"/>
        <v>154000</v>
      </c>
      <c r="H436" s="1067">
        <v>1</v>
      </c>
      <c r="I436" s="1069"/>
      <c r="J436" s="1069"/>
      <c r="K436" s="1069"/>
      <c r="L436" s="1069"/>
      <c r="M436" s="1069"/>
      <c r="N436" s="1069"/>
      <c r="O436" s="1069"/>
    </row>
    <row r="437" spans="1:15" s="672" customFormat="1" ht="69" customHeight="1">
      <c r="A437" s="667"/>
      <c r="B437" s="668"/>
      <c r="C437" s="624" t="s">
        <v>3177</v>
      </c>
      <c r="D437" s="625"/>
      <c r="E437" s="626"/>
      <c r="F437" s="625"/>
      <c r="G437" s="696">
        <f>+G438+G441</f>
        <v>4218183500</v>
      </c>
      <c r="H437" s="668"/>
    </row>
    <row r="438" spans="1:15" s="672" customFormat="1">
      <c r="A438" s="680"/>
      <c r="B438" s="604"/>
      <c r="C438" s="610" t="s">
        <v>1660</v>
      </c>
      <c r="D438" s="609"/>
      <c r="E438" s="609"/>
      <c r="F438" s="609"/>
      <c r="G438" s="698">
        <f>+G439+G440</f>
        <v>4149433500</v>
      </c>
      <c r="H438" s="604"/>
    </row>
    <row r="439" spans="1:15" s="672" customFormat="1" ht="38.25">
      <c r="A439" s="1721">
        <v>4251</v>
      </c>
      <c r="B439" s="1529">
        <v>45233223</v>
      </c>
      <c r="C439" s="1561" t="s">
        <v>3386</v>
      </c>
      <c r="D439" s="1529" t="s">
        <v>47</v>
      </c>
      <c r="E439" s="1562" t="s">
        <v>55</v>
      </c>
      <c r="F439" s="1562">
        <f>4219750000-30000000-73000000-30700000-145000000-32687200-5229300-9200000-40000000</f>
        <v>3853933500</v>
      </c>
      <c r="G439" s="1530">
        <f>+F439*H439</f>
        <v>3853933500</v>
      </c>
      <c r="H439" s="1529">
        <v>1</v>
      </c>
    </row>
    <row r="440" spans="1:15" s="672" customFormat="1">
      <c r="A440" s="1723"/>
      <c r="B440" s="604">
        <v>45233223</v>
      </c>
      <c r="C440" s="1080" t="s">
        <v>3178</v>
      </c>
      <c r="D440" s="604" t="s">
        <v>47</v>
      </c>
      <c r="E440" s="609" t="s">
        <v>55</v>
      </c>
      <c r="F440" s="609">
        <v>295500000</v>
      </c>
      <c r="G440" s="697">
        <f>+F440*H440</f>
        <v>295500000</v>
      </c>
      <c r="H440" s="604">
        <v>1</v>
      </c>
    </row>
    <row r="441" spans="1:15" s="672" customFormat="1">
      <c r="A441" s="679"/>
      <c r="B441" s="702"/>
      <c r="C441" s="603" t="s">
        <v>1675</v>
      </c>
      <c r="D441" s="671"/>
      <c r="E441" s="671"/>
      <c r="F441" s="671"/>
      <c r="G441" s="698">
        <f>+G442+G443</f>
        <v>68750000</v>
      </c>
      <c r="H441" s="702"/>
    </row>
    <row r="442" spans="1:15" s="672" customFormat="1" ht="51">
      <c r="A442" s="1729">
        <v>4251</v>
      </c>
      <c r="B442" s="604">
        <v>71356100</v>
      </c>
      <c r="C442" s="1080" t="s">
        <v>3179</v>
      </c>
      <c r="D442" s="604"/>
      <c r="E442" s="609"/>
      <c r="F442" s="609">
        <v>64250000</v>
      </c>
      <c r="G442" s="697">
        <f>+F442*H442</f>
        <v>64250000</v>
      </c>
      <c r="H442" s="604">
        <v>1</v>
      </c>
    </row>
    <row r="443" spans="1:15" s="672" customFormat="1" ht="38.25">
      <c r="A443" s="1730"/>
      <c r="B443" s="604">
        <v>71356100</v>
      </c>
      <c r="C443" s="1080" t="s">
        <v>3180</v>
      </c>
      <c r="D443" s="604"/>
      <c r="E443" s="609"/>
      <c r="F443" s="609">
        <v>4500000</v>
      </c>
      <c r="G443" s="697">
        <f>+F443*H443</f>
        <v>4500000</v>
      </c>
      <c r="H443" s="604">
        <v>1</v>
      </c>
    </row>
    <row r="444" spans="1:15" s="672" customFormat="1" ht="45">
      <c r="A444" s="667"/>
      <c r="B444" s="668"/>
      <c r="C444" s="624" t="s">
        <v>3181</v>
      </c>
      <c r="D444" s="625"/>
      <c r="E444" s="626"/>
      <c r="F444" s="625"/>
      <c r="G444" s="696">
        <f>+G445+G447</f>
        <v>350000000</v>
      </c>
      <c r="H444" s="668"/>
    </row>
    <row r="445" spans="1:15" s="672" customFormat="1">
      <c r="A445" s="680"/>
      <c r="B445" s="604"/>
      <c r="C445" s="610" t="s">
        <v>1660</v>
      </c>
      <c r="D445" s="609"/>
      <c r="E445" s="609"/>
      <c r="F445" s="609"/>
      <c r="G445" s="698">
        <f>+G446</f>
        <v>345450000</v>
      </c>
      <c r="H445" s="604"/>
    </row>
    <row r="446" spans="1:15" s="672" customFormat="1" ht="25.5">
      <c r="A446" s="1019">
        <v>5113</v>
      </c>
      <c r="B446" s="604">
        <v>45233222</v>
      </c>
      <c r="C446" s="1080" t="s">
        <v>3182</v>
      </c>
      <c r="D446" s="604" t="s">
        <v>47</v>
      </c>
      <c r="E446" s="609" t="s">
        <v>55</v>
      </c>
      <c r="F446" s="609">
        <v>345450000</v>
      </c>
      <c r="G446" s="697">
        <f>+F446*H446</f>
        <v>345450000</v>
      </c>
      <c r="H446" s="604">
        <v>1</v>
      </c>
    </row>
    <row r="447" spans="1:15" s="672" customFormat="1">
      <c r="A447" s="679"/>
      <c r="B447" s="702"/>
      <c r="C447" s="603" t="s">
        <v>1675</v>
      </c>
      <c r="D447" s="671"/>
      <c r="E447" s="671"/>
      <c r="F447" s="671"/>
      <c r="G447" s="698">
        <f>+G448</f>
        <v>4550000</v>
      </c>
      <c r="H447" s="702"/>
    </row>
    <row r="448" spans="1:15" s="672" customFormat="1" ht="38.25">
      <c r="A448" s="1019">
        <v>5113</v>
      </c>
      <c r="B448" s="604">
        <v>71356100</v>
      </c>
      <c r="C448" s="1080" t="s">
        <v>3183</v>
      </c>
      <c r="D448" s="604" t="s">
        <v>47</v>
      </c>
      <c r="E448" s="609" t="s">
        <v>55</v>
      </c>
      <c r="F448" s="609">
        <v>4550000</v>
      </c>
      <c r="G448" s="697">
        <f>+F448*H448</f>
        <v>4550000</v>
      </c>
      <c r="H448" s="604">
        <v>1</v>
      </c>
    </row>
    <row r="449" spans="1:13" s="672" customFormat="1" ht="30">
      <c r="A449" s="667"/>
      <c r="B449" s="668"/>
      <c r="C449" s="624" t="s">
        <v>3184</v>
      </c>
      <c r="D449" s="625"/>
      <c r="E449" s="626"/>
      <c r="F449" s="625"/>
      <c r="G449" s="696">
        <f>+G450</f>
        <v>23000000</v>
      </c>
      <c r="H449" s="668"/>
    </row>
    <row r="450" spans="1:13" s="672" customFormat="1">
      <c r="A450" s="680"/>
      <c r="B450" s="604"/>
      <c r="C450" s="610" t="s">
        <v>1660</v>
      </c>
      <c r="D450" s="609"/>
      <c r="E450" s="609"/>
      <c r="F450" s="608"/>
      <c r="G450" s="700">
        <f>G451</f>
        <v>23000000</v>
      </c>
      <c r="H450" s="697"/>
    </row>
    <row r="451" spans="1:13" s="672" customFormat="1">
      <c r="A451" s="603">
        <v>5113</v>
      </c>
      <c r="B451" s="604">
        <v>45233229</v>
      </c>
      <c r="C451" s="616" t="s">
        <v>2975</v>
      </c>
      <c r="D451" s="604" t="s">
        <v>47</v>
      </c>
      <c r="E451" s="604" t="s">
        <v>55</v>
      </c>
      <c r="F451" s="609">
        <v>23000000</v>
      </c>
      <c r="G451" s="697">
        <f>+F451*H451</f>
        <v>23000000</v>
      </c>
      <c r="H451" s="604">
        <v>1</v>
      </c>
    </row>
    <row r="452" spans="1:13" s="672" customFormat="1" ht="30">
      <c r="A452" s="667"/>
      <c r="B452" s="668"/>
      <c r="C452" s="624" t="s">
        <v>2976</v>
      </c>
      <c r="D452" s="625"/>
      <c r="E452" s="626"/>
      <c r="F452" s="625"/>
      <c r="G452" s="696">
        <f>+G453</f>
        <v>170000000</v>
      </c>
      <c r="H452" s="668"/>
    </row>
    <row r="453" spans="1:13" s="1081" customFormat="1">
      <c r="A453" s="603"/>
      <c r="B453" s="604"/>
      <c r="C453" s="704" t="s">
        <v>1660</v>
      </c>
      <c r="D453" s="609"/>
      <c r="E453" s="609"/>
      <c r="F453" s="609"/>
      <c r="G453" s="700">
        <f>G454+G455</f>
        <v>170000000</v>
      </c>
      <c r="H453" s="604"/>
    </row>
    <row r="454" spans="1:13" s="1081" customFormat="1">
      <c r="A454" s="603">
        <v>5113</v>
      </c>
      <c r="B454" s="604">
        <v>45454000</v>
      </c>
      <c r="C454" s="616" t="s">
        <v>2977</v>
      </c>
      <c r="D454" s="604" t="s">
        <v>47</v>
      </c>
      <c r="E454" s="604" t="s">
        <v>55</v>
      </c>
      <c r="F454" s="605">
        <v>150000000</v>
      </c>
      <c r="G454" s="697">
        <f t="shared" ref="G454:G455" si="12">+F454*H454</f>
        <v>150000000</v>
      </c>
      <c r="H454" s="604">
        <v>1</v>
      </c>
    </row>
    <row r="455" spans="1:13" s="1081" customFormat="1">
      <c r="A455" s="603">
        <v>4251</v>
      </c>
      <c r="B455" s="604">
        <v>45454000</v>
      </c>
      <c r="C455" s="616" t="s">
        <v>2978</v>
      </c>
      <c r="D455" s="604" t="s">
        <v>47</v>
      </c>
      <c r="E455" s="604" t="s">
        <v>55</v>
      </c>
      <c r="F455" s="605">
        <v>20000000</v>
      </c>
      <c r="G455" s="697">
        <f t="shared" si="12"/>
        <v>20000000</v>
      </c>
      <c r="H455" s="604">
        <v>1</v>
      </c>
    </row>
    <row r="456" spans="1:13" s="672" customFormat="1" ht="45">
      <c r="A456" s="667"/>
      <c r="B456" s="668"/>
      <c r="C456" s="624" t="s">
        <v>3075</v>
      </c>
      <c r="D456" s="625"/>
      <c r="E456" s="626"/>
      <c r="F456" s="625"/>
      <c r="G456" s="696">
        <f>+G457</f>
        <v>213586500</v>
      </c>
      <c r="H456" s="668"/>
      <c r="J456" s="617"/>
      <c r="M456" s="720"/>
    </row>
    <row r="457" spans="1:13" s="672" customFormat="1">
      <c r="A457" s="681"/>
      <c r="B457" s="604"/>
      <c r="C457" s="610" t="s">
        <v>1660</v>
      </c>
      <c r="D457" s="671"/>
      <c r="E457" s="609"/>
      <c r="F457" s="671"/>
      <c r="G457" s="698">
        <f>G458+G459</f>
        <v>213586500</v>
      </c>
      <c r="H457" s="604"/>
      <c r="J457" s="617"/>
      <c r="M457" s="720"/>
    </row>
    <row r="458" spans="1:13" s="672" customFormat="1" ht="30">
      <c r="A458" s="603">
        <v>5112</v>
      </c>
      <c r="B458" s="604">
        <v>45221113</v>
      </c>
      <c r="C458" s="611" t="s">
        <v>3185</v>
      </c>
      <c r="D458" s="604" t="s">
        <v>47</v>
      </c>
      <c r="E458" s="604" t="s">
        <v>55</v>
      </c>
      <c r="F458" s="604">
        <f>572000000-373413500</f>
        <v>198586500</v>
      </c>
      <c r="G458" s="697">
        <f>+F458*H458</f>
        <v>198586500</v>
      </c>
      <c r="H458" s="702">
        <v>1</v>
      </c>
      <c r="J458" s="617"/>
      <c r="M458" s="720"/>
    </row>
    <row r="459" spans="1:13" s="672" customFormat="1">
      <c r="A459" s="603">
        <v>4251</v>
      </c>
      <c r="B459" s="604">
        <v>45221119</v>
      </c>
      <c r="C459" s="611" t="s">
        <v>3076</v>
      </c>
      <c r="D459" s="604" t="s">
        <v>47</v>
      </c>
      <c r="E459" s="604" t="s">
        <v>55</v>
      </c>
      <c r="F459" s="604">
        <v>15000000</v>
      </c>
      <c r="G459" s="697">
        <f>+F459*H459</f>
        <v>15000000</v>
      </c>
      <c r="H459" s="702">
        <v>1</v>
      </c>
      <c r="J459" s="617"/>
      <c r="M459" s="720"/>
    </row>
    <row r="460" spans="1:13" s="672" customFormat="1" ht="45">
      <c r="A460" s="667"/>
      <c r="B460" s="668"/>
      <c r="C460" s="624" t="s">
        <v>3113</v>
      </c>
      <c r="D460" s="625"/>
      <c r="E460" s="626"/>
      <c r="F460" s="625"/>
      <c r="G460" s="696" t="e">
        <f>G461+G463</f>
        <v>#VALUE!</v>
      </c>
      <c r="H460" s="668"/>
    </row>
    <row r="461" spans="1:13" s="672" customFormat="1">
      <c r="A461" s="603"/>
      <c r="B461" s="604"/>
      <c r="C461" s="610" t="s">
        <v>1660</v>
      </c>
      <c r="D461" s="609"/>
      <c r="E461" s="609"/>
      <c r="F461" s="609"/>
      <c r="G461" s="698">
        <f>G462</f>
        <v>20000000</v>
      </c>
      <c r="H461" s="604"/>
    </row>
    <row r="462" spans="1:13" s="672" customFormat="1" ht="30">
      <c r="A462" s="1017">
        <v>5113</v>
      </c>
      <c r="B462" s="605">
        <v>45221100</v>
      </c>
      <c r="C462" s="611" t="s">
        <v>2979</v>
      </c>
      <c r="D462" s="604" t="s">
        <v>47</v>
      </c>
      <c r="E462" s="604" t="s">
        <v>55</v>
      </c>
      <c r="F462" s="609">
        <v>20000000</v>
      </c>
      <c r="G462" s="697">
        <f>+F462*H462</f>
        <v>20000000</v>
      </c>
      <c r="H462" s="604">
        <v>1</v>
      </c>
    </row>
    <row r="463" spans="1:13" s="672" customFormat="1">
      <c r="A463" s="603"/>
      <c r="B463" s="604"/>
      <c r="C463" s="619" t="s">
        <v>1675</v>
      </c>
      <c r="D463" s="609"/>
      <c r="E463" s="609"/>
      <c r="F463" s="609"/>
      <c r="G463" s="698" t="str">
        <f>+G465</f>
        <v>*</v>
      </c>
      <c r="H463" s="604"/>
    </row>
    <row r="464" spans="1:13" s="672" customFormat="1" ht="30">
      <c r="A464" s="1616">
        <v>4861</v>
      </c>
      <c r="B464" s="605">
        <v>45221100</v>
      </c>
      <c r="C464" s="612" t="s">
        <v>2980</v>
      </c>
      <c r="D464" s="604" t="s">
        <v>47</v>
      </c>
      <c r="E464" s="604" t="s">
        <v>55</v>
      </c>
      <c r="F464" s="609">
        <v>90000000</v>
      </c>
      <c r="G464" s="697">
        <v>90000000</v>
      </c>
      <c r="H464" s="604">
        <v>1</v>
      </c>
    </row>
    <row r="465" spans="1:8" s="672" customFormat="1" ht="30">
      <c r="A465" s="1017">
        <v>4861</v>
      </c>
      <c r="B465" s="605">
        <v>45221100</v>
      </c>
      <c r="C465" s="612" t="s">
        <v>3547</v>
      </c>
      <c r="D465" s="604" t="s">
        <v>47</v>
      </c>
      <c r="E465" s="365" t="s">
        <v>3412</v>
      </c>
      <c r="F465" s="365" t="s">
        <v>3412</v>
      </c>
      <c r="G465" s="365" t="s">
        <v>3412</v>
      </c>
      <c r="H465" s="365" t="s">
        <v>3412</v>
      </c>
    </row>
    <row r="466" spans="1:8" s="672" customFormat="1" ht="45">
      <c r="A466" s="667"/>
      <c r="B466" s="668"/>
      <c r="C466" s="624" t="s">
        <v>2972</v>
      </c>
      <c r="D466" s="625"/>
      <c r="E466" s="626"/>
      <c r="F466" s="625"/>
      <c r="G466" s="696">
        <f>+G467</f>
        <v>5439399000</v>
      </c>
      <c r="H466" s="668"/>
    </row>
    <row r="467" spans="1:8" s="672" customFormat="1">
      <c r="A467" s="680"/>
      <c r="B467" s="604"/>
      <c r="C467" s="610" t="s">
        <v>1660</v>
      </c>
      <c r="D467" s="609"/>
      <c r="E467" s="609"/>
      <c r="F467" s="609"/>
      <c r="G467" s="700">
        <f>+G468+G469+G470+G471+G472</f>
        <v>5439399000</v>
      </c>
      <c r="H467" s="604"/>
    </row>
    <row r="468" spans="1:8" s="672" customFormat="1">
      <c r="A468" s="603">
        <v>5113</v>
      </c>
      <c r="B468" s="604">
        <v>45233100</v>
      </c>
      <c r="C468" s="612" t="s">
        <v>2973</v>
      </c>
      <c r="D468" s="607" t="s">
        <v>47</v>
      </c>
      <c r="E468" s="604" t="s">
        <v>55</v>
      </c>
      <c r="F468" s="607">
        <f>300000000+94614000</f>
        <v>394614000</v>
      </c>
      <c r="G468" s="697">
        <f>+F468*H468</f>
        <v>394614000</v>
      </c>
      <c r="H468" s="604">
        <v>1</v>
      </c>
    </row>
    <row r="469" spans="1:8" s="722" customFormat="1" ht="13.5" customHeight="1">
      <c r="A469" s="603">
        <v>5113</v>
      </c>
      <c r="B469" s="604">
        <v>45233222</v>
      </c>
      <c r="C469" s="612" t="s">
        <v>2974</v>
      </c>
      <c r="D469" s="604" t="s">
        <v>47</v>
      </c>
      <c r="E469" s="604" t="s">
        <v>55</v>
      </c>
      <c r="F469" s="604">
        <f>900000000-2000000-100000000</f>
        <v>798000000</v>
      </c>
      <c r="G469" s="697">
        <f>+F469*H469</f>
        <v>798000000</v>
      </c>
      <c r="H469" s="604">
        <v>1</v>
      </c>
    </row>
    <row r="470" spans="1:8" s="672" customFormat="1" ht="63.75">
      <c r="A470" s="603">
        <v>5113</v>
      </c>
      <c r="B470" s="604">
        <v>45231300</v>
      </c>
      <c r="C470" s="1080" t="s">
        <v>3186</v>
      </c>
      <c r="D470" s="607" t="s">
        <v>47</v>
      </c>
      <c r="E470" s="604" t="s">
        <v>55</v>
      </c>
      <c r="F470" s="614">
        <v>17510000</v>
      </c>
      <c r="G470" s="697">
        <f>+F470*H470</f>
        <v>17510000</v>
      </c>
      <c r="H470" s="605">
        <v>1</v>
      </c>
    </row>
    <row r="471" spans="1:8" s="672" customFormat="1">
      <c r="A471" s="603">
        <v>5112</v>
      </c>
      <c r="B471" s="604">
        <v>45231300</v>
      </c>
      <c r="C471" s="1080" t="s">
        <v>3388</v>
      </c>
      <c r="D471" s="607" t="s">
        <v>47</v>
      </c>
      <c r="E471" s="604" t="s">
        <v>55</v>
      </c>
      <c r="F471" s="614">
        <v>229275000</v>
      </c>
      <c r="G471" s="697">
        <f>SUM(F471)</f>
        <v>229275000</v>
      </c>
      <c r="H471" s="605">
        <v>1</v>
      </c>
    </row>
    <row r="472" spans="1:8" s="1531" customFormat="1">
      <c r="A472" s="1533">
        <v>5113</v>
      </c>
      <c r="B472" s="1059">
        <v>45231300</v>
      </c>
      <c r="C472" s="1080" t="s">
        <v>3389</v>
      </c>
      <c r="D472" s="1059" t="s">
        <v>47</v>
      </c>
      <c r="E472" s="1059" t="s">
        <v>55</v>
      </c>
      <c r="F472" s="1563">
        <v>4000000000</v>
      </c>
      <c r="G472" s="1061">
        <f>SUM(F472)</f>
        <v>4000000000</v>
      </c>
      <c r="H472" s="1564">
        <v>1</v>
      </c>
    </row>
    <row r="473" spans="1:8" s="672" customFormat="1" ht="45">
      <c r="A473" s="667"/>
      <c r="B473" s="668"/>
      <c r="C473" s="624" t="s">
        <v>2981</v>
      </c>
      <c r="D473" s="625"/>
      <c r="E473" s="626"/>
      <c r="F473" s="625"/>
      <c r="G473" s="696">
        <f>+G474</f>
        <v>20000000</v>
      </c>
      <c r="H473" s="668"/>
    </row>
    <row r="474" spans="1:8" s="672" customFormat="1">
      <c r="A474" s="680"/>
      <c r="B474" s="674"/>
      <c r="C474" s="610" t="s">
        <v>1660</v>
      </c>
      <c r="D474" s="609"/>
      <c r="E474" s="609"/>
      <c r="F474" s="609"/>
      <c r="G474" s="698">
        <f>G475</f>
        <v>20000000</v>
      </c>
      <c r="H474" s="604"/>
    </row>
    <row r="475" spans="1:8" s="672" customFormat="1" ht="30">
      <c r="A475" s="603">
        <v>4251</v>
      </c>
      <c r="B475" s="604">
        <v>45442121</v>
      </c>
      <c r="C475" s="612" t="s">
        <v>2982</v>
      </c>
      <c r="D475" s="605" t="s">
        <v>47</v>
      </c>
      <c r="E475" s="604" t="s">
        <v>55</v>
      </c>
      <c r="F475" s="614">
        <v>20000000</v>
      </c>
      <c r="G475" s="697">
        <f>+F475*H475</f>
        <v>20000000</v>
      </c>
      <c r="H475" s="605">
        <v>1</v>
      </c>
    </row>
    <row r="476" spans="1:8" s="672" customFormat="1" ht="42" customHeight="1">
      <c r="A476" s="667"/>
      <c r="B476" s="668"/>
      <c r="C476" s="624" t="s">
        <v>3187</v>
      </c>
      <c r="D476" s="625"/>
      <c r="E476" s="626"/>
      <c r="F476" s="625"/>
      <c r="G476" s="696">
        <f>+G477</f>
        <v>700000000</v>
      </c>
      <c r="H476" s="668"/>
    </row>
    <row r="477" spans="1:8" s="672" customFormat="1" ht="12.75" customHeight="1">
      <c r="A477" s="680"/>
      <c r="B477" s="674"/>
      <c r="C477" s="628" t="s">
        <v>1675</v>
      </c>
      <c r="D477" s="609"/>
      <c r="E477" s="609"/>
      <c r="F477" s="609"/>
      <c r="G477" s="698">
        <f>G478</f>
        <v>700000000</v>
      </c>
      <c r="H477" s="604"/>
    </row>
    <row r="478" spans="1:8" s="672" customFormat="1" ht="28.5" customHeight="1">
      <c r="A478" s="603">
        <v>4861</v>
      </c>
      <c r="B478" s="604">
        <v>98351110</v>
      </c>
      <c r="C478" s="612" t="s">
        <v>3188</v>
      </c>
      <c r="D478" s="605" t="s">
        <v>743</v>
      </c>
      <c r="E478" s="604" t="s">
        <v>55</v>
      </c>
      <c r="F478" s="614">
        <v>700000000</v>
      </c>
      <c r="G478" s="697">
        <f>+F478*H478</f>
        <v>700000000</v>
      </c>
      <c r="H478" s="605">
        <v>1</v>
      </c>
    </row>
    <row r="479" spans="1:8" s="672" customFormat="1" ht="53.25" customHeight="1">
      <c r="A479" s="667"/>
      <c r="B479" s="668"/>
      <c r="C479" s="624" t="s">
        <v>3189</v>
      </c>
      <c r="D479" s="625"/>
      <c r="E479" s="626"/>
      <c r="F479" s="625"/>
      <c r="G479" s="696">
        <f>+G480</f>
        <v>40000000</v>
      </c>
      <c r="H479" s="668"/>
    </row>
    <row r="480" spans="1:8" s="672" customFormat="1" ht="12.75" customHeight="1">
      <c r="A480" s="682"/>
      <c r="B480" s="674"/>
      <c r="C480" s="610" t="s">
        <v>1660</v>
      </c>
      <c r="D480" s="616"/>
      <c r="E480" s="609"/>
      <c r="F480" s="721"/>
      <c r="G480" s="698">
        <f>G482</f>
        <v>40000000</v>
      </c>
      <c r="H480" s="604"/>
    </row>
    <row r="481" spans="1:8" s="672" customFormat="1" ht="12.75" customHeight="1">
      <c r="A481" s="603">
        <v>5112</v>
      </c>
      <c r="B481" s="604">
        <v>45255121</v>
      </c>
      <c r="C481" s="616" t="s">
        <v>688</v>
      </c>
      <c r="D481" s="605" t="s">
        <v>47</v>
      </c>
      <c r="E481" s="609" t="s">
        <v>3412</v>
      </c>
      <c r="F481" s="1719" t="s">
        <v>3412</v>
      </c>
      <c r="G481" s="698" t="s">
        <v>3412</v>
      </c>
      <c r="H481" s="605" t="s">
        <v>3412</v>
      </c>
    </row>
    <row r="482" spans="1:8" s="672" customFormat="1" ht="59.25" customHeight="1">
      <c r="A482" s="603">
        <v>5112</v>
      </c>
      <c r="B482" s="604">
        <v>45255121</v>
      </c>
      <c r="C482" s="616" t="s">
        <v>688</v>
      </c>
      <c r="D482" s="605" t="s">
        <v>47</v>
      </c>
      <c r="E482" s="604" t="s">
        <v>55</v>
      </c>
      <c r="F482" s="614">
        <v>40000000</v>
      </c>
      <c r="G482" s="697">
        <f>+F482*H482</f>
        <v>40000000</v>
      </c>
      <c r="H482" s="605">
        <v>1</v>
      </c>
    </row>
    <row r="483" spans="1:8" s="672" customFormat="1" ht="50.25" customHeight="1">
      <c r="A483" s="667"/>
      <c r="B483" s="668"/>
      <c r="C483" s="624" t="s">
        <v>3190</v>
      </c>
      <c r="D483" s="625"/>
      <c r="E483" s="626"/>
      <c r="F483" s="625"/>
      <c r="G483" s="696">
        <f>+G484</f>
        <v>30000000</v>
      </c>
      <c r="H483" s="668"/>
    </row>
    <row r="484" spans="1:8" s="672" customFormat="1" ht="31.5" customHeight="1">
      <c r="A484" s="682"/>
      <c r="B484" s="674"/>
      <c r="C484" s="610" t="s">
        <v>1748</v>
      </c>
      <c r="D484" s="616"/>
      <c r="E484" s="609"/>
      <c r="F484" s="721"/>
      <c r="G484" s="698">
        <f>G485</f>
        <v>30000000</v>
      </c>
      <c r="H484" s="604"/>
    </row>
    <row r="485" spans="1:8" s="672" customFormat="1" ht="75.75" customHeight="1">
      <c r="A485" s="603">
        <v>5129</v>
      </c>
      <c r="B485" s="604">
        <v>34514700</v>
      </c>
      <c r="C485" s="616" t="s">
        <v>3191</v>
      </c>
      <c r="D485" s="605" t="s">
        <v>47</v>
      </c>
      <c r="E485" s="604" t="s">
        <v>55</v>
      </c>
      <c r="F485" s="614">
        <v>30000000</v>
      </c>
      <c r="G485" s="697">
        <f>+F485*H485</f>
        <v>30000000</v>
      </c>
      <c r="H485" s="605">
        <v>1</v>
      </c>
    </row>
    <row r="486" spans="1:8" s="672" customFormat="1" ht="45">
      <c r="A486" s="667"/>
      <c r="B486" s="668"/>
      <c r="C486" s="624" t="s">
        <v>3192</v>
      </c>
      <c r="D486" s="625"/>
      <c r="E486" s="626"/>
      <c r="F486" s="625"/>
      <c r="G486" s="696">
        <f>+G487</f>
        <v>232500000</v>
      </c>
      <c r="H486" s="668"/>
    </row>
    <row r="487" spans="1:8" s="672" customFormat="1">
      <c r="A487" s="682"/>
      <c r="B487" s="674"/>
      <c r="C487" s="610" t="s">
        <v>1748</v>
      </c>
      <c r="D487" s="616"/>
      <c r="E487" s="609"/>
      <c r="F487" s="721"/>
      <c r="G487" s="698">
        <f>SUM(G488:G492)</f>
        <v>232500000</v>
      </c>
      <c r="H487" s="604"/>
    </row>
    <row r="488" spans="1:8" s="672" customFormat="1" ht="45">
      <c r="A488" s="603">
        <v>5129</v>
      </c>
      <c r="B488" s="604">
        <v>45233293</v>
      </c>
      <c r="C488" s="616" t="s">
        <v>3193</v>
      </c>
      <c r="D488" s="605" t="s">
        <v>47</v>
      </c>
      <c r="E488" s="604" t="s">
        <v>55</v>
      </c>
      <c r="F488" s="614">
        <f>200000000+3000000</f>
        <v>203000000</v>
      </c>
      <c r="G488" s="697">
        <f>+F488*H488</f>
        <v>203000000</v>
      </c>
      <c r="H488" s="605">
        <v>1</v>
      </c>
    </row>
    <row r="489" spans="1:8" s="672" customFormat="1" ht="14.25" customHeight="1">
      <c r="A489" s="1729">
        <v>5221</v>
      </c>
      <c r="B489" s="604">
        <v>45233293</v>
      </c>
      <c r="C489" s="616" t="s">
        <v>3194</v>
      </c>
      <c r="D489" s="605" t="s">
        <v>47</v>
      </c>
      <c r="E489" s="604" t="s">
        <v>51</v>
      </c>
      <c r="F489" s="614">
        <f>+G489/H489</f>
        <v>100000</v>
      </c>
      <c r="G489" s="697">
        <v>10000000</v>
      </c>
      <c r="H489" s="605">
        <v>100</v>
      </c>
    </row>
    <row r="490" spans="1:8" s="672" customFormat="1" ht="45">
      <c r="A490" s="1730"/>
      <c r="B490" s="604">
        <v>45233293</v>
      </c>
      <c r="C490" s="616" t="s">
        <v>3195</v>
      </c>
      <c r="D490" s="605" t="s">
        <v>47</v>
      </c>
      <c r="E490" s="604" t="s">
        <v>51</v>
      </c>
      <c r="F490" s="614">
        <f>+G490/H490</f>
        <v>125000</v>
      </c>
      <c r="G490" s="697">
        <v>5000000</v>
      </c>
      <c r="H490" s="605">
        <v>40</v>
      </c>
    </row>
    <row r="491" spans="1:8" s="672" customFormat="1" ht="60">
      <c r="A491" s="1730"/>
      <c r="B491" s="604">
        <v>45233293</v>
      </c>
      <c r="C491" s="616" t="s">
        <v>3196</v>
      </c>
      <c r="D491" s="605" t="s">
        <v>47</v>
      </c>
      <c r="E491" s="604" t="s">
        <v>51</v>
      </c>
      <c r="F491" s="614">
        <f>+G491/H491</f>
        <v>25000</v>
      </c>
      <c r="G491" s="697">
        <v>7500000</v>
      </c>
      <c r="H491" s="605">
        <v>300</v>
      </c>
    </row>
    <row r="492" spans="1:8" s="672" customFormat="1" ht="13.5" customHeight="1">
      <c r="A492" s="1730"/>
      <c r="B492" s="604">
        <v>45233293</v>
      </c>
      <c r="C492" s="616" t="s">
        <v>3197</v>
      </c>
      <c r="D492" s="605" t="s">
        <v>47</v>
      </c>
      <c r="E492" s="604" t="s">
        <v>55</v>
      </c>
      <c r="F492" s="614">
        <v>7000000</v>
      </c>
      <c r="G492" s="697">
        <f>+F492*H492</f>
        <v>7000000</v>
      </c>
      <c r="H492" s="605">
        <v>1</v>
      </c>
    </row>
    <row r="493" spans="1:8" s="672" customFormat="1" ht="75" customHeight="1">
      <c r="A493" s="667"/>
      <c r="B493" s="668"/>
      <c r="C493" s="624" t="s">
        <v>3198</v>
      </c>
      <c r="D493" s="625"/>
      <c r="E493" s="626"/>
      <c r="F493" s="625"/>
      <c r="G493" s="696">
        <f>+G494</f>
        <v>40000000</v>
      </c>
      <c r="H493" s="668"/>
    </row>
    <row r="494" spans="1:8" s="672" customFormat="1" ht="15" customHeight="1">
      <c r="A494" s="682"/>
      <c r="B494" s="674"/>
      <c r="C494" s="610" t="s">
        <v>1660</v>
      </c>
      <c r="D494" s="616"/>
      <c r="E494" s="609"/>
      <c r="F494" s="721"/>
      <c r="G494" s="698">
        <f>+G495</f>
        <v>40000000</v>
      </c>
      <c r="H494" s="604"/>
    </row>
    <row r="495" spans="1:8" s="672" customFormat="1" ht="60">
      <c r="A495" s="603">
        <v>5113</v>
      </c>
      <c r="B495" s="1052">
        <v>45454000</v>
      </c>
      <c r="C495" s="616" t="s">
        <v>3199</v>
      </c>
      <c r="D495" s="605" t="s">
        <v>47</v>
      </c>
      <c r="E495" s="604" t="s">
        <v>55</v>
      </c>
      <c r="F495" s="614">
        <v>40000000</v>
      </c>
      <c r="G495" s="697">
        <f>+F495*H495</f>
        <v>40000000</v>
      </c>
      <c r="H495" s="605">
        <v>1</v>
      </c>
    </row>
    <row r="496" spans="1:8" s="672" customFormat="1" ht="43.5" customHeight="1">
      <c r="A496" s="667"/>
      <c r="B496" s="668"/>
      <c r="C496" s="624" t="s">
        <v>3200</v>
      </c>
      <c r="D496" s="625"/>
      <c r="E496" s="626"/>
      <c r="F496" s="625"/>
      <c r="G496" s="696">
        <f>+G497</f>
        <v>10000000</v>
      </c>
      <c r="H496" s="668"/>
    </row>
    <row r="497" spans="1:15" s="672" customFormat="1">
      <c r="A497" s="682"/>
      <c r="B497" s="674"/>
      <c r="C497" s="610" t="s">
        <v>1660</v>
      </c>
      <c r="D497" s="616"/>
      <c r="E497" s="609"/>
      <c r="F497" s="721"/>
      <c r="G497" s="698">
        <f>+G498</f>
        <v>10000000</v>
      </c>
      <c r="H497" s="604"/>
    </row>
    <row r="498" spans="1:15" s="672" customFormat="1" ht="30">
      <c r="A498" s="603">
        <v>5221</v>
      </c>
      <c r="B498" s="1052">
        <v>45223210</v>
      </c>
      <c r="C498" s="616" t="s">
        <v>3201</v>
      </c>
      <c r="D498" s="605" t="s">
        <v>47</v>
      </c>
      <c r="E498" s="604" t="s">
        <v>55</v>
      </c>
      <c r="F498" s="614">
        <f>+G498/H498</f>
        <v>10000000</v>
      </c>
      <c r="G498" s="697">
        <v>10000000</v>
      </c>
      <c r="H498" s="605">
        <v>1</v>
      </c>
    </row>
    <row r="499" spans="1:15" s="672" customFormat="1" ht="30">
      <c r="A499" s="667"/>
      <c r="B499" s="668"/>
      <c r="C499" s="624" t="s">
        <v>3202</v>
      </c>
      <c r="D499" s="625"/>
      <c r="E499" s="626"/>
      <c r="F499" s="625"/>
      <c r="G499" s="696">
        <f>+G500</f>
        <v>160640000</v>
      </c>
      <c r="H499" s="668"/>
    </row>
    <row r="500" spans="1:15" s="672" customFormat="1" ht="15" customHeight="1">
      <c r="A500" s="682"/>
      <c r="B500" s="674"/>
      <c r="C500" s="610" t="s">
        <v>1675</v>
      </c>
      <c r="D500" s="616"/>
      <c r="E500" s="609"/>
      <c r="F500" s="721"/>
      <c r="G500" s="698">
        <f>+G501</f>
        <v>160640000</v>
      </c>
      <c r="H500" s="604"/>
    </row>
    <row r="501" spans="1:15" s="672" customFormat="1" ht="30">
      <c r="A501" s="603">
        <v>4239</v>
      </c>
      <c r="B501" s="1052">
        <v>70000000</v>
      </c>
      <c r="C501" s="616" t="s">
        <v>3203</v>
      </c>
      <c r="D501" s="605" t="s">
        <v>89</v>
      </c>
      <c r="E501" s="604" t="s">
        <v>55</v>
      </c>
      <c r="F501" s="614">
        <v>160640000</v>
      </c>
      <c r="G501" s="697">
        <f>+F501*H501</f>
        <v>160640000</v>
      </c>
      <c r="H501" s="605">
        <v>1</v>
      </c>
    </row>
    <row r="502" spans="1:15" s="672" customFormat="1" ht="45">
      <c r="A502" s="667"/>
      <c r="B502" s="668"/>
      <c r="C502" s="624" t="s">
        <v>3204</v>
      </c>
      <c r="D502" s="625"/>
      <c r="E502" s="626"/>
      <c r="F502" s="625"/>
      <c r="G502" s="696">
        <f>+G503</f>
        <v>8200000</v>
      </c>
      <c r="H502" s="668"/>
    </row>
    <row r="503" spans="1:15" s="672" customFormat="1" ht="32.25" customHeight="1">
      <c r="A503" s="682"/>
      <c r="B503" s="674"/>
      <c r="C503" s="610" t="s">
        <v>1660</v>
      </c>
      <c r="D503" s="616"/>
      <c r="E503" s="609"/>
      <c r="F503" s="721"/>
      <c r="G503" s="698">
        <f>+SUM(G504:G506)</f>
        <v>8200000</v>
      </c>
      <c r="H503" s="604"/>
    </row>
    <row r="504" spans="1:15" s="672" customFormat="1" ht="16.5" customHeight="1">
      <c r="A504" s="1721">
        <v>4234</v>
      </c>
      <c r="B504" s="1052">
        <v>22900000</v>
      </c>
      <c r="C504" s="616" t="s">
        <v>3205</v>
      </c>
      <c r="D504" s="1082" t="s">
        <v>327</v>
      </c>
      <c r="E504" s="616" t="s">
        <v>51</v>
      </c>
      <c r="F504" s="1082">
        <f>+G504/H504</f>
        <v>600</v>
      </c>
      <c r="G504" s="697">
        <v>4200000</v>
      </c>
      <c r="H504" s="605">
        <v>7000</v>
      </c>
    </row>
    <row r="505" spans="1:15" s="672" customFormat="1" ht="16.5" customHeight="1">
      <c r="A505" s="1722"/>
      <c r="B505" s="1052">
        <v>22900000</v>
      </c>
      <c r="C505" s="616" t="s">
        <v>3206</v>
      </c>
      <c r="D505" s="1082" t="s">
        <v>327</v>
      </c>
      <c r="E505" s="616" t="s">
        <v>51</v>
      </c>
      <c r="F505" s="1082">
        <f t="shared" ref="F505:F506" si="13">+G505/H505</f>
        <v>900</v>
      </c>
      <c r="G505" s="697">
        <v>3600000</v>
      </c>
      <c r="H505" s="605">
        <v>4000</v>
      </c>
    </row>
    <row r="506" spans="1:15" s="672" customFormat="1" ht="45" customHeight="1">
      <c r="A506" s="1723"/>
      <c r="B506" s="1052">
        <v>22900000</v>
      </c>
      <c r="C506" s="616" t="s">
        <v>3207</v>
      </c>
      <c r="D506" s="1082" t="s">
        <v>327</v>
      </c>
      <c r="E506" s="616" t="s">
        <v>51</v>
      </c>
      <c r="F506" s="1082">
        <f t="shared" si="13"/>
        <v>2000</v>
      </c>
      <c r="G506" s="697">
        <v>400000</v>
      </c>
      <c r="H506" s="605">
        <v>200</v>
      </c>
    </row>
    <row r="507" spans="1:15" s="672" customFormat="1" ht="45" customHeight="1">
      <c r="A507" s="667"/>
      <c r="B507" s="668"/>
      <c r="C507" s="624" t="s">
        <v>3208</v>
      </c>
      <c r="D507" s="625"/>
      <c r="E507" s="626"/>
      <c r="F507" s="625"/>
      <c r="G507" s="696">
        <f>+G508</f>
        <v>14957800</v>
      </c>
      <c r="H507" s="668"/>
    </row>
    <row r="508" spans="1:15" s="672" customFormat="1">
      <c r="A508" s="682"/>
      <c r="B508" s="674"/>
      <c r="C508" s="610" t="s">
        <v>1660</v>
      </c>
      <c r="D508" s="616"/>
      <c r="E508" s="609"/>
      <c r="F508" s="721"/>
      <c r="G508" s="698">
        <f>+G509</f>
        <v>14957800</v>
      </c>
      <c r="H508" s="604"/>
    </row>
    <row r="509" spans="1:15" s="1062" customFormat="1" ht="41.25" customHeight="1">
      <c r="A509" s="1498">
        <v>4234</v>
      </c>
      <c r="B509" s="1052">
        <v>22900000</v>
      </c>
      <c r="C509" s="1499" t="s">
        <v>3209</v>
      </c>
      <c r="D509" s="1500" t="s">
        <v>327</v>
      </c>
      <c r="E509" s="1499" t="s">
        <v>51</v>
      </c>
      <c r="F509" s="1500">
        <f>+G509/H509</f>
        <v>14.957800000000001</v>
      </c>
      <c r="G509" s="1061">
        <v>14957800</v>
      </c>
      <c r="H509" s="1501">
        <v>1000000</v>
      </c>
    </row>
    <row r="510" spans="1:15" s="672" customFormat="1" ht="45">
      <c r="A510" s="667"/>
      <c r="B510" s="668"/>
      <c r="C510" s="624" t="s">
        <v>3210</v>
      </c>
      <c r="D510" s="625"/>
      <c r="E510" s="626"/>
      <c r="F510" s="625"/>
      <c r="G510" s="696">
        <f>+G511+G514</f>
        <v>110000000</v>
      </c>
      <c r="H510" s="668"/>
      <c r="I510" s="719"/>
      <c r="J510" s="719"/>
      <c r="K510" s="719"/>
      <c r="L510" s="719"/>
      <c r="M510" s="719"/>
      <c r="N510" s="719"/>
      <c r="O510" s="719"/>
    </row>
    <row r="511" spans="1:15" s="722" customFormat="1" ht="23.25" customHeight="1">
      <c r="A511" s="703"/>
      <c r="B511" s="603"/>
      <c r="C511" s="704" t="s">
        <v>1748</v>
      </c>
      <c r="D511" s="609"/>
      <c r="E511" s="604"/>
      <c r="F511" s="609"/>
      <c r="G511" s="698">
        <f>SUM(G512:G513)</f>
        <v>40000000</v>
      </c>
      <c r="H511" s="603"/>
      <c r="I511" s="723"/>
      <c r="J511" s="723"/>
      <c r="K511" s="723"/>
      <c r="L511" s="723"/>
      <c r="M511" s="723"/>
      <c r="N511" s="723"/>
      <c r="O511" s="723"/>
    </row>
    <row r="512" spans="1:15" s="672" customFormat="1" ht="27.75" customHeight="1">
      <c r="A512" s="663">
        <v>4213</v>
      </c>
      <c r="B512" s="1052">
        <v>77341000</v>
      </c>
      <c r="C512" s="664" t="s">
        <v>3211</v>
      </c>
      <c r="D512" s="662" t="s">
        <v>90</v>
      </c>
      <c r="E512" s="662" t="s">
        <v>55</v>
      </c>
      <c r="F512" s="662">
        <v>20000000</v>
      </c>
      <c r="G512" s="693">
        <f>+F512*H512</f>
        <v>20000000</v>
      </c>
      <c r="H512" s="662">
        <v>1</v>
      </c>
      <c r="I512" s="719"/>
      <c r="J512" s="719"/>
      <c r="K512" s="719"/>
      <c r="L512" s="719"/>
      <c r="M512" s="719"/>
      <c r="N512" s="719"/>
      <c r="O512" s="719"/>
    </row>
    <row r="513" spans="1:15" s="672" customFormat="1" ht="27.75" customHeight="1">
      <c r="A513" s="663">
        <v>4269</v>
      </c>
      <c r="B513" s="1052" t="s">
        <v>3212</v>
      </c>
      <c r="C513" s="664" t="s">
        <v>3105</v>
      </c>
      <c r="D513" s="662" t="s">
        <v>90</v>
      </c>
      <c r="E513" s="662" t="s">
        <v>55</v>
      </c>
      <c r="F513" s="662">
        <v>20000000</v>
      </c>
      <c r="G513" s="693">
        <f>+F513*H513</f>
        <v>20000000</v>
      </c>
      <c r="H513" s="662">
        <v>1</v>
      </c>
      <c r="I513" s="719"/>
      <c r="J513" s="719"/>
      <c r="K513" s="719"/>
      <c r="L513" s="719"/>
      <c r="M513" s="719"/>
      <c r="N513" s="719"/>
      <c r="O513" s="719"/>
    </row>
    <row r="514" spans="1:15" s="672" customFormat="1" ht="26.25" customHeight="1">
      <c r="A514" s="663"/>
      <c r="B514" s="1084"/>
      <c r="C514" s="1084" t="s">
        <v>1660</v>
      </c>
      <c r="D514" s="661"/>
      <c r="E514" s="662"/>
      <c r="F514" s="662"/>
      <c r="G514" s="699">
        <f>+G515</f>
        <v>70000000</v>
      </c>
      <c r="H514" s="662"/>
      <c r="I514" s="719"/>
      <c r="J514" s="719"/>
      <c r="K514" s="719"/>
      <c r="L514" s="719"/>
      <c r="M514" s="719"/>
      <c r="N514" s="719"/>
      <c r="O514" s="719"/>
    </row>
    <row r="515" spans="1:15" s="672" customFormat="1" ht="31.5">
      <c r="A515" s="1084">
        <v>5113</v>
      </c>
      <c r="B515" s="1052">
        <v>45112710</v>
      </c>
      <c r="C515" s="1083" t="s">
        <v>3213</v>
      </c>
      <c r="D515" s="605" t="s">
        <v>47</v>
      </c>
      <c r="E515" s="662" t="s">
        <v>55</v>
      </c>
      <c r="F515" s="662">
        <v>70000000</v>
      </c>
      <c r="G515" s="693">
        <f>+F515*H515</f>
        <v>70000000</v>
      </c>
      <c r="H515" s="662">
        <v>1</v>
      </c>
    </row>
    <row r="516" spans="1:15" s="672" customFormat="1" ht="45">
      <c r="A516" s="667"/>
      <c r="B516" s="668"/>
      <c r="C516" s="624" t="s">
        <v>3214</v>
      </c>
      <c r="D516" s="625"/>
      <c r="E516" s="626"/>
      <c r="F516" s="625"/>
      <c r="G516" s="696">
        <f>+G517</f>
        <v>125405000</v>
      </c>
      <c r="H516" s="668"/>
    </row>
    <row r="517" spans="1:15" s="722" customFormat="1">
      <c r="A517" s="703"/>
      <c r="B517" s="603"/>
      <c r="C517" s="704" t="s">
        <v>1748</v>
      </c>
      <c r="D517" s="609"/>
      <c r="E517" s="604"/>
      <c r="F517" s="609"/>
      <c r="G517" s="698">
        <f>SUM(G518:G523)</f>
        <v>125405000</v>
      </c>
      <c r="H517" s="603"/>
      <c r="I517" s="723"/>
      <c r="J517" s="723"/>
      <c r="K517" s="723"/>
      <c r="L517" s="723"/>
      <c r="M517" s="723"/>
      <c r="N517" s="723"/>
      <c r="O517" s="723"/>
    </row>
    <row r="518" spans="1:15" s="722" customFormat="1">
      <c r="A518" s="1731">
        <v>4269</v>
      </c>
      <c r="B518" s="1052">
        <v>14212410</v>
      </c>
      <c r="C518" s="664" t="s">
        <v>739</v>
      </c>
      <c r="D518" s="605" t="s">
        <v>47</v>
      </c>
      <c r="E518" s="661" t="s">
        <v>207</v>
      </c>
      <c r="F518" s="1085">
        <f>+G518/H518</f>
        <v>6273.1321748949249</v>
      </c>
      <c r="G518" s="693">
        <v>100000000</v>
      </c>
      <c r="H518" s="662">
        <v>15941</v>
      </c>
      <c r="I518" s="723"/>
      <c r="J518" s="723"/>
      <c r="K518" s="723"/>
      <c r="L518" s="723"/>
      <c r="M518" s="723"/>
      <c r="N518" s="723"/>
      <c r="O518" s="723"/>
    </row>
    <row r="519" spans="1:15" s="722" customFormat="1">
      <c r="A519" s="1731"/>
      <c r="B519" s="1052">
        <v>14211100</v>
      </c>
      <c r="C519" s="664" t="s">
        <v>740</v>
      </c>
      <c r="D519" s="605" t="s">
        <v>47</v>
      </c>
      <c r="E519" s="661" t="s">
        <v>207</v>
      </c>
      <c r="F519" s="1085">
        <f>+G519/H519</f>
        <v>4200</v>
      </c>
      <c r="G519" s="693">
        <v>8400000</v>
      </c>
      <c r="H519" s="662">
        <v>2000</v>
      </c>
      <c r="I519" s="723"/>
      <c r="J519" s="723"/>
      <c r="K519" s="723"/>
      <c r="L519" s="723"/>
      <c r="M519" s="723"/>
      <c r="N519" s="723"/>
      <c r="O519" s="723"/>
    </row>
    <row r="520" spans="1:15" s="722" customFormat="1">
      <c r="A520" s="1731"/>
      <c r="B520" s="1052">
        <v>14212110</v>
      </c>
      <c r="C520" s="664" t="s">
        <v>741</v>
      </c>
      <c r="D520" s="605" t="s">
        <v>47</v>
      </c>
      <c r="E520" s="604" t="s">
        <v>1870</v>
      </c>
      <c r="F520" s="1085">
        <f>+G520/H520</f>
        <v>30303.030303030304</v>
      </c>
      <c r="G520" s="693">
        <v>2000000</v>
      </c>
      <c r="H520" s="662">
        <v>66</v>
      </c>
      <c r="I520" s="723"/>
      <c r="J520" s="723"/>
      <c r="K520" s="723"/>
      <c r="L520" s="723"/>
      <c r="M520" s="723"/>
      <c r="N520" s="723"/>
      <c r="O520" s="723"/>
    </row>
    <row r="521" spans="1:15" s="722" customFormat="1">
      <c r="A521" s="1731"/>
      <c r="B521" s="1052">
        <v>24450000</v>
      </c>
      <c r="C521" s="665" t="s">
        <v>3106</v>
      </c>
      <c r="D521" s="605" t="s">
        <v>47</v>
      </c>
      <c r="E521" s="604" t="s">
        <v>55</v>
      </c>
      <c r="F521" s="609">
        <v>2500000</v>
      </c>
      <c r="G521" s="693">
        <f>+F521*H521</f>
        <v>2500000</v>
      </c>
      <c r="H521" s="662">
        <v>1</v>
      </c>
      <c r="I521" s="723"/>
      <c r="J521" s="723"/>
      <c r="K521" s="723"/>
      <c r="L521" s="723"/>
      <c r="M521" s="723"/>
      <c r="N521" s="723"/>
      <c r="O521" s="723"/>
    </row>
    <row r="522" spans="1:15" s="722" customFormat="1">
      <c r="A522" s="1731"/>
      <c r="B522" s="1052">
        <v>18114000</v>
      </c>
      <c r="C522" s="665" t="s">
        <v>3107</v>
      </c>
      <c r="D522" s="605" t="s">
        <v>327</v>
      </c>
      <c r="E522" s="604" t="s">
        <v>55</v>
      </c>
      <c r="F522" s="609">
        <v>2505000</v>
      </c>
      <c r="G522" s="693">
        <f>+F522*H522</f>
        <v>2505000</v>
      </c>
      <c r="H522" s="662">
        <v>1</v>
      </c>
      <c r="I522" s="723"/>
      <c r="J522" s="723"/>
      <c r="K522" s="723"/>
      <c r="L522" s="723"/>
      <c r="M522" s="723"/>
      <c r="N522" s="723"/>
      <c r="O522" s="723"/>
    </row>
    <row r="523" spans="1:15" s="722" customFormat="1" ht="28.5">
      <c r="A523" s="1731"/>
      <c r="B523" s="1052">
        <v>3441000</v>
      </c>
      <c r="C523" s="664" t="s">
        <v>3215</v>
      </c>
      <c r="D523" s="605" t="s">
        <v>47</v>
      </c>
      <c r="E523" s="604" t="s">
        <v>55</v>
      </c>
      <c r="F523" s="609">
        <v>10000000</v>
      </c>
      <c r="G523" s="693">
        <f>+F523*H523</f>
        <v>10000000</v>
      </c>
      <c r="H523" s="662">
        <v>1</v>
      </c>
      <c r="I523" s="723"/>
      <c r="J523" s="723"/>
      <c r="K523" s="723"/>
      <c r="L523" s="723"/>
      <c r="M523" s="723"/>
      <c r="N523" s="723"/>
      <c r="O523" s="723"/>
    </row>
    <row r="524" spans="1:15" s="672" customFormat="1" ht="54" customHeight="1">
      <c r="A524" s="667"/>
      <c r="B524" s="668"/>
      <c r="C524" s="624" t="s">
        <v>3216</v>
      </c>
      <c r="D524" s="625"/>
      <c r="E524" s="626"/>
      <c r="F524" s="625"/>
      <c r="G524" s="696">
        <f>SUM(G525)</f>
        <v>199980000</v>
      </c>
      <c r="H524" s="668"/>
    </row>
    <row r="525" spans="1:15" s="722" customFormat="1">
      <c r="A525" s="683"/>
      <c r="B525" s="603"/>
      <c r="C525" s="629" t="s">
        <v>1675</v>
      </c>
      <c r="D525" s="609"/>
      <c r="E525" s="604"/>
      <c r="F525" s="609"/>
      <c r="G525" s="698">
        <f>SUM(G530:G533)</f>
        <v>199980000</v>
      </c>
      <c r="H525" s="603"/>
    </row>
    <row r="526" spans="1:15" s="722" customFormat="1" ht="66">
      <c r="A526" s="1732">
        <v>4861</v>
      </c>
      <c r="B526" s="604">
        <v>90721000</v>
      </c>
      <c r="C526" s="1618" t="s">
        <v>3548</v>
      </c>
      <c r="D526" s="604" t="s">
        <v>47</v>
      </c>
      <c r="E526" s="365" t="s">
        <v>3412</v>
      </c>
      <c r="F526" s="365" t="s">
        <v>3412</v>
      </c>
      <c r="G526" s="365" t="s">
        <v>3412</v>
      </c>
      <c r="H526" s="365" t="s">
        <v>3412</v>
      </c>
    </row>
    <row r="527" spans="1:15" s="722" customFormat="1" ht="66">
      <c r="A527" s="1733"/>
      <c r="B527" s="604">
        <v>90721000</v>
      </c>
      <c r="C527" s="1618" t="s">
        <v>3548</v>
      </c>
      <c r="D527" s="604" t="s">
        <v>47</v>
      </c>
      <c r="E527" s="365" t="s">
        <v>3412</v>
      </c>
      <c r="F527" s="365" t="s">
        <v>3412</v>
      </c>
      <c r="G527" s="365" t="s">
        <v>3412</v>
      </c>
      <c r="H527" s="365" t="s">
        <v>3412</v>
      </c>
    </row>
    <row r="528" spans="1:15" s="722" customFormat="1" ht="66">
      <c r="A528" s="1733"/>
      <c r="B528" s="604">
        <v>90721000</v>
      </c>
      <c r="C528" s="1618" t="s">
        <v>3548</v>
      </c>
      <c r="D528" s="604" t="s">
        <v>47</v>
      </c>
      <c r="E528" s="365" t="s">
        <v>3412</v>
      </c>
      <c r="F528" s="365" t="s">
        <v>3412</v>
      </c>
      <c r="G528" s="365" t="s">
        <v>3412</v>
      </c>
      <c r="H528" s="365" t="s">
        <v>3412</v>
      </c>
    </row>
    <row r="529" spans="1:8" s="722" customFormat="1" ht="49.5">
      <c r="A529" s="1733"/>
      <c r="B529" s="604">
        <v>90721000</v>
      </c>
      <c r="C529" s="1618" t="s">
        <v>3549</v>
      </c>
      <c r="D529" s="604" t="s">
        <v>47</v>
      </c>
      <c r="E529" s="365" t="s">
        <v>3412</v>
      </c>
      <c r="F529" s="365" t="s">
        <v>3412</v>
      </c>
      <c r="G529" s="365" t="s">
        <v>3412</v>
      </c>
      <c r="H529" s="365" t="s">
        <v>3412</v>
      </c>
    </row>
    <row r="530" spans="1:8" s="722" customFormat="1" ht="45">
      <c r="A530" s="1732">
        <v>4861</v>
      </c>
      <c r="B530" s="604">
        <v>90721000</v>
      </c>
      <c r="C530" s="612" t="s">
        <v>3085</v>
      </c>
      <c r="D530" s="604" t="s">
        <v>47</v>
      </c>
      <c r="E530" s="604" t="s">
        <v>51</v>
      </c>
      <c r="F530" s="604">
        <v>11500</v>
      </c>
      <c r="G530" s="697">
        <f>+H530*F530</f>
        <v>59340000</v>
      </c>
      <c r="H530" s="604">
        <v>5160</v>
      </c>
    </row>
    <row r="531" spans="1:8" s="722" customFormat="1" ht="45">
      <c r="A531" s="1733"/>
      <c r="B531" s="604">
        <v>90721000</v>
      </c>
      <c r="C531" s="616" t="s">
        <v>3217</v>
      </c>
      <c r="D531" s="604" t="s">
        <v>47</v>
      </c>
      <c r="E531" s="604" t="s">
        <v>51</v>
      </c>
      <c r="F531" s="604">
        <v>8800</v>
      </c>
      <c r="G531" s="697">
        <f t="shared" ref="G531:G533" si="14">+H531*F531</f>
        <v>39600000</v>
      </c>
      <c r="H531" s="604">
        <v>4500</v>
      </c>
    </row>
    <row r="532" spans="1:8" s="722" customFormat="1" ht="30">
      <c r="A532" s="1733"/>
      <c r="B532" s="604">
        <v>90721000</v>
      </c>
      <c r="C532" s="616" t="s">
        <v>3084</v>
      </c>
      <c r="D532" s="604" t="s">
        <v>47</v>
      </c>
      <c r="E532" s="604" t="s">
        <v>51</v>
      </c>
      <c r="F532" s="604">
        <v>3900</v>
      </c>
      <c r="G532" s="697">
        <f t="shared" si="14"/>
        <v>975000</v>
      </c>
      <c r="H532" s="604">
        <v>250</v>
      </c>
    </row>
    <row r="533" spans="1:8" s="722" customFormat="1" ht="30">
      <c r="A533" s="1733"/>
      <c r="B533" s="604">
        <v>90721000</v>
      </c>
      <c r="C533" s="616" t="s">
        <v>91</v>
      </c>
      <c r="D533" s="604" t="s">
        <v>47</v>
      </c>
      <c r="E533" s="604" t="s">
        <v>51</v>
      </c>
      <c r="F533" s="604">
        <v>3500</v>
      </c>
      <c r="G533" s="697">
        <f t="shared" si="14"/>
        <v>100065000</v>
      </c>
      <c r="H533" s="604">
        <v>28590</v>
      </c>
    </row>
    <row r="534" spans="1:8" s="672" customFormat="1" ht="105">
      <c r="A534" s="705"/>
      <c r="B534" s="706"/>
      <c r="C534" s="624" t="s">
        <v>3218</v>
      </c>
      <c r="D534" s="707"/>
      <c r="E534" s="708"/>
      <c r="F534" s="708"/>
      <c r="G534" s="696">
        <f>G535</f>
        <v>2700000000</v>
      </c>
      <c r="H534" s="708"/>
    </row>
    <row r="535" spans="1:8" s="672" customFormat="1">
      <c r="A535" s="715"/>
      <c r="B535" s="714"/>
      <c r="C535" s="715" t="s">
        <v>1748</v>
      </c>
      <c r="D535" s="716"/>
      <c r="E535" s="716"/>
      <c r="F535" s="716"/>
      <c r="G535" s="698">
        <f>+G536</f>
        <v>2700000000</v>
      </c>
      <c r="H535" s="1086"/>
    </row>
    <row r="536" spans="1:8" s="722" customFormat="1" ht="30.75" customHeight="1">
      <c r="A536" s="1455">
        <v>5111</v>
      </c>
      <c r="B536" s="1456" t="s">
        <v>3219</v>
      </c>
      <c r="C536" s="616" t="s">
        <v>3220</v>
      </c>
      <c r="D536" s="1457" t="s">
        <v>47</v>
      </c>
      <c r="E536" s="1458" t="s">
        <v>55</v>
      </c>
      <c r="F536" s="1459">
        <f>600000000+2100000000</f>
        <v>2700000000</v>
      </c>
      <c r="G536" s="697">
        <f>+F536*H536</f>
        <v>2700000000</v>
      </c>
      <c r="H536" s="1459">
        <v>1</v>
      </c>
    </row>
    <row r="537" spans="1:8" s="672" customFormat="1" ht="54.75" customHeight="1">
      <c r="A537" s="705"/>
      <c r="B537" s="706"/>
      <c r="C537" s="624" t="s">
        <v>3221</v>
      </c>
      <c r="D537" s="707"/>
      <c r="E537" s="708"/>
      <c r="F537" s="708"/>
      <c r="G537" s="696">
        <f>G538</f>
        <v>185000000</v>
      </c>
      <c r="H537" s="708"/>
    </row>
    <row r="538" spans="1:8" s="672" customFormat="1" ht="22.5" customHeight="1">
      <c r="A538" s="715"/>
      <c r="B538" s="714"/>
      <c r="C538" s="715" t="s">
        <v>1660</v>
      </c>
      <c r="D538" s="716"/>
      <c r="E538" s="716"/>
      <c r="F538" s="716"/>
      <c r="G538" s="698">
        <f>+G539</f>
        <v>185000000</v>
      </c>
      <c r="H538" s="1086"/>
    </row>
    <row r="539" spans="1:8" s="672" customFormat="1" ht="33.75" customHeight="1">
      <c r="A539" s="709">
        <v>5129</v>
      </c>
      <c r="B539" s="710" t="s">
        <v>3114</v>
      </c>
      <c r="C539" s="616" t="s">
        <v>3222</v>
      </c>
      <c r="D539" s="711" t="s">
        <v>47</v>
      </c>
      <c r="E539" s="712" t="s">
        <v>55</v>
      </c>
      <c r="F539" s="713">
        <v>185000000</v>
      </c>
      <c r="G539" s="697">
        <f>+F539*H539</f>
        <v>185000000</v>
      </c>
      <c r="H539" s="713">
        <v>1</v>
      </c>
    </row>
    <row r="540" spans="1:8" s="672" customFormat="1" ht="66" customHeight="1">
      <c r="A540" s="705"/>
      <c r="B540" s="706"/>
      <c r="C540" s="624" t="s">
        <v>3223</v>
      </c>
      <c r="D540" s="707"/>
      <c r="E540" s="708"/>
      <c r="F540" s="708"/>
      <c r="G540" s="696">
        <f>+G541</f>
        <v>1971973000</v>
      </c>
      <c r="H540" s="708"/>
    </row>
    <row r="541" spans="1:8" s="672" customFormat="1" ht="63.75" customHeight="1">
      <c r="A541" s="715"/>
      <c r="B541" s="714"/>
      <c r="C541" s="715" t="s">
        <v>1675</v>
      </c>
      <c r="D541" s="716"/>
      <c r="E541" s="716"/>
      <c r="F541" s="716"/>
      <c r="G541" s="698">
        <f>+G543</f>
        <v>1971973000</v>
      </c>
      <c r="H541" s="1086"/>
    </row>
    <row r="542" spans="1:8" s="672" customFormat="1" ht="63.75" customHeight="1">
      <c r="A542" s="709">
        <v>4861</v>
      </c>
      <c r="B542" s="710" t="s">
        <v>3224</v>
      </c>
      <c r="C542" s="616" t="s">
        <v>92</v>
      </c>
      <c r="D542" s="711" t="s">
        <v>89</v>
      </c>
      <c r="E542" s="712" t="s">
        <v>55</v>
      </c>
      <c r="F542" s="716" t="s">
        <v>3412</v>
      </c>
      <c r="G542" s="698" t="s">
        <v>3412</v>
      </c>
      <c r="H542" s="1086" t="s">
        <v>3412</v>
      </c>
    </row>
    <row r="543" spans="1:8" s="672" customFormat="1" ht="45">
      <c r="A543" s="709">
        <v>4861</v>
      </c>
      <c r="B543" s="710" t="s">
        <v>3224</v>
      </c>
      <c r="C543" s="616" t="s">
        <v>92</v>
      </c>
      <c r="D543" s="711" t="s">
        <v>89</v>
      </c>
      <c r="E543" s="712" t="s">
        <v>55</v>
      </c>
      <c r="F543" s="713">
        <v>1971973000</v>
      </c>
      <c r="G543" s="697">
        <f>+F543*H543</f>
        <v>1971973000</v>
      </c>
      <c r="H543" s="713">
        <v>1</v>
      </c>
    </row>
    <row r="544" spans="1:8" s="672" customFormat="1" ht="45">
      <c r="A544" s="705"/>
      <c r="B544" s="706"/>
      <c r="C544" s="624" t="s">
        <v>3225</v>
      </c>
      <c r="D544" s="707"/>
      <c r="E544" s="708"/>
      <c r="F544" s="708"/>
      <c r="G544" s="696">
        <f>+G545</f>
        <v>15000000</v>
      </c>
      <c r="H544" s="708"/>
    </row>
    <row r="545" spans="1:12" s="672" customFormat="1" ht="30">
      <c r="A545" s="709">
        <v>5113</v>
      </c>
      <c r="B545" s="710" t="s">
        <v>1380</v>
      </c>
      <c r="C545" s="616" t="s">
        <v>3226</v>
      </c>
      <c r="D545" s="711" t="s">
        <v>47</v>
      </c>
      <c r="E545" s="604" t="s">
        <v>55</v>
      </c>
      <c r="F545" s="713">
        <v>15000000</v>
      </c>
      <c r="G545" s="697">
        <f>+F545*H545</f>
        <v>15000000</v>
      </c>
      <c r="H545" s="713">
        <v>1</v>
      </c>
    </row>
    <row r="546" spans="1:12" s="672" customFormat="1" ht="45">
      <c r="A546" s="667"/>
      <c r="B546" s="668"/>
      <c r="C546" s="624" t="s">
        <v>3227</v>
      </c>
      <c r="D546" s="625"/>
      <c r="E546" s="626"/>
      <c r="F546" s="625"/>
      <c r="G546" s="696">
        <f>G547</f>
        <v>12000000</v>
      </c>
      <c r="H546" s="668"/>
    </row>
    <row r="547" spans="1:12" s="672" customFormat="1">
      <c r="A547" s="603"/>
      <c r="B547" s="674"/>
      <c r="C547" s="610" t="s">
        <v>1660</v>
      </c>
      <c r="D547" s="609"/>
      <c r="E547" s="609"/>
      <c r="F547" s="609"/>
      <c r="G547" s="698">
        <f>G549</f>
        <v>12000000</v>
      </c>
      <c r="H547" s="604"/>
    </row>
    <row r="548" spans="1:12" s="672" customFormat="1" ht="30">
      <c r="A548" s="603">
        <v>5134</v>
      </c>
      <c r="B548" s="604">
        <v>71352100</v>
      </c>
      <c r="C548" s="616" t="s">
        <v>2983</v>
      </c>
      <c r="D548" s="604" t="s">
        <v>90</v>
      </c>
      <c r="E548" s="609" t="s">
        <v>3412</v>
      </c>
      <c r="F548" s="609" t="s">
        <v>3412</v>
      </c>
      <c r="G548" s="698" t="s">
        <v>3412</v>
      </c>
      <c r="H548" s="604" t="s">
        <v>3412</v>
      </c>
    </row>
    <row r="549" spans="1:12" s="672" customFormat="1" ht="37.5" customHeight="1">
      <c r="A549" s="603">
        <v>5134</v>
      </c>
      <c r="B549" s="604">
        <v>71352100</v>
      </c>
      <c r="C549" s="616" t="s">
        <v>2983</v>
      </c>
      <c r="D549" s="604" t="s">
        <v>90</v>
      </c>
      <c r="E549" s="604" t="s">
        <v>55</v>
      </c>
      <c r="F549" s="604">
        <f>8000000+2000000+2000000</f>
        <v>12000000</v>
      </c>
      <c r="G549" s="697">
        <f>+F549*H549</f>
        <v>12000000</v>
      </c>
      <c r="H549" s="674">
        <v>1</v>
      </c>
    </row>
    <row r="550" spans="1:12" s="672" customFormat="1" ht="60">
      <c r="A550" s="667"/>
      <c r="B550" s="668"/>
      <c r="C550" s="624" t="s">
        <v>3228</v>
      </c>
      <c r="D550" s="625"/>
      <c r="E550" s="626"/>
      <c r="F550" s="625"/>
      <c r="G550" s="696">
        <f>G551+G570+G569</f>
        <v>357692700</v>
      </c>
      <c r="H550" s="668"/>
    </row>
    <row r="551" spans="1:12" s="672" customFormat="1">
      <c r="A551" s="680"/>
      <c r="B551" s="674"/>
      <c r="C551" s="610" t="s">
        <v>1660</v>
      </c>
      <c r="D551" s="609"/>
      <c r="E551" s="609"/>
      <c r="F551" s="609"/>
      <c r="G551" s="698">
        <f>+G552+G553</f>
        <v>322950000</v>
      </c>
      <c r="H551" s="697"/>
    </row>
    <row r="552" spans="1:12" s="1081" customFormat="1">
      <c r="A552" s="603">
        <v>4251</v>
      </c>
      <c r="B552" s="1087">
        <v>45236119</v>
      </c>
      <c r="C552" s="616" t="s">
        <v>2999</v>
      </c>
      <c r="D552" s="604" t="s">
        <v>47</v>
      </c>
      <c r="E552" s="604" t="s">
        <v>51</v>
      </c>
      <c r="F552" s="1088">
        <f>+G552/H552</f>
        <v>2500000</v>
      </c>
      <c r="G552" s="697">
        <v>147500000</v>
      </c>
      <c r="H552" s="604">
        <v>59</v>
      </c>
    </row>
    <row r="553" spans="1:12" s="672" customFormat="1" ht="30">
      <c r="A553" s="603">
        <v>5112</v>
      </c>
      <c r="B553" s="605">
        <v>45239119</v>
      </c>
      <c r="C553" s="616" t="s">
        <v>3229</v>
      </c>
      <c r="D553" s="604"/>
      <c r="E553" s="604"/>
      <c r="F553" s="604"/>
      <c r="G553" s="697">
        <f>+SUM(G554:G568)</f>
        <v>175450000</v>
      </c>
      <c r="H553" s="1089">
        <f>+SUM(H554:H568)</f>
        <v>15</v>
      </c>
    </row>
    <row r="554" spans="1:12" s="1096" customFormat="1" ht="36.75" customHeight="1">
      <c r="A554" s="1090"/>
      <c r="B554" s="1091">
        <v>45239119</v>
      </c>
      <c r="C554" s="1092" t="s">
        <v>2984</v>
      </c>
      <c r="D554" s="1093" t="s">
        <v>47</v>
      </c>
      <c r="E554" s="1093" t="s">
        <v>51</v>
      </c>
      <c r="F554" s="1094">
        <v>12200000</v>
      </c>
      <c r="G554" s="1095">
        <v>12200000</v>
      </c>
      <c r="H554" s="1093">
        <v>1</v>
      </c>
      <c r="J554" s="1097"/>
    </row>
    <row r="555" spans="1:12" s="1096" customFormat="1" ht="47.25" customHeight="1">
      <c r="A555" s="1090"/>
      <c r="B555" s="1091">
        <v>45239119</v>
      </c>
      <c r="C555" s="1092" t="s">
        <v>2985</v>
      </c>
      <c r="D555" s="1093" t="s">
        <v>47</v>
      </c>
      <c r="E555" s="1093" t="s">
        <v>51</v>
      </c>
      <c r="F555" s="1094">
        <v>11200000</v>
      </c>
      <c r="G555" s="1095">
        <v>11200000</v>
      </c>
      <c r="H555" s="1093">
        <v>1</v>
      </c>
      <c r="J555" s="1097"/>
    </row>
    <row r="556" spans="1:12" s="1096" customFormat="1" ht="18" customHeight="1">
      <c r="A556" s="1090"/>
      <c r="B556" s="1091">
        <v>45239119</v>
      </c>
      <c r="C556" s="1092" t="s">
        <v>2986</v>
      </c>
      <c r="D556" s="1093" t="s">
        <v>47</v>
      </c>
      <c r="E556" s="1093" t="s">
        <v>51</v>
      </c>
      <c r="F556" s="1094">
        <v>12200000</v>
      </c>
      <c r="G556" s="1095">
        <v>12200000</v>
      </c>
      <c r="H556" s="1093">
        <v>1</v>
      </c>
      <c r="J556" s="1097"/>
    </row>
    <row r="557" spans="1:12" s="1096" customFormat="1" ht="49.5" customHeight="1">
      <c r="A557" s="1090"/>
      <c r="B557" s="1091">
        <v>45239119</v>
      </c>
      <c r="C557" s="1092" t="s">
        <v>2987</v>
      </c>
      <c r="D557" s="1093" t="s">
        <v>47</v>
      </c>
      <c r="E557" s="1093" t="s">
        <v>51</v>
      </c>
      <c r="F557" s="1094">
        <v>11200000</v>
      </c>
      <c r="G557" s="1095">
        <v>11200000</v>
      </c>
      <c r="H557" s="1093">
        <v>1</v>
      </c>
      <c r="J557" s="1097"/>
    </row>
    <row r="558" spans="1:12" s="1096" customFormat="1" ht="46.5" customHeight="1">
      <c r="A558" s="1090"/>
      <c r="B558" s="1091">
        <v>45239119</v>
      </c>
      <c r="C558" s="1092" t="s">
        <v>2988</v>
      </c>
      <c r="D558" s="1093" t="s">
        <v>47</v>
      </c>
      <c r="E558" s="1093" t="s">
        <v>51</v>
      </c>
      <c r="F558" s="1094">
        <v>12200000</v>
      </c>
      <c r="G558" s="1095">
        <v>12200000</v>
      </c>
      <c r="H558" s="1093">
        <v>1</v>
      </c>
      <c r="J558" s="1097"/>
    </row>
    <row r="559" spans="1:12" s="1096" customFormat="1" ht="59.25" customHeight="1">
      <c r="A559" s="1090"/>
      <c r="B559" s="1091">
        <v>45239119</v>
      </c>
      <c r="C559" s="1092" t="s">
        <v>2989</v>
      </c>
      <c r="D559" s="1093" t="s">
        <v>47</v>
      </c>
      <c r="E559" s="1093" t="s">
        <v>51</v>
      </c>
      <c r="F559" s="1094">
        <v>11200000</v>
      </c>
      <c r="G559" s="1095">
        <v>11200000</v>
      </c>
      <c r="H559" s="1093">
        <v>1</v>
      </c>
      <c r="L559" s="1098"/>
    </row>
    <row r="560" spans="1:12" s="1096" customFormat="1" ht="63" customHeight="1">
      <c r="A560" s="1090"/>
      <c r="B560" s="1091">
        <v>45239119</v>
      </c>
      <c r="C560" s="1092" t="s">
        <v>2990</v>
      </c>
      <c r="D560" s="1093" t="s">
        <v>47</v>
      </c>
      <c r="E560" s="1093" t="s">
        <v>51</v>
      </c>
      <c r="F560" s="1094">
        <v>12200000</v>
      </c>
      <c r="G560" s="1095">
        <v>12200000</v>
      </c>
      <c r="H560" s="1093">
        <v>1</v>
      </c>
      <c r="L560" s="1098"/>
    </row>
    <row r="561" spans="1:12" s="1096" customFormat="1" ht="45" customHeight="1">
      <c r="A561" s="1090"/>
      <c r="B561" s="1091">
        <v>45239119</v>
      </c>
      <c r="C561" s="1092" t="s">
        <v>2991</v>
      </c>
      <c r="D561" s="1093" t="s">
        <v>47</v>
      </c>
      <c r="E561" s="1093" t="s">
        <v>51</v>
      </c>
      <c r="F561" s="1094">
        <v>12200000</v>
      </c>
      <c r="G561" s="1095">
        <v>12200000</v>
      </c>
      <c r="H561" s="1093">
        <v>1</v>
      </c>
      <c r="L561" s="1098"/>
    </row>
    <row r="562" spans="1:12" s="1096" customFormat="1" ht="87.75" customHeight="1">
      <c r="A562" s="1090"/>
      <c r="B562" s="1091">
        <v>45239119</v>
      </c>
      <c r="C562" s="1092" t="s">
        <v>2992</v>
      </c>
      <c r="D562" s="1093" t="s">
        <v>47</v>
      </c>
      <c r="E562" s="1093" t="s">
        <v>51</v>
      </c>
      <c r="F562" s="1094">
        <v>11200000</v>
      </c>
      <c r="G562" s="1095">
        <v>11200000</v>
      </c>
      <c r="H562" s="1093">
        <v>1</v>
      </c>
      <c r="L562" s="1098"/>
    </row>
    <row r="563" spans="1:12" s="1096" customFormat="1">
      <c r="A563" s="1090"/>
      <c r="B563" s="1091">
        <v>45239119</v>
      </c>
      <c r="C563" s="1092" t="s">
        <v>2993</v>
      </c>
      <c r="D563" s="1093" t="s">
        <v>47</v>
      </c>
      <c r="E563" s="1093" t="s">
        <v>51</v>
      </c>
      <c r="F563" s="1094">
        <v>12200000</v>
      </c>
      <c r="G563" s="1095">
        <v>12200000</v>
      </c>
      <c r="H563" s="1093">
        <v>1</v>
      </c>
      <c r="L563" s="1098"/>
    </row>
    <row r="564" spans="1:12" s="1096" customFormat="1" ht="25.5">
      <c r="A564" s="1090"/>
      <c r="B564" s="1091">
        <v>45239119</v>
      </c>
      <c r="C564" s="1092" t="s">
        <v>2994</v>
      </c>
      <c r="D564" s="1093" t="s">
        <v>47</v>
      </c>
      <c r="E564" s="1093" t="s">
        <v>51</v>
      </c>
      <c r="F564" s="1094">
        <v>11200000</v>
      </c>
      <c r="G564" s="1095">
        <v>11200000</v>
      </c>
      <c r="H564" s="1093">
        <v>1</v>
      </c>
      <c r="L564" s="1098"/>
    </row>
    <row r="565" spans="1:12" s="1096" customFormat="1" ht="30" customHeight="1">
      <c r="A565" s="1090"/>
      <c r="B565" s="1091">
        <v>45239119</v>
      </c>
      <c r="C565" s="1092" t="s">
        <v>2995</v>
      </c>
      <c r="D565" s="1093" t="s">
        <v>47</v>
      </c>
      <c r="E565" s="1093" t="s">
        <v>51</v>
      </c>
      <c r="F565" s="1094">
        <v>11200000</v>
      </c>
      <c r="G565" s="1095">
        <v>11200000</v>
      </c>
      <c r="H565" s="1093">
        <v>1</v>
      </c>
      <c r="L565" s="1098"/>
    </row>
    <row r="566" spans="1:12" s="1096" customFormat="1">
      <c r="A566" s="1090"/>
      <c r="B566" s="1091">
        <v>45239119</v>
      </c>
      <c r="C566" s="1092" t="s">
        <v>2996</v>
      </c>
      <c r="D566" s="1093" t="s">
        <v>47</v>
      </c>
      <c r="E566" s="1093" t="s">
        <v>51</v>
      </c>
      <c r="F566" s="1094">
        <v>11200000</v>
      </c>
      <c r="G566" s="1095">
        <v>11200000</v>
      </c>
      <c r="H566" s="1093">
        <v>1</v>
      </c>
      <c r="L566" s="1098"/>
    </row>
    <row r="567" spans="1:12" s="1096" customFormat="1">
      <c r="A567" s="1090"/>
      <c r="B567" s="1091">
        <v>45239119</v>
      </c>
      <c r="C567" s="1092" t="s">
        <v>2997</v>
      </c>
      <c r="D567" s="1093" t="s">
        <v>47</v>
      </c>
      <c r="E567" s="1093" t="s">
        <v>51</v>
      </c>
      <c r="F567" s="1094">
        <v>11650000</v>
      </c>
      <c r="G567" s="1095">
        <v>11650000</v>
      </c>
      <c r="H567" s="1093">
        <v>1</v>
      </c>
      <c r="L567" s="1098"/>
    </row>
    <row r="568" spans="1:12" s="1096" customFormat="1">
      <c r="A568" s="1090"/>
      <c r="B568" s="1091">
        <v>45239119</v>
      </c>
      <c r="C568" s="1092" t="s">
        <v>2998</v>
      </c>
      <c r="D568" s="1093" t="s">
        <v>47</v>
      </c>
      <c r="E568" s="1093" t="s">
        <v>51</v>
      </c>
      <c r="F568" s="1094">
        <v>12200000</v>
      </c>
      <c r="G568" s="1095">
        <v>12200000</v>
      </c>
      <c r="H568" s="1093">
        <v>1</v>
      </c>
      <c r="L568" s="1098"/>
    </row>
    <row r="569" spans="1:12" s="1565" customFormat="1">
      <c r="A569" s="1533">
        <v>5113</v>
      </c>
      <c r="B569" s="1059">
        <v>45236290</v>
      </c>
      <c r="C569" s="1499" t="s">
        <v>3000</v>
      </c>
      <c r="D569" s="1059" t="s">
        <v>47</v>
      </c>
      <c r="E569" s="1059" t="s">
        <v>55</v>
      </c>
      <c r="F569" s="1059">
        <f>50000000-19416300</f>
        <v>30583700</v>
      </c>
      <c r="G569" s="1061">
        <f>+F569*H569</f>
        <v>30583700</v>
      </c>
      <c r="H569" s="1074">
        <v>1</v>
      </c>
      <c r="L569" s="1566"/>
    </row>
    <row r="570" spans="1:12" s="672" customFormat="1">
      <c r="A570" s="603"/>
      <c r="B570" s="604"/>
      <c r="C570" s="613" t="s">
        <v>1675</v>
      </c>
      <c r="D570" s="604"/>
      <c r="E570" s="604"/>
      <c r="F570" s="604"/>
      <c r="G570" s="698">
        <f>+G571+G572</f>
        <v>4159000</v>
      </c>
      <c r="H570" s="674"/>
      <c r="L570" s="618"/>
    </row>
    <row r="571" spans="1:12" s="672" customFormat="1" ht="30">
      <c r="A571" s="603">
        <v>5112</v>
      </c>
      <c r="B571" s="604">
        <v>71356100</v>
      </c>
      <c r="C571" s="612" t="s">
        <v>3001</v>
      </c>
      <c r="D571" s="604" t="s">
        <v>47</v>
      </c>
      <c r="E571" s="604">
        <v>1</v>
      </c>
      <c r="F571" s="604">
        <v>1</v>
      </c>
      <c r="G571" s="697">
        <v>3130000</v>
      </c>
      <c r="H571" s="604">
        <v>1</v>
      </c>
      <c r="L571" s="618"/>
    </row>
    <row r="572" spans="1:12" s="672" customFormat="1" ht="30">
      <c r="A572" s="603">
        <v>5112</v>
      </c>
      <c r="B572" s="605">
        <v>45239119</v>
      </c>
      <c r="C572" s="612" t="s">
        <v>3002</v>
      </c>
      <c r="D572" s="604" t="s">
        <v>89</v>
      </c>
      <c r="E572" s="605">
        <v>1</v>
      </c>
      <c r="F572" s="605">
        <v>1</v>
      </c>
      <c r="G572" s="623">
        <v>1029000</v>
      </c>
      <c r="H572" s="605">
        <v>1</v>
      </c>
      <c r="L572" s="618"/>
    </row>
    <row r="573" spans="1:12" s="672" customFormat="1" ht="60">
      <c r="A573" s="667"/>
      <c r="B573" s="668"/>
      <c r="C573" s="624" t="s">
        <v>3003</v>
      </c>
      <c r="D573" s="625"/>
      <c r="E573" s="626"/>
      <c r="F573" s="625"/>
      <c r="G573" s="696">
        <f>+G574</f>
        <v>168214400</v>
      </c>
      <c r="H573" s="668"/>
    </row>
    <row r="574" spans="1:12" s="672" customFormat="1" ht="16.5" customHeight="1">
      <c r="A574" s="682"/>
      <c r="B574" s="674"/>
      <c r="C574" s="610" t="s">
        <v>1660</v>
      </c>
      <c r="D574" s="615"/>
      <c r="E574" s="724"/>
      <c r="F574" s="609"/>
      <c r="G574" s="698">
        <f>G575+G576</f>
        <v>168214400</v>
      </c>
      <c r="H574" s="604"/>
    </row>
    <row r="575" spans="1:12" s="672" customFormat="1" ht="30">
      <c r="A575" s="603">
        <v>4251</v>
      </c>
      <c r="B575" s="604">
        <v>45443000</v>
      </c>
      <c r="C575" s="612" t="s">
        <v>3004</v>
      </c>
      <c r="D575" s="605" t="s">
        <v>47</v>
      </c>
      <c r="E575" s="605" t="s">
        <v>55</v>
      </c>
      <c r="F575" s="702">
        <f>20000000-1785600</f>
        <v>18214400</v>
      </c>
      <c r="G575" s="697">
        <f>+F575*H575</f>
        <v>18214400</v>
      </c>
      <c r="H575" s="702">
        <v>1</v>
      </c>
    </row>
    <row r="576" spans="1:12" s="672" customFormat="1" ht="30">
      <c r="A576" s="603">
        <v>5113</v>
      </c>
      <c r="B576" s="604">
        <v>45443000</v>
      </c>
      <c r="C576" s="612" t="s">
        <v>3005</v>
      </c>
      <c r="D576" s="605" t="s">
        <v>47</v>
      </c>
      <c r="E576" s="605" t="s">
        <v>55</v>
      </c>
      <c r="F576" s="702">
        <v>150000000</v>
      </c>
      <c r="G576" s="697">
        <f>+F576*H576</f>
        <v>150000000</v>
      </c>
      <c r="H576" s="702">
        <v>1</v>
      </c>
    </row>
    <row r="577" spans="1:10" s="672" customFormat="1" ht="45">
      <c r="A577" s="667"/>
      <c r="B577" s="668"/>
      <c r="C577" s="624" t="s">
        <v>3230</v>
      </c>
      <c r="D577" s="625"/>
      <c r="E577" s="626"/>
      <c r="F577" s="625"/>
      <c r="G577" s="696">
        <f>G578</f>
        <v>320000000</v>
      </c>
      <c r="H577" s="668"/>
    </row>
    <row r="578" spans="1:10" s="672" customFormat="1">
      <c r="A578" s="680"/>
      <c r="B578" s="674"/>
      <c r="C578" s="613" t="s">
        <v>1675</v>
      </c>
      <c r="D578" s="609"/>
      <c r="E578" s="609"/>
      <c r="F578" s="609"/>
      <c r="G578" s="698">
        <f>G579</f>
        <v>320000000</v>
      </c>
      <c r="H578" s="604"/>
    </row>
    <row r="579" spans="1:10" s="672" customFormat="1" ht="30">
      <c r="A579" s="603">
        <v>4861</v>
      </c>
      <c r="B579" s="604">
        <v>45000000</v>
      </c>
      <c r="C579" s="612" t="s">
        <v>3231</v>
      </c>
      <c r="D579" s="604" t="s">
        <v>89</v>
      </c>
      <c r="E579" s="604" t="s">
        <v>55</v>
      </c>
      <c r="F579" s="604">
        <v>320000000</v>
      </c>
      <c r="G579" s="697">
        <v>320000000</v>
      </c>
      <c r="H579" s="605">
        <v>1</v>
      </c>
    </row>
    <row r="580" spans="1:10" s="672" customFormat="1" ht="60">
      <c r="A580" s="667"/>
      <c r="B580" s="668"/>
      <c r="C580" s="624" t="s">
        <v>3232</v>
      </c>
      <c r="D580" s="625"/>
      <c r="E580" s="626"/>
      <c r="F580" s="625"/>
      <c r="G580" s="696">
        <f>G581</f>
        <v>110000000</v>
      </c>
      <c r="H580" s="668"/>
    </row>
    <row r="581" spans="1:10" s="672" customFormat="1">
      <c r="A581" s="680"/>
      <c r="B581" s="674"/>
      <c r="C581" s="613" t="s">
        <v>1660</v>
      </c>
      <c r="D581" s="609"/>
      <c r="E581" s="609"/>
      <c r="F581" s="609"/>
      <c r="G581" s="698">
        <f>+SUM(G582:G584)</f>
        <v>110000000</v>
      </c>
      <c r="H581" s="604"/>
    </row>
    <row r="582" spans="1:10" s="672" customFormat="1" ht="30">
      <c r="A582" s="603">
        <v>4251</v>
      </c>
      <c r="B582" s="604">
        <v>45443000</v>
      </c>
      <c r="C582" s="616" t="s">
        <v>3233</v>
      </c>
      <c r="D582" s="605" t="s">
        <v>47</v>
      </c>
      <c r="E582" s="605" t="s">
        <v>55</v>
      </c>
      <c r="F582" s="604">
        <v>10000000</v>
      </c>
      <c r="G582" s="697">
        <f>+F582*H582</f>
        <v>10000000</v>
      </c>
      <c r="H582" s="605">
        <v>1</v>
      </c>
    </row>
    <row r="583" spans="1:10" s="672" customFormat="1" ht="30">
      <c r="A583" s="603">
        <v>4251</v>
      </c>
      <c r="B583" s="604">
        <v>45443000</v>
      </c>
      <c r="C583" s="612" t="s">
        <v>3234</v>
      </c>
      <c r="D583" s="605" t="s">
        <v>47</v>
      </c>
      <c r="E583" s="605" t="s">
        <v>55</v>
      </c>
      <c r="F583" s="604">
        <v>80000000</v>
      </c>
      <c r="G583" s="697">
        <f t="shared" ref="G583:G584" si="15">+F583*H583</f>
        <v>80000000</v>
      </c>
      <c r="H583" s="605">
        <v>1</v>
      </c>
    </row>
    <row r="584" spans="1:10" s="672" customFormat="1" ht="30">
      <c r="A584" s="603">
        <v>4251</v>
      </c>
      <c r="B584" s="604">
        <v>45443000</v>
      </c>
      <c r="C584" s="612" t="s">
        <v>3235</v>
      </c>
      <c r="D584" s="605" t="s">
        <v>47</v>
      </c>
      <c r="E584" s="605" t="s">
        <v>55</v>
      </c>
      <c r="F584" s="604">
        <v>20000000</v>
      </c>
      <c r="G584" s="697">
        <f t="shared" si="15"/>
        <v>20000000</v>
      </c>
      <c r="H584" s="605">
        <v>1</v>
      </c>
    </row>
    <row r="585" spans="1:10" s="672" customFormat="1" ht="45">
      <c r="A585" s="667"/>
      <c r="B585" s="668"/>
      <c r="C585" s="624" t="s">
        <v>3236</v>
      </c>
      <c r="D585" s="625"/>
      <c r="E585" s="626"/>
      <c r="F585" s="625"/>
      <c r="G585" s="696">
        <f>+G586</f>
        <v>75000000</v>
      </c>
      <c r="H585" s="668"/>
    </row>
    <row r="586" spans="1:10" s="672" customFormat="1">
      <c r="A586" s="680"/>
      <c r="B586" s="604"/>
      <c r="C586" s="610" t="s">
        <v>1660</v>
      </c>
      <c r="D586" s="609"/>
      <c r="E586" s="609"/>
      <c r="F586" s="609"/>
      <c r="G586" s="698">
        <f>G587</f>
        <v>75000000</v>
      </c>
      <c r="H586" s="674"/>
    </row>
    <row r="587" spans="1:10" s="672" customFormat="1">
      <c r="A587" s="603">
        <v>5113</v>
      </c>
      <c r="B587" s="604">
        <v>45262900</v>
      </c>
      <c r="C587" s="612" t="s">
        <v>3006</v>
      </c>
      <c r="D587" s="605" t="s">
        <v>47</v>
      </c>
      <c r="E587" s="605" t="s">
        <v>55</v>
      </c>
      <c r="F587" s="604">
        <v>75000000</v>
      </c>
      <c r="G587" s="697">
        <f t="shared" ref="G587" si="16">+F587*H587</f>
        <v>75000000</v>
      </c>
      <c r="H587" s="605">
        <v>1</v>
      </c>
    </row>
    <row r="588" spans="1:10" s="672" customFormat="1" ht="45">
      <c r="A588" s="667"/>
      <c r="B588" s="668"/>
      <c r="C588" s="624" t="s">
        <v>3237</v>
      </c>
      <c r="D588" s="625"/>
      <c r="E588" s="626"/>
      <c r="F588" s="625"/>
      <c r="G588" s="696">
        <f>G589</f>
        <v>18653200</v>
      </c>
      <c r="H588" s="668"/>
    </row>
    <row r="589" spans="1:10" s="672" customFormat="1">
      <c r="A589" s="680"/>
      <c r="B589" s="604"/>
      <c r="C589" s="610" t="s">
        <v>1660</v>
      </c>
      <c r="D589" s="609"/>
      <c r="E589" s="609"/>
      <c r="F589" s="609"/>
      <c r="G589" s="698">
        <f>G590</f>
        <v>18653200</v>
      </c>
      <c r="H589" s="674"/>
    </row>
    <row r="590" spans="1:10" s="1081" customFormat="1" ht="30">
      <c r="A590" s="1533">
        <v>5113</v>
      </c>
      <c r="B590" s="1059">
        <v>45232400</v>
      </c>
      <c r="C590" s="1499" t="s">
        <v>3238</v>
      </c>
      <c r="D590" s="1564" t="s">
        <v>47</v>
      </c>
      <c r="E590" s="1564" t="s">
        <v>55</v>
      </c>
      <c r="F590" s="1059">
        <f>12000000+6653200</f>
        <v>18653200</v>
      </c>
      <c r="G590" s="1061">
        <f t="shared" ref="G590" si="17">+F590*H590</f>
        <v>18653200</v>
      </c>
      <c r="H590" s="1564">
        <v>1</v>
      </c>
    </row>
    <row r="591" spans="1:10" s="44" customFormat="1" ht="75">
      <c r="A591" s="684"/>
      <c r="B591" s="1099"/>
      <c r="C591" s="717" t="s">
        <v>3239</v>
      </c>
      <c r="D591" s="291"/>
      <c r="E591" s="291"/>
      <c r="F591" s="291"/>
      <c r="G591" s="694">
        <f>SUM(G592:G596)</f>
        <v>100000000</v>
      </c>
      <c r="H591" s="291"/>
    </row>
    <row r="592" spans="1:10" s="672" customFormat="1" ht="31.5" customHeight="1">
      <c r="A592" s="1734">
        <v>5129</v>
      </c>
      <c r="B592" s="702">
        <v>33124120</v>
      </c>
      <c r="C592" s="627" t="s">
        <v>3077</v>
      </c>
      <c r="D592" s="702" t="s">
        <v>327</v>
      </c>
      <c r="E592" s="702" t="s">
        <v>1042</v>
      </c>
      <c r="F592" s="725">
        <v>4800000</v>
      </c>
      <c r="G592" s="701">
        <f>+F592*H592</f>
        <v>24000000</v>
      </c>
      <c r="H592" s="702">
        <v>5</v>
      </c>
      <c r="I592" s="3"/>
      <c r="J592" s="3"/>
    </row>
    <row r="593" spans="1:10" s="672" customFormat="1" ht="18.75" customHeight="1">
      <c r="A593" s="1735"/>
      <c r="B593" s="702">
        <v>33112000</v>
      </c>
      <c r="C593" s="627" t="s">
        <v>3078</v>
      </c>
      <c r="D593" s="702" t="s">
        <v>327</v>
      </c>
      <c r="E593" s="702" t="s">
        <v>1042</v>
      </c>
      <c r="F593" s="725">
        <v>4000000</v>
      </c>
      <c r="G593" s="701">
        <f>+F593*H593</f>
        <v>4000000</v>
      </c>
      <c r="H593" s="702">
        <v>1</v>
      </c>
      <c r="I593" s="3"/>
      <c r="J593" s="3"/>
    </row>
    <row r="594" spans="1:10" s="672" customFormat="1" ht="16.5">
      <c r="A594" s="1735"/>
      <c r="B594" s="702">
        <v>33111800</v>
      </c>
      <c r="C594" s="627" t="s">
        <v>3079</v>
      </c>
      <c r="D594" s="702" t="s">
        <v>327</v>
      </c>
      <c r="E594" s="702" t="s">
        <v>1042</v>
      </c>
      <c r="F594" s="725">
        <v>30000000</v>
      </c>
      <c r="G594" s="701">
        <f>+F594*H594</f>
        <v>60000000</v>
      </c>
      <c r="H594" s="702">
        <v>2</v>
      </c>
      <c r="I594" s="3"/>
      <c r="J594" s="3"/>
    </row>
    <row r="595" spans="1:10" s="672" customFormat="1" ht="16.5">
      <c r="A595" s="1735"/>
      <c r="B595" s="702">
        <v>33120000</v>
      </c>
      <c r="C595" s="627" t="s">
        <v>3080</v>
      </c>
      <c r="D595" s="702" t="s">
        <v>327</v>
      </c>
      <c r="E595" s="702" t="s">
        <v>1042</v>
      </c>
      <c r="F595" s="725">
        <v>2250000</v>
      </c>
      <c r="G595" s="701">
        <f>+F595*H595</f>
        <v>9000000</v>
      </c>
      <c r="H595" s="702">
        <v>4</v>
      </c>
      <c r="I595" s="3"/>
      <c r="J595" s="3"/>
    </row>
    <row r="596" spans="1:10" s="672" customFormat="1" ht="16.5">
      <c r="A596" s="1736"/>
      <c r="B596" s="702">
        <v>33164100</v>
      </c>
      <c r="C596" s="627" t="s">
        <v>3081</v>
      </c>
      <c r="D596" s="702" t="s">
        <v>327</v>
      </c>
      <c r="E596" s="702" t="s">
        <v>1042</v>
      </c>
      <c r="F596" s="725">
        <v>1500000</v>
      </c>
      <c r="G596" s="701">
        <f>+F596*H596</f>
        <v>3000000</v>
      </c>
      <c r="H596" s="702">
        <v>2</v>
      </c>
      <c r="I596" s="3"/>
      <c r="J596" s="3"/>
    </row>
    <row r="597" spans="1:10" s="672" customFormat="1" ht="45">
      <c r="A597" s="718"/>
      <c r="B597" s="668"/>
      <c r="C597" s="624" t="s">
        <v>3083</v>
      </c>
      <c r="D597" s="625"/>
      <c r="E597" s="626"/>
      <c r="F597" s="625"/>
      <c r="G597" s="696">
        <f>+G598</f>
        <v>50000000</v>
      </c>
      <c r="H597" s="668"/>
    </row>
    <row r="598" spans="1:10" s="672" customFormat="1">
      <c r="A598" s="681"/>
      <c r="B598" s="674"/>
      <c r="C598" s="610" t="s">
        <v>1660</v>
      </c>
      <c r="D598" s="609"/>
      <c r="E598" s="609"/>
      <c r="F598" s="609"/>
      <c r="G598" s="698">
        <f>G599</f>
        <v>50000000</v>
      </c>
      <c r="H598" s="674"/>
    </row>
    <row r="599" spans="1:10" s="672" customFormat="1" ht="30">
      <c r="A599" s="603">
        <v>5113</v>
      </c>
      <c r="B599" s="604">
        <v>45000000</v>
      </c>
      <c r="C599" s="616" t="s">
        <v>3240</v>
      </c>
      <c r="D599" s="604" t="s">
        <v>47</v>
      </c>
      <c r="E599" s="604" t="s">
        <v>55</v>
      </c>
      <c r="F599" s="604">
        <v>50000000</v>
      </c>
      <c r="G599" s="697">
        <f t="shared" ref="G599" si="18">+F599*H599</f>
        <v>50000000</v>
      </c>
      <c r="H599" s="605">
        <v>1</v>
      </c>
    </row>
    <row r="600" spans="1:10" s="672" customFormat="1" ht="60">
      <c r="A600" s="667"/>
      <c r="B600" s="668"/>
      <c r="C600" s="624" t="s">
        <v>3241</v>
      </c>
      <c r="D600" s="625"/>
      <c r="E600" s="626"/>
      <c r="F600" s="625"/>
      <c r="G600" s="696">
        <f>SUM(G601)</f>
        <v>15000000</v>
      </c>
      <c r="H600" s="668"/>
    </row>
    <row r="601" spans="1:10" s="672" customFormat="1">
      <c r="A601" s="603"/>
      <c r="B601" s="702"/>
      <c r="C601" s="613" t="s">
        <v>1675</v>
      </c>
      <c r="D601" s="604"/>
      <c r="E601" s="604"/>
      <c r="F601" s="604"/>
      <c r="G601" s="698">
        <f>SUM(G602)</f>
        <v>15000000</v>
      </c>
      <c r="H601" s="702"/>
    </row>
    <row r="602" spans="1:10" s="44" customFormat="1" ht="33">
      <c r="A602" s="670">
        <v>4241</v>
      </c>
      <c r="B602" s="702">
        <v>33111610</v>
      </c>
      <c r="C602" s="627" t="s">
        <v>3082</v>
      </c>
      <c r="D602" s="702" t="s">
        <v>47</v>
      </c>
      <c r="E602" s="702" t="s">
        <v>1547</v>
      </c>
      <c r="F602" s="725">
        <v>30000</v>
      </c>
      <c r="G602" s="701">
        <f>+F602*H602</f>
        <v>15000000</v>
      </c>
      <c r="H602" s="702">
        <v>500</v>
      </c>
    </row>
    <row r="603" spans="1:10" s="672" customFormat="1" ht="60">
      <c r="A603" s="667"/>
      <c r="B603" s="668"/>
      <c r="C603" s="624" t="s">
        <v>3007</v>
      </c>
      <c r="D603" s="625"/>
      <c r="E603" s="626"/>
      <c r="F603" s="625"/>
      <c r="G603" s="696">
        <f>+G604</f>
        <v>550000000</v>
      </c>
      <c r="H603" s="668"/>
    </row>
    <row r="604" spans="1:10" s="672" customFormat="1">
      <c r="A604" s="680"/>
      <c r="B604" s="604"/>
      <c r="C604" s="610" t="s">
        <v>1660</v>
      </c>
      <c r="D604" s="604"/>
      <c r="E604" s="609"/>
      <c r="F604" s="609"/>
      <c r="G604" s="698">
        <f>+G605</f>
        <v>550000000</v>
      </c>
      <c r="H604" s="604"/>
    </row>
    <row r="605" spans="1:10" s="722" customFormat="1" ht="30">
      <c r="A605" s="603">
        <v>5112</v>
      </c>
      <c r="B605" s="604">
        <v>45212100</v>
      </c>
      <c r="C605" s="616" t="s">
        <v>3008</v>
      </c>
      <c r="D605" s="604" t="s">
        <v>47</v>
      </c>
      <c r="E605" s="604" t="s">
        <v>55</v>
      </c>
      <c r="F605" s="604">
        <v>550000000</v>
      </c>
      <c r="G605" s="697">
        <f t="shared" ref="G605" si="19">+F605*H605</f>
        <v>550000000</v>
      </c>
      <c r="H605" s="605">
        <v>1</v>
      </c>
    </row>
    <row r="606" spans="1:10" s="672" customFormat="1" ht="60">
      <c r="A606" s="667"/>
      <c r="B606" s="668"/>
      <c r="C606" s="624" t="s">
        <v>3007</v>
      </c>
      <c r="D606" s="625"/>
      <c r="E606" s="626"/>
      <c r="F606" s="625"/>
      <c r="G606" s="696">
        <f>+G607</f>
        <v>79263300</v>
      </c>
      <c r="H606" s="668"/>
    </row>
    <row r="607" spans="1:10" s="672" customFormat="1">
      <c r="A607" s="680"/>
      <c r="B607" s="604"/>
      <c r="C607" s="610" t="s">
        <v>1675</v>
      </c>
      <c r="D607" s="604"/>
      <c r="E607" s="609"/>
      <c r="F607" s="609"/>
      <c r="G607" s="698">
        <f>+G609+G610</f>
        <v>79263300</v>
      </c>
      <c r="H607" s="604"/>
    </row>
    <row r="608" spans="1:10" s="672" customFormat="1" ht="30">
      <c r="A608" s="603">
        <v>4239</v>
      </c>
      <c r="B608" s="604">
        <v>90911000</v>
      </c>
      <c r="C608" s="616" t="s">
        <v>3529</v>
      </c>
      <c r="D608" s="604" t="s">
        <v>47</v>
      </c>
      <c r="E608" s="604" t="s">
        <v>55</v>
      </c>
      <c r="F608" s="365" t="s">
        <v>3412</v>
      </c>
      <c r="G608" s="365" t="s">
        <v>3412</v>
      </c>
      <c r="H608" s="365" t="s">
        <v>3412</v>
      </c>
    </row>
    <row r="609" spans="1:13" s="672" customFormat="1" ht="30">
      <c r="A609" s="603">
        <v>4239</v>
      </c>
      <c r="B609" s="604">
        <v>90911000</v>
      </c>
      <c r="C609" s="616" t="s">
        <v>2712</v>
      </c>
      <c r="D609" s="604" t="s">
        <v>47</v>
      </c>
      <c r="E609" s="604" t="s">
        <v>55</v>
      </c>
      <c r="F609" s="604">
        <f>48000000+5229300</f>
        <v>53229300</v>
      </c>
      <c r="G609" s="697">
        <f t="shared" ref="G609" si="20">+F609*H609</f>
        <v>53229300</v>
      </c>
      <c r="H609" s="605">
        <v>1</v>
      </c>
    </row>
    <row r="610" spans="1:13" s="672" customFormat="1" ht="30">
      <c r="A610" s="1644">
        <v>4212</v>
      </c>
      <c r="B610" s="1059"/>
      <c r="C610" s="1499" t="s">
        <v>3390</v>
      </c>
      <c r="D610" s="1059"/>
      <c r="E610" s="1059" t="s">
        <v>55</v>
      </c>
      <c r="F610" s="1059">
        <v>26034000</v>
      </c>
      <c r="G610" s="1061">
        <v>26034000</v>
      </c>
      <c r="H610" s="1564">
        <v>1</v>
      </c>
    </row>
    <row r="611" spans="1:13" s="672" customFormat="1" ht="45">
      <c r="A611" s="667"/>
      <c r="B611" s="668"/>
      <c r="C611" s="624" t="s">
        <v>3009</v>
      </c>
      <c r="D611" s="625"/>
      <c r="E611" s="626"/>
      <c r="F611" s="625"/>
      <c r="G611" s="696">
        <f>G612+G627</f>
        <v>245000000</v>
      </c>
      <c r="H611" s="668"/>
    </row>
    <row r="612" spans="1:13" s="672" customFormat="1" ht="16.5" customHeight="1">
      <c r="A612" s="679"/>
      <c r="B612" s="702"/>
      <c r="C612" s="610" t="s">
        <v>1660</v>
      </c>
      <c r="D612" s="673"/>
      <c r="E612" s="673"/>
      <c r="F612" s="673"/>
      <c r="G612" s="698">
        <f>G613</f>
        <v>238630000</v>
      </c>
      <c r="H612" s="702"/>
    </row>
    <row r="613" spans="1:13" s="672" customFormat="1" ht="30">
      <c r="A613" s="1721">
        <v>5113</v>
      </c>
      <c r="B613" s="604">
        <v>45000000</v>
      </c>
      <c r="C613" s="612" t="s">
        <v>3242</v>
      </c>
      <c r="D613" s="604"/>
      <c r="E613" s="604"/>
      <c r="F613" s="604"/>
      <c r="G613" s="697">
        <f>+SUM(G614:G626)</f>
        <v>238630000</v>
      </c>
      <c r="H613" s="702"/>
    </row>
    <row r="614" spans="1:13" s="1096" customFormat="1">
      <c r="A614" s="1722"/>
      <c r="B614" s="1093">
        <v>45000000</v>
      </c>
      <c r="C614" s="1092" t="s">
        <v>3010</v>
      </c>
      <c r="D614" s="1093" t="s">
        <v>47</v>
      </c>
      <c r="E614" s="1093" t="s">
        <v>55</v>
      </c>
      <c r="F614" s="1100">
        <v>16168150</v>
      </c>
      <c r="G614" s="1095">
        <v>16168150</v>
      </c>
      <c r="H614" s="1093">
        <v>1</v>
      </c>
    </row>
    <row r="615" spans="1:13" s="1096" customFormat="1">
      <c r="A615" s="1722"/>
      <c r="B615" s="1093">
        <v>45000000</v>
      </c>
      <c r="C615" s="1092" t="s">
        <v>3011</v>
      </c>
      <c r="D615" s="1093" t="s">
        <v>47</v>
      </c>
      <c r="E615" s="1093" t="s">
        <v>55</v>
      </c>
      <c r="F615" s="1100">
        <v>14317640</v>
      </c>
      <c r="G615" s="1095">
        <v>14317640</v>
      </c>
      <c r="H615" s="1093">
        <v>1</v>
      </c>
    </row>
    <row r="616" spans="1:13" s="1096" customFormat="1">
      <c r="A616" s="1722"/>
      <c r="B616" s="1093">
        <v>45000000</v>
      </c>
      <c r="C616" s="1092" t="s">
        <v>3012</v>
      </c>
      <c r="D616" s="1093" t="s">
        <v>47</v>
      </c>
      <c r="E616" s="1093" t="s">
        <v>55</v>
      </c>
      <c r="F616" s="1100">
        <v>9689200</v>
      </c>
      <c r="G616" s="1095">
        <v>9689200</v>
      </c>
      <c r="H616" s="1093">
        <v>1</v>
      </c>
    </row>
    <row r="617" spans="1:13" s="1096" customFormat="1">
      <c r="A617" s="1722"/>
      <c r="B617" s="1093">
        <v>45000000</v>
      </c>
      <c r="C617" s="1092" t="s">
        <v>3013</v>
      </c>
      <c r="D617" s="1093" t="s">
        <v>47</v>
      </c>
      <c r="E617" s="1093" t="s">
        <v>55</v>
      </c>
      <c r="F617" s="1100">
        <v>12075190</v>
      </c>
      <c r="G617" s="1095">
        <v>12075190</v>
      </c>
      <c r="H617" s="1093">
        <v>1</v>
      </c>
    </row>
    <row r="618" spans="1:13" s="1096" customFormat="1" ht="27.75" customHeight="1">
      <c r="A618" s="1722"/>
      <c r="B618" s="1093">
        <v>45000000</v>
      </c>
      <c r="C618" s="1092" t="s">
        <v>3014</v>
      </c>
      <c r="D618" s="1093" t="s">
        <v>47</v>
      </c>
      <c r="E618" s="1093" t="s">
        <v>55</v>
      </c>
      <c r="F618" s="1100">
        <v>6616940</v>
      </c>
      <c r="G618" s="1095">
        <v>6616940</v>
      </c>
      <c r="H618" s="1093">
        <v>1</v>
      </c>
    </row>
    <row r="619" spans="1:13" s="1096" customFormat="1" ht="17.25" customHeight="1">
      <c r="A619" s="1722"/>
      <c r="B619" s="1093">
        <v>45000000</v>
      </c>
      <c r="C619" s="1092" t="s">
        <v>3015</v>
      </c>
      <c r="D619" s="1093" t="s">
        <v>47</v>
      </c>
      <c r="E619" s="1093" t="s">
        <v>55</v>
      </c>
      <c r="F619" s="1100">
        <v>28926190</v>
      </c>
      <c r="G619" s="1095">
        <v>28926190</v>
      </c>
      <c r="H619" s="1093">
        <v>1</v>
      </c>
    </row>
    <row r="620" spans="1:13" s="1096" customFormat="1">
      <c r="A620" s="1722"/>
      <c r="B620" s="1093">
        <v>45000000</v>
      </c>
      <c r="C620" s="1092" t="s">
        <v>3016</v>
      </c>
      <c r="D620" s="1093" t="s">
        <v>47</v>
      </c>
      <c r="E620" s="1093" t="s">
        <v>55</v>
      </c>
      <c r="F620" s="1100">
        <v>18692400</v>
      </c>
      <c r="G620" s="1095">
        <v>18692400</v>
      </c>
      <c r="H620" s="1093">
        <v>1</v>
      </c>
    </row>
    <row r="621" spans="1:13" s="1096" customFormat="1">
      <c r="A621" s="1722"/>
      <c r="B621" s="1093">
        <v>45000000</v>
      </c>
      <c r="C621" s="1092" t="s">
        <v>3017</v>
      </c>
      <c r="D621" s="1093" t="s">
        <v>47</v>
      </c>
      <c r="E621" s="1093" t="s">
        <v>55</v>
      </c>
      <c r="F621" s="1100">
        <v>8581400</v>
      </c>
      <c r="G621" s="1095">
        <v>8581400</v>
      </c>
      <c r="H621" s="1093">
        <v>1</v>
      </c>
    </row>
    <row r="622" spans="1:13" s="1096" customFormat="1">
      <c r="A622" s="1722"/>
      <c r="B622" s="1093">
        <v>45000000</v>
      </c>
      <c r="C622" s="1092" t="s">
        <v>3018</v>
      </c>
      <c r="D622" s="1093" t="s">
        <v>47</v>
      </c>
      <c r="E622" s="1093" t="s">
        <v>55</v>
      </c>
      <c r="F622" s="1100">
        <v>19066490</v>
      </c>
      <c r="G622" s="1095">
        <v>19066490</v>
      </c>
      <c r="H622" s="1093">
        <v>1</v>
      </c>
      <c r="M622" s="1101"/>
    </row>
    <row r="623" spans="1:13" s="1096" customFormat="1">
      <c r="A623" s="1722"/>
      <c r="B623" s="1093">
        <v>45000000</v>
      </c>
      <c r="C623" s="1092" t="s">
        <v>3019</v>
      </c>
      <c r="D623" s="1093" t="s">
        <v>47</v>
      </c>
      <c r="E623" s="1093" t="s">
        <v>55</v>
      </c>
      <c r="F623" s="1100">
        <v>12438010</v>
      </c>
      <c r="G623" s="1095">
        <v>12438010</v>
      </c>
      <c r="H623" s="1093">
        <v>1</v>
      </c>
      <c r="M623" s="1101"/>
    </row>
    <row r="624" spans="1:13" s="1096" customFormat="1">
      <c r="A624" s="1722"/>
      <c r="B624" s="1093">
        <v>45000000</v>
      </c>
      <c r="C624" s="1092" t="s">
        <v>3020</v>
      </c>
      <c r="D624" s="1093" t="s">
        <v>47</v>
      </c>
      <c r="E624" s="1093" t="s">
        <v>55</v>
      </c>
      <c r="F624" s="1100">
        <v>9921970</v>
      </c>
      <c r="G624" s="1095">
        <v>9921970</v>
      </c>
      <c r="H624" s="1093">
        <v>1</v>
      </c>
      <c r="M624" s="1101"/>
    </row>
    <row r="625" spans="1:13" s="1096" customFormat="1">
      <c r="A625" s="1723"/>
      <c r="B625" s="1093">
        <v>45000000</v>
      </c>
      <c r="C625" s="1092" t="s">
        <v>3021</v>
      </c>
      <c r="D625" s="1093" t="s">
        <v>47</v>
      </c>
      <c r="E625" s="1093" t="s">
        <v>55</v>
      </c>
      <c r="F625" s="1100">
        <v>41831510</v>
      </c>
      <c r="G625" s="1095">
        <v>41831510</v>
      </c>
      <c r="H625" s="1093">
        <v>1</v>
      </c>
      <c r="J625" s="1097"/>
      <c r="M625" s="1101"/>
    </row>
    <row r="626" spans="1:13" s="1096" customFormat="1" ht="25.5">
      <c r="A626" s="1018"/>
      <c r="B626" s="1093">
        <v>45000000</v>
      </c>
      <c r="C626" s="1102" t="s">
        <v>3243</v>
      </c>
      <c r="D626" s="1093" t="s">
        <v>47</v>
      </c>
      <c r="E626" s="1093" t="s">
        <v>55</v>
      </c>
      <c r="F626" s="1103">
        <v>40304910</v>
      </c>
      <c r="G626" s="1095">
        <f>+F626*H626</f>
        <v>40304910</v>
      </c>
      <c r="H626" s="1091">
        <v>1</v>
      </c>
      <c r="J626" s="1097"/>
      <c r="M626" s="1101"/>
    </row>
    <row r="627" spans="1:13" s="672" customFormat="1" ht="29.25" customHeight="1">
      <c r="A627" s="1017"/>
      <c r="B627" s="1087"/>
      <c r="C627" s="619" t="s">
        <v>1675</v>
      </c>
      <c r="D627" s="620"/>
      <c r="E627" s="604"/>
      <c r="F627" s="605"/>
      <c r="G627" s="698">
        <f>G628+G629</f>
        <v>6370000</v>
      </c>
      <c r="H627" s="605"/>
      <c r="J627" s="617"/>
      <c r="M627" s="720"/>
    </row>
    <row r="628" spans="1:13" s="672" customFormat="1" ht="16.5" customHeight="1">
      <c r="A628" s="1017">
        <v>5113</v>
      </c>
      <c r="B628" s="604">
        <v>71356100</v>
      </c>
      <c r="C628" s="612" t="s">
        <v>3022</v>
      </c>
      <c r="D628" s="604" t="s">
        <v>47</v>
      </c>
      <c r="E628" s="605">
        <v>1</v>
      </c>
      <c r="F628" s="605">
        <v>1</v>
      </c>
      <c r="G628" s="697">
        <v>4900000</v>
      </c>
      <c r="H628" s="605"/>
      <c r="J628" s="617"/>
      <c r="M628" s="720"/>
    </row>
    <row r="629" spans="1:13" s="672" customFormat="1" ht="48.75" customHeight="1">
      <c r="A629" s="603">
        <v>5113</v>
      </c>
      <c r="B629" s="604">
        <v>45000000</v>
      </c>
      <c r="C629" s="612" t="s">
        <v>3023</v>
      </c>
      <c r="D629" s="604" t="s">
        <v>89</v>
      </c>
      <c r="E629" s="604">
        <v>1</v>
      </c>
      <c r="F629" s="605">
        <v>1</v>
      </c>
      <c r="G629" s="697">
        <v>1470000</v>
      </c>
      <c r="H629" s="605"/>
      <c r="J629" s="617"/>
      <c r="M629" s="720"/>
    </row>
    <row r="630" spans="1:13" s="672" customFormat="1" ht="30">
      <c r="A630" s="667"/>
      <c r="B630" s="668"/>
      <c r="C630" s="624" t="s">
        <v>3355</v>
      </c>
      <c r="D630" s="625"/>
      <c r="E630" s="626"/>
      <c r="F630" s="625"/>
      <c r="G630" s="696">
        <f>SUM(G631)</f>
        <v>61500000</v>
      </c>
      <c r="H630" s="668"/>
    </row>
    <row r="631" spans="1:13" s="672" customFormat="1" ht="16.5" customHeight="1">
      <c r="A631" s="679"/>
      <c r="B631" s="702"/>
      <c r="C631" s="610" t="s">
        <v>1660</v>
      </c>
      <c r="D631" s="673"/>
      <c r="E631" s="673"/>
      <c r="F631" s="673"/>
      <c r="G631" s="698">
        <f>SUM(G632)</f>
        <v>61500000</v>
      </c>
      <c r="H631" s="702"/>
    </row>
    <row r="632" spans="1:13" s="722" customFormat="1">
      <c r="A632" s="603">
        <v>5113</v>
      </c>
      <c r="B632" s="604">
        <v>45000000</v>
      </c>
      <c r="C632" s="612" t="s">
        <v>3356</v>
      </c>
      <c r="D632" s="1093" t="s">
        <v>47</v>
      </c>
      <c r="E632" s="1093" t="s">
        <v>55</v>
      </c>
      <c r="F632" s="697">
        <v>61500000</v>
      </c>
      <c r="G632" s="697">
        <v>61500000</v>
      </c>
      <c r="H632" s="674">
        <v>1</v>
      </c>
    </row>
    <row r="633" spans="1:13" s="672" customFormat="1" ht="45">
      <c r="A633" s="667"/>
      <c r="B633" s="668"/>
      <c r="C633" s="624" t="s">
        <v>3357</v>
      </c>
      <c r="D633" s="625"/>
      <c r="E633" s="626"/>
      <c r="F633" s="625"/>
      <c r="G633" s="696">
        <f>SUM(G634)</f>
        <v>39416300</v>
      </c>
      <c r="H633" s="668"/>
    </row>
    <row r="634" spans="1:13" s="672" customFormat="1" ht="16.5" customHeight="1">
      <c r="A634" s="679"/>
      <c r="B634" s="702"/>
      <c r="C634" s="610" t="s">
        <v>1660</v>
      </c>
      <c r="D634" s="673"/>
      <c r="E634" s="673"/>
      <c r="F634" s="673"/>
      <c r="G634" s="698">
        <f>G635+G636</f>
        <v>39416300</v>
      </c>
      <c r="H634" s="702"/>
    </row>
    <row r="635" spans="1:13" s="1531" customFormat="1" ht="60">
      <c r="A635" s="603">
        <v>5113</v>
      </c>
      <c r="B635" s="604">
        <v>45000000</v>
      </c>
      <c r="C635" s="610" t="s">
        <v>3375</v>
      </c>
      <c r="D635" s="1093" t="s">
        <v>47</v>
      </c>
      <c r="E635" s="1093" t="s">
        <v>55</v>
      </c>
      <c r="F635" s="697">
        <v>19416300</v>
      </c>
      <c r="G635" s="697">
        <f>F635*H635</f>
        <v>19416300</v>
      </c>
      <c r="H635" s="674">
        <v>1</v>
      </c>
    </row>
    <row r="636" spans="1:13" s="1532" customFormat="1" ht="30">
      <c r="A636" s="1533">
        <v>5113</v>
      </c>
      <c r="B636" s="1059">
        <v>45000000</v>
      </c>
      <c r="C636" s="1534" t="s">
        <v>3358</v>
      </c>
      <c r="D636" s="1535" t="s">
        <v>47</v>
      </c>
      <c r="E636" s="1535" t="s">
        <v>55</v>
      </c>
      <c r="F636" s="1061">
        <v>20000000</v>
      </c>
      <c r="G636" s="1061">
        <v>20000000</v>
      </c>
      <c r="H636" s="1074">
        <v>1</v>
      </c>
    </row>
    <row r="637" spans="1:13" s="672" customFormat="1" ht="45">
      <c r="A637" s="669"/>
      <c r="B637" s="668"/>
      <c r="C637" s="624" t="s">
        <v>3244</v>
      </c>
      <c r="D637" s="626"/>
      <c r="E637" s="626"/>
      <c r="F637" s="625"/>
      <c r="G637" s="696">
        <f>+G638</f>
        <v>182386000</v>
      </c>
      <c r="H637" s="668"/>
    </row>
    <row r="638" spans="1:13" s="672" customFormat="1">
      <c r="A638" s="679"/>
      <c r="B638" s="702"/>
      <c r="C638" s="610" t="s">
        <v>1660</v>
      </c>
      <c r="D638" s="673"/>
      <c r="E638" s="673"/>
      <c r="F638" s="673"/>
      <c r="G638" s="698">
        <f>+G639</f>
        <v>182386000</v>
      </c>
      <c r="H638" s="702"/>
    </row>
    <row r="639" spans="1:13" s="672" customFormat="1" ht="60">
      <c r="A639" s="1017">
        <v>5113</v>
      </c>
      <c r="B639" s="604" t="s">
        <v>1850</v>
      </c>
      <c r="C639" s="616" t="s">
        <v>3112</v>
      </c>
      <c r="D639" s="604" t="s">
        <v>47</v>
      </c>
      <c r="E639" s="605" t="s">
        <v>55</v>
      </c>
      <c r="F639" s="605">
        <f>300000000-23000000-94614000</f>
        <v>182386000</v>
      </c>
      <c r="G639" s="697">
        <f>SUM(F639)</f>
        <v>182386000</v>
      </c>
      <c r="H639" s="605">
        <v>1</v>
      </c>
      <c r="J639" s="617"/>
      <c r="M639" s="720"/>
    </row>
    <row r="640" spans="1:13" s="672" customFormat="1" ht="45">
      <c r="A640" s="667"/>
      <c r="B640" s="668"/>
      <c r="C640" s="624" t="s">
        <v>3024</v>
      </c>
      <c r="D640" s="625"/>
      <c r="E640" s="626"/>
      <c r="F640" s="625"/>
      <c r="G640" s="696">
        <f>+G641</f>
        <v>10000000</v>
      </c>
      <c r="H640" s="668"/>
      <c r="J640" s="617"/>
      <c r="M640" s="720"/>
    </row>
    <row r="641" spans="1:13" s="672" customFormat="1">
      <c r="A641" s="680"/>
      <c r="B641" s="604"/>
      <c r="C641" s="610" t="s">
        <v>1660</v>
      </c>
      <c r="D641" s="616"/>
      <c r="E641" s="609"/>
      <c r="F641" s="609"/>
      <c r="G641" s="698">
        <f>G642</f>
        <v>10000000</v>
      </c>
      <c r="H641" s="604"/>
      <c r="J641" s="617"/>
      <c r="M641" s="720"/>
    </row>
    <row r="642" spans="1:13" s="672" customFormat="1" ht="30">
      <c r="A642" s="603">
        <v>4251</v>
      </c>
      <c r="B642" s="604">
        <v>45212314</v>
      </c>
      <c r="C642" s="612" t="s">
        <v>239</v>
      </c>
      <c r="D642" s="604" t="s">
        <v>90</v>
      </c>
      <c r="E642" s="605" t="s">
        <v>55</v>
      </c>
      <c r="F642" s="605">
        <v>10000000</v>
      </c>
      <c r="G642" s="697">
        <f>+F642*H642</f>
        <v>10000000</v>
      </c>
      <c r="H642" s="605">
        <v>1</v>
      </c>
      <c r="J642" s="617"/>
      <c r="M642" s="720"/>
    </row>
    <row r="643" spans="1:13" s="672" customFormat="1" ht="45">
      <c r="A643" s="667"/>
      <c r="B643" s="668"/>
      <c r="C643" s="624" t="s">
        <v>3245</v>
      </c>
      <c r="D643" s="625"/>
      <c r="E643" s="626"/>
      <c r="F643" s="625"/>
      <c r="G643" s="696">
        <f>+G644</f>
        <v>36000000</v>
      </c>
      <c r="H643" s="668"/>
      <c r="J643" s="617"/>
      <c r="M643" s="720"/>
    </row>
    <row r="644" spans="1:13" s="672" customFormat="1">
      <c r="A644" s="680"/>
      <c r="B644" s="604"/>
      <c r="C644" s="610" t="s">
        <v>1675</v>
      </c>
      <c r="D644" s="616"/>
      <c r="E644" s="609"/>
      <c r="F644" s="609"/>
      <c r="G644" s="698">
        <f>SUM(G645:G647)</f>
        <v>36000000</v>
      </c>
      <c r="H644" s="604"/>
      <c r="J644" s="617"/>
      <c r="M644" s="720"/>
    </row>
    <row r="645" spans="1:13" s="1081" customFormat="1" ht="45">
      <c r="A645" s="1721">
        <v>4241</v>
      </c>
      <c r="B645" s="604">
        <v>92221000</v>
      </c>
      <c r="C645" s="616" t="s">
        <v>3246</v>
      </c>
      <c r="D645" s="604" t="s">
        <v>327</v>
      </c>
      <c r="E645" s="605" t="s">
        <v>427</v>
      </c>
      <c r="F645" s="605">
        <v>1000000</v>
      </c>
      <c r="G645" s="697">
        <f>+F645*H645</f>
        <v>12000000</v>
      </c>
      <c r="H645" s="605">
        <v>12</v>
      </c>
      <c r="J645" s="617"/>
      <c r="M645" s="720"/>
    </row>
    <row r="646" spans="1:13" s="1081" customFormat="1" ht="75">
      <c r="A646" s="1722"/>
      <c r="B646" s="604">
        <v>92221000</v>
      </c>
      <c r="C646" s="616" t="s">
        <v>3247</v>
      </c>
      <c r="D646" s="604" t="s">
        <v>327</v>
      </c>
      <c r="E646" s="605" t="s">
        <v>427</v>
      </c>
      <c r="F646" s="605">
        <v>500000</v>
      </c>
      <c r="G646" s="697">
        <f t="shared" ref="G646:G647" si="21">+F646*H646</f>
        <v>6000000</v>
      </c>
      <c r="H646" s="605">
        <v>12</v>
      </c>
      <c r="J646" s="617"/>
      <c r="M646" s="720"/>
    </row>
    <row r="647" spans="1:13" s="1081" customFormat="1" ht="75">
      <c r="A647" s="1723"/>
      <c r="B647" s="604">
        <v>92221000</v>
      </c>
      <c r="C647" s="616" t="s">
        <v>742</v>
      </c>
      <c r="D647" s="604" t="s">
        <v>327</v>
      </c>
      <c r="E647" s="605" t="s">
        <v>427</v>
      </c>
      <c r="F647" s="605">
        <v>1500000</v>
      </c>
      <c r="G647" s="697">
        <f t="shared" si="21"/>
        <v>18000000</v>
      </c>
      <c r="H647" s="605">
        <v>12</v>
      </c>
      <c r="J647" s="617"/>
      <c r="M647" s="720"/>
    </row>
    <row r="648" spans="1:13" s="672" customFormat="1" ht="60">
      <c r="A648" s="667"/>
      <c r="B648" s="668"/>
      <c r="C648" s="624" t="s">
        <v>3248</v>
      </c>
      <c r="D648" s="625"/>
      <c r="E648" s="626"/>
      <c r="F648" s="625"/>
      <c r="G648" s="696">
        <f>+G649</f>
        <v>300000000</v>
      </c>
      <c r="H648" s="668"/>
      <c r="J648" s="617"/>
    </row>
    <row r="649" spans="1:13" s="672" customFormat="1">
      <c r="A649" s="603"/>
      <c r="B649" s="674"/>
      <c r="C649" s="610" t="s">
        <v>1748</v>
      </c>
      <c r="D649" s="609"/>
      <c r="E649" s="609"/>
      <c r="F649" s="609"/>
      <c r="G649" s="698">
        <f>+G650</f>
        <v>300000000</v>
      </c>
      <c r="H649" s="604"/>
      <c r="J649" s="617"/>
    </row>
    <row r="650" spans="1:13" s="672" customFormat="1" ht="42.75">
      <c r="A650" s="603">
        <v>5129</v>
      </c>
      <c r="B650" s="604"/>
      <c r="C650" s="1104" t="s">
        <v>3249</v>
      </c>
      <c r="D650" s="605" t="s">
        <v>327</v>
      </c>
      <c r="E650" s="604" t="s">
        <v>55</v>
      </c>
      <c r="F650" s="605">
        <v>300000000</v>
      </c>
      <c r="G650" s="698">
        <f>+F650*H650</f>
        <v>300000000</v>
      </c>
      <c r="H650" s="605">
        <v>1</v>
      </c>
      <c r="J650" s="617"/>
    </row>
    <row r="651" spans="1:13" s="672" customFormat="1" ht="60">
      <c r="A651" s="667"/>
      <c r="B651" s="668"/>
      <c r="C651" s="624" t="s">
        <v>3025</v>
      </c>
      <c r="D651" s="625"/>
      <c r="E651" s="626"/>
      <c r="F651" s="625"/>
      <c r="G651" s="696">
        <f>G652+G674</f>
        <v>701258600</v>
      </c>
      <c r="H651" s="668"/>
      <c r="J651" s="617"/>
    </row>
    <row r="652" spans="1:13" s="672" customFormat="1">
      <c r="A652" s="603"/>
      <c r="B652" s="674"/>
      <c r="C652" s="610" t="s">
        <v>1660</v>
      </c>
      <c r="D652" s="609"/>
      <c r="E652" s="609"/>
      <c r="F652" s="609"/>
      <c r="G652" s="698">
        <f>+G653+G657+G667+G673</f>
        <v>683788600</v>
      </c>
      <c r="H652" s="604"/>
      <c r="J652" s="617"/>
    </row>
    <row r="653" spans="1:13" s="672" customFormat="1" ht="25.5">
      <c r="A653" s="1105">
        <v>5113</v>
      </c>
      <c r="B653" s="621"/>
      <c r="C653" s="1106" t="s">
        <v>3250</v>
      </c>
      <c r="D653" s="620"/>
      <c r="E653" s="621"/>
      <c r="F653" s="620"/>
      <c r="G653" s="1107">
        <f>+SUM(G654:G656)</f>
        <v>96652480</v>
      </c>
      <c r="H653" s="620"/>
    </row>
    <row r="654" spans="1:13" s="1096" customFormat="1">
      <c r="A654" s="1090"/>
      <c r="B654" s="1093">
        <v>45000000</v>
      </c>
      <c r="C654" s="1092" t="s">
        <v>3026</v>
      </c>
      <c r="D654" s="1091" t="s">
        <v>47</v>
      </c>
      <c r="E654" s="1093" t="s">
        <v>55</v>
      </c>
      <c r="F654" s="1091">
        <v>38412360</v>
      </c>
      <c r="G654" s="1108">
        <v>38412360</v>
      </c>
      <c r="H654" s="1109">
        <v>1</v>
      </c>
      <c r="J654" s="1097"/>
    </row>
    <row r="655" spans="1:13" s="1096" customFormat="1">
      <c r="A655" s="1090"/>
      <c r="B655" s="1093">
        <v>45000000</v>
      </c>
      <c r="C655" s="1092" t="s">
        <v>3027</v>
      </c>
      <c r="D655" s="1091" t="s">
        <v>47</v>
      </c>
      <c r="E655" s="1093" t="s">
        <v>55</v>
      </c>
      <c r="F655" s="1091">
        <v>53533540</v>
      </c>
      <c r="G655" s="1108">
        <v>53533540</v>
      </c>
      <c r="H655" s="1109">
        <v>1</v>
      </c>
      <c r="J655" s="1097"/>
    </row>
    <row r="656" spans="1:13" s="1096" customFormat="1">
      <c r="A656" s="1090"/>
      <c r="B656" s="1093">
        <v>45000000</v>
      </c>
      <c r="C656" s="1092" t="s">
        <v>3028</v>
      </c>
      <c r="D656" s="1091" t="s">
        <v>47</v>
      </c>
      <c r="E656" s="1093" t="s">
        <v>55</v>
      </c>
      <c r="F656" s="1091">
        <v>4706580</v>
      </c>
      <c r="G656" s="1108">
        <v>4706580</v>
      </c>
      <c r="H656" s="1109">
        <v>1</v>
      </c>
      <c r="J656" s="1097"/>
    </row>
    <row r="657" spans="1:10" s="672" customFormat="1" ht="25.5">
      <c r="A657" s="1105">
        <v>5113</v>
      </c>
      <c r="B657" s="621"/>
      <c r="C657" s="1106" t="s">
        <v>3251</v>
      </c>
      <c r="D657" s="620"/>
      <c r="E657" s="621"/>
      <c r="F657" s="620"/>
      <c r="G657" s="1107">
        <f>+SUM(G658:G666)</f>
        <v>463756420</v>
      </c>
      <c r="H657" s="620"/>
    </row>
    <row r="658" spans="1:10" s="1096" customFormat="1">
      <c r="A658" s="1110"/>
      <c r="B658" s="1093">
        <v>45000000</v>
      </c>
      <c r="C658" s="1092" t="s">
        <v>3029</v>
      </c>
      <c r="D658" s="1091" t="s">
        <v>47</v>
      </c>
      <c r="E658" s="1093" t="s">
        <v>55</v>
      </c>
      <c r="F658" s="1091">
        <v>28500510</v>
      </c>
      <c r="G658" s="1108">
        <v>28500510</v>
      </c>
      <c r="H658" s="1109">
        <v>1</v>
      </c>
      <c r="J658" s="1097"/>
    </row>
    <row r="659" spans="1:10" s="1096" customFormat="1">
      <c r="A659" s="1110"/>
      <c r="B659" s="1093">
        <v>45000000</v>
      </c>
      <c r="C659" s="1092" t="s">
        <v>3030</v>
      </c>
      <c r="D659" s="1091" t="s">
        <v>47</v>
      </c>
      <c r="E659" s="1093" t="s">
        <v>55</v>
      </c>
      <c r="F659" s="1091">
        <v>26861950</v>
      </c>
      <c r="G659" s="1108">
        <v>26861950</v>
      </c>
      <c r="H659" s="1109">
        <v>1</v>
      </c>
      <c r="J659" s="1111"/>
    </row>
    <row r="660" spans="1:10" s="1096" customFormat="1">
      <c r="A660" s="1110"/>
      <c r="B660" s="1093">
        <v>45000000</v>
      </c>
      <c r="C660" s="1092" t="s">
        <v>3031</v>
      </c>
      <c r="D660" s="1091" t="s">
        <v>47</v>
      </c>
      <c r="E660" s="1093" t="s">
        <v>55</v>
      </c>
      <c r="F660" s="1091">
        <v>72256580</v>
      </c>
      <c r="G660" s="1108">
        <v>72256580</v>
      </c>
      <c r="H660" s="1109">
        <v>1</v>
      </c>
    </row>
    <row r="661" spans="1:10" s="1096" customFormat="1">
      <c r="A661" s="1110"/>
      <c r="B661" s="1093">
        <v>45000000</v>
      </c>
      <c r="C661" s="1092" t="s">
        <v>3032</v>
      </c>
      <c r="D661" s="1091" t="s">
        <v>47</v>
      </c>
      <c r="E661" s="1093" t="s">
        <v>55</v>
      </c>
      <c r="F661" s="1091">
        <v>32622130</v>
      </c>
      <c r="G661" s="1108">
        <v>32622130</v>
      </c>
      <c r="H661" s="1109">
        <v>1</v>
      </c>
    </row>
    <row r="662" spans="1:10" s="1096" customFormat="1">
      <c r="A662" s="1110"/>
      <c r="B662" s="1093">
        <v>45000000</v>
      </c>
      <c r="C662" s="1092" t="s">
        <v>3033</v>
      </c>
      <c r="D662" s="1091" t="s">
        <v>47</v>
      </c>
      <c r="E662" s="1093" t="s">
        <v>55</v>
      </c>
      <c r="F662" s="1091">
        <v>68593970</v>
      </c>
      <c r="G662" s="1108">
        <v>68593970</v>
      </c>
      <c r="H662" s="1109">
        <v>1</v>
      </c>
    </row>
    <row r="663" spans="1:10" s="1096" customFormat="1">
      <c r="A663" s="1110"/>
      <c r="B663" s="1093">
        <v>45000000</v>
      </c>
      <c r="C663" s="1092" t="s">
        <v>3034</v>
      </c>
      <c r="D663" s="1091" t="s">
        <v>47</v>
      </c>
      <c r="E663" s="1093" t="s">
        <v>55</v>
      </c>
      <c r="F663" s="1091">
        <v>27000000</v>
      </c>
      <c r="G663" s="1108">
        <v>27000000</v>
      </c>
      <c r="H663" s="1109">
        <v>1</v>
      </c>
    </row>
    <row r="664" spans="1:10" s="1096" customFormat="1">
      <c r="A664" s="1110"/>
      <c r="B664" s="1093">
        <v>45000000</v>
      </c>
      <c r="C664" s="1092" t="s">
        <v>3035</v>
      </c>
      <c r="D664" s="1091" t="s">
        <v>47</v>
      </c>
      <c r="E664" s="1093" t="s">
        <v>55</v>
      </c>
      <c r="F664" s="1091">
        <v>84166570</v>
      </c>
      <c r="G664" s="1108">
        <v>84166570</v>
      </c>
      <c r="H664" s="1109">
        <v>1</v>
      </c>
    </row>
    <row r="665" spans="1:10" s="1096" customFormat="1">
      <c r="A665" s="1110"/>
      <c r="B665" s="1093">
        <v>45000000</v>
      </c>
      <c r="C665" s="1092" t="s">
        <v>3036</v>
      </c>
      <c r="D665" s="1091" t="s">
        <v>47</v>
      </c>
      <c r="E665" s="1093" t="s">
        <v>55</v>
      </c>
      <c r="F665" s="1091">
        <v>52076020</v>
      </c>
      <c r="G665" s="1108">
        <v>52076020</v>
      </c>
      <c r="H665" s="1109">
        <v>1</v>
      </c>
    </row>
    <row r="666" spans="1:10" s="1096" customFormat="1">
      <c r="A666" s="1110"/>
      <c r="B666" s="1093">
        <v>45000000</v>
      </c>
      <c r="C666" s="1092" t="s">
        <v>3037</v>
      </c>
      <c r="D666" s="1091" t="s">
        <v>47</v>
      </c>
      <c r="E666" s="1093" t="s">
        <v>55</v>
      </c>
      <c r="F666" s="1091">
        <v>71678690</v>
      </c>
      <c r="G666" s="1108">
        <v>71678690</v>
      </c>
      <c r="H666" s="1109">
        <v>1</v>
      </c>
    </row>
    <row r="667" spans="1:10" s="672" customFormat="1" ht="38.25">
      <c r="A667" s="1105">
        <v>5113</v>
      </c>
      <c r="B667" s="621"/>
      <c r="C667" s="1106" t="s">
        <v>3252</v>
      </c>
      <c r="D667" s="620"/>
      <c r="E667" s="621"/>
      <c r="F667" s="620"/>
      <c r="G667" s="1107">
        <f>+SUM(G668:G672)</f>
        <v>86678100</v>
      </c>
      <c r="H667" s="620"/>
    </row>
    <row r="668" spans="1:10" s="1096" customFormat="1">
      <c r="A668" s="1090"/>
      <c r="B668" s="1093">
        <v>9323000</v>
      </c>
      <c r="C668" s="1092" t="s">
        <v>3038</v>
      </c>
      <c r="D668" s="1091" t="s">
        <v>47</v>
      </c>
      <c r="E668" s="1093" t="s">
        <v>55</v>
      </c>
      <c r="F668" s="1091">
        <v>6360430</v>
      </c>
      <c r="G668" s="1108">
        <v>6360430</v>
      </c>
      <c r="H668" s="1109">
        <v>1</v>
      </c>
    </row>
    <row r="669" spans="1:10" s="1096" customFormat="1">
      <c r="A669" s="1090"/>
      <c r="B669" s="1093">
        <v>9323000</v>
      </c>
      <c r="C669" s="1092" t="s">
        <v>3039</v>
      </c>
      <c r="D669" s="1091" t="s">
        <v>47</v>
      </c>
      <c r="E669" s="1093" t="s">
        <v>55</v>
      </c>
      <c r="F669" s="1091">
        <v>5139320</v>
      </c>
      <c r="G669" s="1108">
        <v>5139320</v>
      </c>
      <c r="H669" s="1109">
        <v>1</v>
      </c>
    </row>
    <row r="670" spans="1:10" s="1096" customFormat="1" ht="25.5">
      <c r="A670" s="1090"/>
      <c r="B670" s="1093">
        <v>9323000</v>
      </c>
      <c r="C670" s="1092" t="s">
        <v>3040</v>
      </c>
      <c r="D670" s="1091" t="s">
        <v>47</v>
      </c>
      <c r="E670" s="1093" t="s">
        <v>55</v>
      </c>
      <c r="F670" s="1091">
        <v>6634200</v>
      </c>
      <c r="G670" s="1108">
        <v>6634200</v>
      </c>
      <c r="H670" s="1109">
        <v>1</v>
      </c>
    </row>
    <row r="671" spans="1:10" s="1096" customFormat="1" ht="25.5">
      <c r="A671" s="1090"/>
      <c r="B671" s="1093">
        <v>9323000</v>
      </c>
      <c r="C671" s="1092" t="s">
        <v>3041</v>
      </c>
      <c r="D671" s="1091" t="s">
        <v>47</v>
      </c>
      <c r="E671" s="1093" t="s">
        <v>55</v>
      </c>
      <c r="F671" s="1091">
        <v>10704400</v>
      </c>
      <c r="G671" s="1108">
        <v>10704400</v>
      </c>
      <c r="H671" s="1109">
        <v>1</v>
      </c>
    </row>
    <row r="672" spans="1:10" s="1096" customFormat="1">
      <c r="A672" s="1090"/>
      <c r="B672" s="1093">
        <v>9323000</v>
      </c>
      <c r="C672" s="1112" t="s">
        <v>3042</v>
      </c>
      <c r="D672" s="1091" t="s">
        <v>47</v>
      </c>
      <c r="E672" s="1093" t="s">
        <v>55</v>
      </c>
      <c r="F672" s="1091">
        <v>57839750</v>
      </c>
      <c r="G672" s="1108">
        <v>57839750</v>
      </c>
      <c r="H672" s="1109">
        <v>1</v>
      </c>
    </row>
    <row r="673" spans="1:8" s="1096" customFormat="1" ht="25.5">
      <c r="A673" s="1090">
        <v>5113</v>
      </c>
      <c r="B673" s="1093">
        <v>9323000</v>
      </c>
      <c r="C673" s="1113" t="s">
        <v>3253</v>
      </c>
      <c r="D673" s="1091" t="s">
        <v>47</v>
      </c>
      <c r="E673" s="1093" t="s">
        <v>55</v>
      </c>
      <c r="F673" s="1091">
        <v>36701600</v>
      </c>
      <c r="G673" s="1108">
        <f>+F673*H673</f>
        <v>36701600</v>
      </c>
      <c r="H673" s="1109">
        <v>1</v>
      </c>
    </row>
    <row r="674" spans="1:8" s="672" customFormat="1">
      <c r="A674" s="603"/>
      <c r="B674" s="604"/>
      <c r="C674" s="619" t="s">
        <v>1675</v>
      </c>
      <c r="D674" s="621"/>
      <c r="E674" s="604"/>
      <c r="F674" s="604"/>
      <c r="G674" s="698">
        <f>+SUM(G675:G680)</f>
        <v>17470000</v>
      </c>
      <c r="H674" s="604"/>
    </row>
    <row r="675" spans="1:8" s="672" customFormat="1" ht="45">
      <c r="A675" s="603">
        <v>5113</v>
      </c>
      <c r="B675" s="604">
        <v>45000000</v>
      </c>
      <c r="C675" s="622" t="s">
        <v>3043</v>
      </c>
      <c r="D675" s="605" t="s">
        <v>47</v>
      </c>
      <c r="E675" s="604" t="s">
        <v>55</v>
      </c>
      <c r="F675" s="605">
        <v>2200000</v>
      </c>
      <c r="G675" s="623">
        <v>2200000</v>
      </c>
      <c r="H675" s="604">
        <v>1</v>
      </c>
    </row>
    <row r="676" spans="1:8" s="672" customFormat="1" ht="45">
      <c r="A676" s="603">
        <v>5113</v>
      </c>
      <c r="B676" s="604">
        <v>45000000</v>
      </c>
      <c r="C676" s="622" t="s">
        <v>3044</v>
      </c>
      <c r="D676" s="605" t="s">
        <v>89</v>
      </c>
      <c r="E676" s="604" t="s">
        <v>55</v>
      </c>
      <c r="F676" s="605">
        <v>660000</v>
      </c>
      <c r="G676" s="623">
        <v>660000</v>
      </c>
      <c r="H676" s="604">
        <v>1</v>
      </c>
    </row>
    <row r="677" spans="1:8" s="672" customFormat="1" ht="45">
      <c r="A677" s="603">
        <v>5113</v>
      </c>
      <c r="B677" s="604">
        <v>45000000</v>
      </c>
      <c r="C677" s="622" t="s">
        <v>3045</v>
      </c>
      <c r="D677" s="605" t="s">
        <v>47</v>
      </c>
      <c r="E677" s="604" t="s">
        <v>55</v>
      </c>
      <c r="F677" s="605">
        <v>9500000</v>
      </c>
      <c r="G677" s="623">
        <v>9500000</v>
      </c>
      <c r="H677" s="604">
        <v>1</v>
      </c>
    </row>
    <row r="678" spans="1:8" s="672" customFormat="1" ht="45">
      <c r="A678" s="603">
        <v>5113</v>
      </c>
      <c r="B678" s="604">
        <v>45000000</v>
      </c>
      <c r="C678" s="622" t="s">
        <v>3046</v>
      </c>
      <c r="D678" s="605" t="s">
        <v>89</v>
      </c>
      <c r="E678" s="604" t="s">
        <v>55</v>
      </c>
      <c r="F678" s="605">
        <v>2800000</v>
      </c>
      <c r="G678" s="623">
        <v>2800000</v>
      </c>
      <c r="H678" s="604">
        <v>1</v>
      </c>
    </row>
    <row r="679" spans="1:8" s="672" customFormat="1" ht="30">
      <c r="A679" s="603">
        <v>5113</v>
      </c>
      <c r="B679" s="604">
        <v>9323000</v>
      </c>
      <c r="C679" s="622" t="s">
        <v>3047</v>
      </c>
      <c r="D679" s="605" t="s">
        <v>47</v>
      </c>
      <c r="E679" s="604" t="s">
        <v>55</v>
      </c>
      <c r="F679" s="605">
        <v>1780000</v>
      </c>
      <c r="G679" s="623">
        <v>1780000</v>
      </c>
      <c r="H679" s="604">
        <v>1</v>
      </c>
    </row>
    <row r="680" spans="1:8" s="672" customFormat="1" ht="30">
      <c r="A680" s="603">
        <v>5113</v>
      </c>
      <c r="B680" s="604">
        <v>9323000</v>
      </c>
      <c r="C680" s="622" t="s">
        <v>3048</v>
      </c>
      <c r="D680" s="605" t="s">
        <v>89</v>
      </c>
      <c r="E680" s="604" t="s">
        <v>55</v>
      </c>
      <c r="F680" s="605">
        <v>530000</v>
      </c>
      <c r="G680" s="623">
        <v>530000</v>
      </c>
      <c r="H680" s="604">
        <v>1</v>
      </c>
    </row>
    <row r="681" spans="1:8" s="672" customFormat="1" ht="60">
      <c r="A681" s="667"/>
      <c r="B681" s="668"/>
      <c r="C681" s="624" t="s">
        <v>3049</v>
      </c>
      <c r="D681" s="625"/>
      <c r="E681" s="626"/>
      <c r="F681" s="625"/>
      <c r="G681" s="696">
        <f>G682+G708</f>
        <v>550000000</v>
      </c>
      <c r="H681" s="668"/>
    </row>
    <row r="682" spans="1:8" s="672" customFormat="1" ht="29.25" customHeight="1">
      <c r="A682" s="680"/>
      <c r="B682" s="604"/>
      <c r="C682" s="610" t="s">
        <v>1660</v>
      </c>
      <c r="D682" s="609"/>
      <c r="E682" s="609"/>
      <c r="F682" s="608"/>
      <c r="G682" s="698">
        <f>G683</f>
        <v>535700000</v>
      </c>
      <c r="H682" s="697"/>
    </row>
    <row r="683" spans="1:8" s="672" customFormat="1" ht="86.25" customHeight="1">
      <c r="A683" s="1105">
        <v>5113</v>
      </c>
      <c r="B683" s="621"/>
      <c r="C683" s="1106" t="s">
        <v>3254</v>
      </c>
      <c r="D683" s="620"/>
      <c r="E683" s="621"/>
      <c r="F683" s="620"/>
      <c r="G683" s="1107">
        <f>+SUM(G684:G707)</f>
        <v>535700000</v>
      </c>
      <c r="H683" s="620"/>
    </row>
    <row r="684" spans="1:8" s="1096" customFormat="1" ht="23.25" customHeight="1">
      <c r="A684" s="1110"/>
      <c r="B684" s="1093">
        <v>45214100</v>
      </c>
      <c r="C684" s="1092" t="s">
        <v>3050</v>
      </c>
      <c r="D684" s="1091" t="s">
        <v>47</v>
      </c>
      <c r="E684" s="604" t="s">
        <v>55</v>
      </c>
      <c r="F684" s="1091">
        <v>25767000</v>
      </c>
      <c r="G684" s="1095">
        <f>+F684*H684</f>
        <v>25767000</v>
      </c>
      <c r="H684" s="1093">
        <v>1</v>
      </c>
    </row>
    <row r="685" spans="1:8" s="1096" customFormat="1" ht="15" customHeight="1">
      <c r="A685" s="1110"/>
      <c r="B685" s="1093">
        <v>45214100</v>
      </c>
      <c r="C685" s="1092" t="s">
        <v>3051</v>
      </c>
      <c r="D685" s="1091" t="s">
        <v>47</v>
      </c>
      <c r="E685" s="604" t="s">
        <v>55</v>
      </c>
      <c r="F685" s="1091">
        <v>15989000</v>
      </c>
      <c r="G685" s="1095">
        <f t="shared" ref="G685:G707" si="22">+F685*H685</f>
        <v>15989000</v>
      </c>
      <c r="H685" s="1093">
        <v>1</v>
      </c>
    </row>
    <row r="686" spans="1:8" s="1096" customFormat="1" ht="15.75" customHeight="1">
      <c r="A686" s="1110"/>
      <c r="B686" s="1093">
        <v>45214100</v>
      </c>
      <c r="C686" s="1092" t="s">
        <v>3052</v>
      </c>
      <c r="D686" s="1091" t="s">
        <v>47</v>
      </c>
      <c r="E686" s="604" t="s">
        <v>55</v>
      </c>
      <c r="F686" s="1091">
        <v>13000000</v>
      </c>
      <c r="G686" s="1095">
        <f t="shared" si="22"/>
        <v>13000000</v>
      </c>
      <c r="H686" s="1093">
        <v>1</v>
      </c>
    </row>
    <row r="687" spans="1:8" s="1096" customFormat="1">
      <c r="A687" s="1110"/>
      <c r="B687" s="1093">
        <v>45214100</v>
      </c>
      <c r="C687" s="1092" t="s">
        <v>3053</v>
      </c>
      <c r="D687" s="1091" t="s">
        <v>47</v>
      </c>
      <c r="E687" s="604" t="s">
        <v>55</v>
      </c>
      <c r="F687" s="1091">
        <v>51787000</v>
      </c>
      <c r="G687" s="1095">
        <f t="shared" si="22"/>
        <v>51787000</v>
      </c>
      <c r="H687" s="1093">
        <v>1</v>
      </c>
    </row>
    <row r="688" spans="1:8" s="1096" customFormat="1" ht="15.75" customHeight="1">
      <c r="A688" s="1110"/>
      <c r="B688" s="1093">
        <v>45214100</v>
      </c>
      <c r="C688" s="1092" t="s">
        <v>3054</v>
      </c>
      <c r="D688" s="1091" t="s">
        <v>47</v>
      </c>
      <c r="E688" s="604" t="s">
        <v>55</v>
      </c>
      <c r="F688" s="1091">
        <v>15804000</v>
      </c>
      <c r="G688" s="1095">
        <f t="shared" si="22"/>
        <v>15804000</v>
      </c>
      <c r="H688" s="1093">
        <v>1</v>
      </c>
    </row>
    <row r="689" spans="1:13" s="1096" customFormat="1" ht="15.75" customHeight="1">
      <c r="A689" s="1110"/>
      <c r="B689" s="1093">
        <v>45214100</v>
      </c>
      <c r="C689" s="1092" t="s">
        <v>3055</v>
      </c>
      <c r="D689" s="1091" t="s">
        <v>47</v>
      </c>
      <c r="E689" s="604" t="s">
        <v>55</v>
      </c>
      <c r="F689" s="1091">
        <v>14679000</v>
      </c>
      <c r="G689" s="1095">
        <f t="shared" si="22"/>
        <v>14679000</v>
      </c>
      <c r="H689" s="1093">
        <v>1</v>
      </c>
    </row>
    <row r="690" spans="1:13" s="1096" customFormat="1" ht="15.75" customHeight="1">
      <c r="A690" s="1110"/>
      <c r="B690" s="1093">
        <v>45214100</v>
      </c>
      <c r="C690" s="1092" t="s">
        <v>3056</v>
      </c>
      <c r="D690" s="1091" t="s">
        <v>47</v>
      </c>
      <c r="E690" s="604" t="s">
        <v>55</v>
      </c>
      <c r="F690" s="1091">
        <v>18980000</v>
      </c>
      <c r="G690" s="1095">
        <f t="shared" si="22"/>
        <v>18980000</v>
      </c>
      <c r="H690" s="1093">
        <v>1</v>
      </c>
    </row>
    <row r="691" spans="1:13" s="1096" customFormat="1" ht="15.75" customHeight="1">
      <c r="A691" s="1110"/>
      <c r="B691" s="1093">
        <v>45214100</v>
      </c>
      <c r="C691" s="1092" t="s">
        <v>3057</v>
      </c>
      <c r="D691" s="1091" t="s">
        <v>47</v>
      </c>
      <c r="E691" s="604" t="s">
        <v>55</v>
      </c>
      <c r="F691" s="1091">
        <v>11587000</v>
      </c>
      <c r="G691" s="1095">
        <f t="shared" si="22"/>
        <v>11587000</v>
      </c>
      <c r="H691" s="1093">
        <v>1</v>
      </c>
    </row>
    <row r="692" spans="1:13" s="1096" customFormat="1" ht="15.75" customHeight="1">
      <c r="A692" s="1110"/>
      <c r="B692" s="1093">
        <v>45214100</v>
      </c>
      <c r="C692" s="1092" t="s">
        <v>3058</v>
      </c>
      <c r="D692" s="1091" t="s">
        <v>47</v>
      </c>
      <c r="E692" s="604" t="s">
        <v>55</v>
      </c>
      <c r="F692" s="1091">
        <v>37054000</v>
      </c>
      <c r="G692" s="1095">
        <f t="shared" si="22"/>
        <v>37054000</v>
      </c>
      <c r="H692" s="1093">
        <v>1</v>
      </c>
    </row>
    <row r="693" spans="1:13" s="1096" customFormat="1">
      <c r="A693" s="1110"/>
      <c r="B693" s="1093">
        <v>45214100</v>
      </c>
      <c r="C693" s="1092" t="s">
        <v>3059</v>
      </c>
      <c r="D693" s="1091" t="s">
        <v>47</v>
      </c>
      <c r="E693" s="604" t="s">
        <v>55</v>
      </c>
      <c r="F693" s="1091">
        <v>50827000</v>
      </c>
      <c r="G693" s="1095">
        <f t="shared" si="22"/>
        <v>50827000</v>
      </c>
      <c r="H693" s="1093">
        <v>1</v>
      </c>
    </row>
    <row r="694" spans="1:13" s="1096" customFormat="1" ht="15.75" customHeight="1">
      <c r="A694" s="1110"/>
      <c r="B694" s="1093">
        <v>45214100</v>
      </c>
      <c r="C694" s="1092" t="s">
        <v>3060</v>
      </c>
      <c r="D694" s="1091" t="s">
        <v>47</v>
      </c>
      <c r="E694" s="604" t="s">
        <v>55</v>
      </c>
      <c r="F694" s="1091">
        <v>10800000</v>
      </c>
      <c r="G694" s="1095">
        <f t="shared" si="22"/>
        <v>10800000</v>
      </c>
      <c r="H694" s="1093">
        <v>1</v>
      </c>
    </row>
    <row r="695" spans="1:13" s="1096" customFormat="1" ht="15.75" customHeight="1">
      <c r="A695" s="1110"/>
      <c r="B695" s="1093">
        <v>45214100</v>
      </c>
      <c r="C695" s="1092" t="s">
        <v>3061</v>
      </c>
      <c r="D695" s="1091" t="s">
        <v>47</v>
      </c>
      <c r="E695" s="604" t="s">
        <v>55</v>
      </c>
      <c r="F695" s="1091">
        <v>12508000</v>
      </c>
      <c r="G695" s="1095">
        <f t="shared" si="22"/>
        <v>12508000</v>
      </c>
      <c r="H695" s="1093">
        <v>1</v>
      </c>
      <c r="M695" s="1101"/>
    </row>
    <row r="696" spans="1:13" s="1096" customFormat="1" ht="15.75" customHeight="1">
      <c r="A696" s="1110"/>
      <c r="B696" s="1093">
        <v>45214100</v>
      </c>
      <c r="C696" s="1092" t="s">
        <v>3062</v>
      </c>
      <c r="D696" s="1091" t="s">
        <v>47</v>
      </c>
      <c r="E696" s="604" t="s">
        <v>55</v>
      </c>
      <c r="F696" s="1091">
        <v>28436000</v>
      </c>
      <c r="G696" s="1095">
        <f t="shared" si="22"/>
        <v>28436000</v>
      </c>
      <c r="H696" s="1093">
        <v>1</v>
      </c>
      <c r="J696" s="1097"/>
      <c r="M696" s="1101"/>
    </row>
    <row r="697" spans="1:13" s="1096" customFormat="1" ht="15.75" customHeight="1">
      <c r="A697" s="1110"/>
      <c r="B697" s="1093">
        <v>45214100</v>
      </c>
      <c r="C697" s="1092" t="s">
        <v>3063</v>
      </c>
      <c r="D697" s="1091" t="s">
        <v>47</v>
      </c>
      <c r="E697" s="604" t="s">
        <v>55</v>
      </c>
      <c r="F697" s="1091">
        <v>50232000</v>
      </c>
      <c r="G697" s="1095">
        <f t="shared" si="22"/>
        <v>50232000</v>
      </c>
      <c r="H697" s="1093">
        <v>1</v>
      </c>
      <c r="J697" s="1111"/>
      <c r="M697" s="1101"/>
    </row>
    <row r="698" spans="1:13" s="1096" customFormat="1" ht="15.75" customHeight="1">
      <c r="A698" s="1110"/>
      <c r="B698" s="1093">
        <v>45214100</v>
      </c>
      <c r="C698" s="1092" t="s">
        <v>3064</v>
      </c>
      <c r="D698" s="1091" t="s">
        <v>47</v>
      </c>
      <c r="E698" s="604" t="s">
        <v>55</v>
      </c>
      <c r="F698" s="1091">
        <v>52500000</v>
      </c>
      <c r="G698" s="1095">
        <f t="shared" si="22"/>
        <v>52500000</v>
      </c>
      <c r="H698" s="1093">
        <v>1</v>
      </c>
      <c r="J698" s="1111"/>
      <c r="M698" s="1101"/>
    </row>
    <row r="699" spans="1:13" s="1096" customFormat="1" ht="15.75" customHeight="1">
      <c r="A699" s="1110"/>
      <c r="B699" s="1093">
        <v>45214100</v>
      </c>
      <c r="C699" s="1092" t="s">
        <v>3065</v>
      </c>
      <c r="D699" s="1091" t="s">
        <v>47</v>
      </c>
      <c r="E699" s="604" t="s">
        <v>55</v>
      </c>
      <c r="F699" s="1091">
        <v>1160000</v>
      </c>
      <c r="G699" s="1095">
        <f t="shared" si="22"/>
        <v>1160000</v>
      </c>
      <c r="H699" s="1093">
        <v>1</v>
      </c>
      <c r="M699" s="1101"/>
    </row>
    <row r="700" spans="1:13" s="1096" customFormat="1">
      <c r="A700" s="1110"/>
      <c r="B700" s="1093">
        <v>45214100</v>
      </c>
      <c r="C700" s="1092" t="s">
        <v>3066</v>
      </c>
      <c r="D700" s="1091" t="s">
        <v>47</v>
      </c>
      <c r="E700" s="604" t="s">
        <v>55</v>
      </c>
      <c r="F700" s="1091">
        <v>15739000</v>
      </c>
      <c r="G700" s="1095">
        <f t="shared" si="22"/>
        <v>15739000</v>
      </c>
      <c r="H700" s="1093">
        <v>1</v>
      </c>
      <c r="M700" s="1101"/>
    </row>
    <row r="701" spans="1:13" s="1096" customFormat="1">
      <c r="A701" s="1110"/>
      <c r="B701" s="1093">
        <v>45214100</v>
      </c>
      <c r="C701" s="1092" t="s">
        <v>3067</v>
      </c>
      <c r="D701" s="1091" t="s">
        <v>47</v>
      </c>
      <c r="E701" s="604" t="s">
        <v>55</v>
      </c>
      <c r="F701" s="1091">
        <v>13315000</v>
      </c>
      <c r="G701" s="1095">
        <f t="shared" si="22"/>
        <v>13315000</v>
      </c>
      <c r="H701" s="1093">
        <v>1</v>
      </c>
      <c r="M701" s="1101"/>
    </row>
    <row r="702" spans="1:13" s="1096" customFormat="1">
      <c r="A702" s="1110"/>
      <c r="B702" s="1093">
        <v>45214100</v>
      </c>
      <c r="C702" s="1092" t="s">
        <v>3068</v>
      </c>
      <c r="D702" s="1091" t="s">
        <v>47</v>
      </c>
      <c r="E702" s="604" t="s">
        <v>55</v>
      </c>
      <c r="F702" s="1091">
        <v>20672000</v>
      </c>
      <c r="G702" s="1095">
        <f t="shared" si="22"/>
        <v>20672000</v>
      </c>
      <c r="H702" s="1093">
        <v>1</v>
      </c>
      <c r="M702" s="1101"/>
    </row>
    <row r="703" spans="1:13" s="1096" customFormat="1">
      <c r="A703" s="1110"/>
      <c r="B703" s="1093">
        <v>45214100</v>
      </c>
      <c r="C703" s="1092" t="s">
        <v>3069</v>
      </c>
      <c r="D703" s="1091" t="s">
        <v>47</v>
      </c>
      <c r="E703" s="604" t="s">
        <v>55</v>
      </c>
      <c r="F703" s="1091">
        <v>6658000</v>
      </c>
      <c r="G703" s="1095">
        <f t="shared" si="22"/>
        <v>6658000</v>
      </c>
      <c r="H703" s="1093">
        <v>1</v>
      </c>
      <c r="M703" s="1101"/>
    </row>
    <row r="704" spans="1:13" s="1096" customFormat="1">
      <c r="A704" s="1110"/>
      <c r="B704" s="1093">
        <v>45214100</v>
      </c>
      <c r="C704" s="1092" t="s">
        <v>3070</v>
      </c>
      <c r="D704" s="1091" t="s">
        <v>47</v>
      </c>
      <c r="E704" s="604" t="s">
        <v>55</v>
      </c>
      <c r="F704" s="1091">
        <v>7300000</v>
      </c>
      <c r="G704" s="1095">
        <f t="shared" si="22"/>
        <v>7300000</v>
      </c>
      <c r="H704" s="1093">
        <v>1</v>
      </c>
      <c r="M704" s="1101"/>
    </row>
    <row r="705" spans="1:13" s="1096" customFormat="1">
      <c r="A705" s="1110"/>
      <c r="B705" s="1093">
        <v>45214100</v>
      </c>
      <c r="C705" s="1092" t="s">
        <v>3071</v>
      </c>
      <c r="D705" s="1091" t="s">
        <v>47</v>
      </c>
      <c r="E705" s="604" t="s">
        <v>55</v>
      </c>
      <c r="F705" s="1091">
        <v>5547000</v>
      </c>
      <c r="G705" s="1095">
        <f t="shared" si="22"/>
        <v>5547000</v>
      </c>
      <c r="H705" s="1093">
        <v>1</v>
      </c>
      <c r="M705" s="1101"/>
    </row>
    <row r="706" spans="1:13" s="1096" customFormat="1">
      <c r="A706" s="1110"/>
      <c r="B706" s="1093">
        <v>45214100</v>
      </c>
      <c r="C706" s="1092" t="s">
        <v>3072</v>
      </c>
      <c r="D706" s="1091" t="s">
        <v>47</v>
      </c>
      <c r="E706" s="604" t="s">
        <v>55</v>
      </c>
      <c r="F706" s="1091">
        <v>28837000</v>
      </c>
      <c r="G706" s="1095">
        <f t="shared" si="22"/>
        <v>28837000</v>
      </c>
      <c r="H706" s="1093">
        <v>1</v>
      </c>
      <c r="M706" s="1101"/>
    </row>
    <row r="707" spans="1:13" s="1096" customFormat="1" ht="25.5">
      <c r="A707" s="1110"/>
      <c r="B707" s="1093">
        <v>45214100</v>
      </c>
      <c r="C707" s="1102" t="s">
        <v>69</v>
      </c>
      <c r="D707" s="1091" t="s">
        <v>47</v>
      </c>
      <c r="E707" s="604" t="s">
        <v>55</v>
      </c>
      <c r="F707" s="1091">
        <v>26522000</v>
      </c>
      <c r="G707" s="1095">
        <f t="shared" si="22"/>
        <v>26522000</v>
      </c>
      <c r="H707" s="1093">
        <v>1</v>
      </c>
      <c r="M707" s="1101"/>
    </row>
    <row r="708" spans="1:13" s="672" customFormat="1">
      <c r="A708" s="683"/>
      <c r="B708" s="674"/>
      <c r="C708" s="619" t="s">
        <v>1675</v>
      </c>
      <c r="D708" s="621"/>
      <c r="E708" s="604"/>
      <c r="F708" s="604"/>
      <c r="G708" s="698">
        <f>G709+G710</f>
        <v>14300000</v>
      </c>
      <c r="H708" s="604"/>
      <c r="M708" s="720"/>
    </row>
    <row r="709" spans="1:13" s="672" customFormat="1" ht="45">
      <c r="A709" s="603">
        <v>5113</v>
      </c>
      <c r="B709" s="604">
        <v>45000000</v>
      </c>
      <c r="C709" s="622" t="s">
        <v>3073</v>
      </c>
      <c r="D709" s="605" t="s">
        <v>47</v>
      </c>
      <c r="E709" s="604" t="s">
        <v>55</v>
      </c>
      <c r="F709" s="24">
        <v>11000000</v>
      </c>
      <c r="G709" s="697">
        <v>11000000</v>
      </c>
      <c r="H709" s="604">
        <v>1</v>
      </c>
      <c r="J709" s="617"/>
      <c r="M709" s="720"/>
    </row>
    <row r="710" spans="1:13" s="672" customFormat="1" ht="45">
      <c r="A710" s="603">
        <v>5113</v>
      </c>
      <c r="B710" s="604">
        <v>45000000</v>
      </c>
      <c r="C710" s="622" t="s">
        <v>3074</v>
      </c>
      <c r="D710" s="604" t="s">
        <v>89</v>
      </c>
      <c r="E710" s="604" t="s">
        <v>55</v>
      </c>
      <c r="F710" s="24">
        <v>3300000</v>
      </c>
      <c r="G710" s="697">
        <v>3300000</v>
      </c>
      <c r="H710" s="604">
        <v>1</v>
      </c>
      <c r="J710" s="617"/>
      <c r="M710" s="720"/>
    </row>
    <row r="711" spans="1:13" s="672" customFormat="1" ht="45">
      <c r="A711" s="667"/>
      <c r="B711" s="668"/>
      <c r="C711" s="624" t="s">
        <v>3362</v>
      </c>
      <c r="D711" s="625"/>
      <c r="E711" s="626"/>
      <c r="F711" s="625"/>
      <c r="G711" s="696">
        <f>G712+G738</f>
        <v>18400000</v>
      </c>
      <c r="H711" s="668"/>
    </row>
    <row r="712" spans="1:13" s="672" customFormat="1" ht="15.75" customHeight="1">
      <c r="A712" s="680"/>
      <c r="B712" s="604"/>
      <c r="C712" s="610" t="s">
        <v>1675</v>
      </c>
      <c r="D712" s="609"/>
      <c r="E712" s="609"/>
      <c r="F712" s="608"/>
      <c r="G712" s="698">
        <f>G714</f>
        <v>18400000</v>
      </c>
      <c r="H712" s="697"/>
    </row>
    <row r="713" spans="1:13" s="672" customFormat="1" ht="25.5">
      <c r="A713" s="1713">
        <v>4239</v>
      </c>
      <c r="B713" s="1520">
        <v>6012000</v>
      </c>
      <c r="C713" s="1714" t="s">
        <v>3603</v>
      </c>
      <c r="D713" s="1715" t="s">
        <v>90</v>
      </c>
      <c r="E713" s="609" t="s">
        <v>3412</v>
      </c>
      <c r="F713" s="608" t="s">
        <v>3412</v>
      </c>
      <c r="G713" s="698" t="s">
        <v>3412</v>
      </c>
      <c r="H713" s="697" t="s">
        <v>3412</v>
      </c>
    </row>
    <row r="714" spans="1:13" s="672" customFormat="1" ht="18" customHeight="1">
      <c r="A714" s="1645">
        <v>4239</v>
      </c>
      <c r="B714" s="1216">
        <v>6012000</v>
      </c>
      <c r="C714" s="1646" t="s">
        <v>3363</v>
      </c>
      <c r="D714" s="1647" t="s">
        <v>90</v>
      </c>
      <c r="E714" s="1647" t="s">
        <v>55</v>
      </c>
      <c r="F714" s="1647">
        <f>9200000+9200000</f>
        <v>18400000</v>
      </c>
      <c r="G714" s="1648">
        <f>+F714*H714</f>
        <v>18400000</v>
      </c>
      <c r="H714" s="1647">
        <v>1</v>
      </c>
    </row>
    <row r="715" spans="1:13" s="672" customFormat="1" ht="45">
      <c r="A715" s="667"/>
      <c r="B715" s="668"/>
      <c r="C715" s="624" t="s">
        <v>3255</v>
      </c>
      <c r="D715" s="625"/>
      <c r="E715" s="626"/>
      <c r="F715" s="625"/>
      <c r="G715" s="696">
        <f>G716+G741</f>
        <v>53820200</v>
      </c>
      <c r="H715" s="668"/>
    </row>
    <row r="716" spans="1:13" s="672" customFormat="1" ht="15.75" customHeight="1">
      <c r="A716" s="680"/>
      <c r="B716" s="604"/>
      <c r="C716" s="610" t="s">
        <v>1675</v>
      </c>
      <c r="D716" s="609"/>
      <c r="E716" s="609"/>
      <c r="F716" s="608"/>
      <c r="G716" s="698">
        <f>G717</f>
        <v>53820200</v>
      </c>
      <c r="H716" s="697"/>
    </row>
    <row r="717" spans="1:13" s="672" customFormat="1" ht="30">
      <c r="A717" s="1105">
        <v>4215</v>
      </c>
      <c r="B717" s="621">
        <v>66512200</v>
      </c>
      <c r="C717" s="1460" t="s">
        <v>2734</v>
      </c>
      <c r="D717" s="621" t="s">
        <v>47</v>
      </c>
      <c r="E717" s="621" t="s">
        <v>55</v>
      </c>
      <c r="F717" s="621">
        <f>135564000-3009200-9200000-69534600</f>
        <v>53820200</v>
      </c>
      <c r="G717" s="1107">
        <f>+F717*H717</f>
        <v>53820200</v>
      </c>
      <c r="H717" s="621">
        <v>1</v>
      </c>
    </row>
    <row r="718" spans="1:13" s="672" customFormat="1">
      <c r="A718" s="718"/>
      <c r="B718" s="668"/>
      <c r="C718" s="1114" t="s">
        <v>2232</v>
      </c>
      <c r="D718" s="625"/>
      <c r="E718" s="626"/>
      <c r="F718" s="625"/>
      <c r="G718" s="696" t="e">
        <f>+G17+G387+G390+G397+G400+G403+G406+G412+G437+G444+G449+G452+G456+G460+G466+G473+G476+G479+G483+G486+G493+G496+G499+G502+G507+G510+G516+G524+G534+G537+G540+G544+G546+G550+G573+G577+G580+G585+G588+G591+G597+G600+G603+G606+G611+G631+G637+G640+G643+G648+G651+G681+G715+G711</f>
        <v>#VALUE!</v>
      </c>
      <c r="H718" s="668"/>
    </row>
    <row r="719" spans="1:13" s="44" customFormat="1">
      <c r="A719" s="685"/>
      <c r="B719" s="328"/>
      <c r="C719" s="313"/>
      <c r="D719" s="326"/>
      <c r="E719" s="327"/>
      <c r="F719" s="328"/>
      <c r="G719" s="695"/>
      <c r="H719" s="329"/>
    </row>
    <row r="722" spans="1:8" ht="15.75" customHeight="1"/>
    <row r="723" spans="1:8" ht="15.75" customHeight="1"/>
    <row r="734" spans="1:8" ht="15.75" customHeight="1">
      <c r="A734" s="3"/>
      <c r="B734" s="3"/>
      <c r="C734" s="3"/>
      <c r="D734" s="3"/>
      <c r="E734" s="3"/>
      <c r="F734" s="3"/>
      <c r="G734" s="3"/>
      <c r="H734" s="3"/>
    </row>
    <row r="735" spans="1:8" ht="15.75" customHeight="1">
      <c r="A735" s="3"/>
      <c r="B735" s="3"/>
      <c r="C735" s="3"/>
      <c r="D735" s="3"/>
      <c r="E735" s="3"/>
      <c r="F735" s="3"/>
      <c r="G735" s="3"/>
      <c r="H735" s="3"/>
    </row>
    <row r="736" spans="1:8" ht="15.75" customHeight="1">
      <c r="A736" s="3"/>
      <c r="B736" s="3"/>
      <c r="C736" s="3"/>
      <c r="D736" s="3"/>
      <c r="E736" s="3"/>
      <c r="F736" s="3"/>
      <c r="G736" s="3"/>
      <c r="H736" s="3"/>
    </row>
    <row r="741" spans="1:8" ht="24" customHeight="1">
      <c r="A741" s="3"/>
      <c r="B741" s="3"/>
      <c r="C741" s="3"/>
      <c r="D741" s="3"/>
      <c r="E741" s="3"/>
      <c r="F741" s="3"/>
      <c r="G741" s="3"/>
      <c r="H741" s="3"/>
    </row>
    <row r="742" spans="1:8" ht="15.75" customHeight="1">
      <c r="A742" s="3"/>
      <c r="B742" s="3"/>
      <c r="C742" s="3"/>
      <c r="D742" s="3"/>
      <c r="E742" s="3"/>
      <c r="F742" s="3"/>
      <c r="G742" s="3"/>
      <c r="H742" s="3"/>
    </row>
    <row r="743" spans="1:8" ht="15.75" customHeight="1">
      <c r="A743" s="3"/>
      <c r="B743" s="3"/>
      <c r="C743" s="3"/>
      <c r="D743" s="3"/>
      <c r="E743" s="3"/>
      <c r="F743" s="3"/>
      <c r="G743" s="3"/>
      <c r="H743" s="3"/>
    </row>
    <row r="744" spans="1:8" ht="15.75" customHeight="1">
      <c r="A744" s="3"/>
      <c r="B744" s="3"/>
      <c r="C744" s="3"/>
      <c r="D744" s="3"/>
      <c r="E744" s="3"/>
      <c r="F744" s="3"/>
      <c r="G744" s="3"/>
      <c r="H744" s="3"/>
    </row>
    <row r="745" spans="1:8" ht="15.75" customHeight="1">
      <c r="A745" s="3"/>
      <c r="B745" s="3"/>
      <c r="C745" s="3"/>
      <c r="D745" s="3"/>
      <c r="E745" s="3"/>
      <c r="F745" s="3"/>
      <c r="G745" s="3"/>
      <c r="H745" s="3"/>
    </row>
    <row r="746" spans="1:8" ht="15.75" customHeight="1">
      <c r="A746" s="3"/>
      <c r="B746" s="3"/>
      <c r="C746" s="3"/>
      <c r="D746" s="3"/>
      <c r="E746" s="3"/>
      <c r="F746" s="3"/>
      <c r="G746" s="3"/>
      <c r="H746" s="3"/>
    </row>
    <row r="747" spans="1:8" ht="15.75" customHeight="1">
      <c r="A747" s="3"/>
      <c r="B747" s="3"/>
      <c r="C747" s="3"/>
      <c r="D747" s="3"/>
      <c r="E747" s="3"/>
      <c r="F747" s="3"/>
      <c r="G747" s="3"/>
      <c r="H747" s="3"/>
    </row>
    <row r="748" spans="1:8" ht="15.75" customHeight="1">
      <c r="A748" s="3"/>
      <c r="B748" s="3"/>
      <c r="C748" s="3"/>
      <c r="D748" s="3"/>
      <c r="E748" s="3"/>
      <c r="F748" s="3"/>
      <c r="G748" s="3"/>
      <c r="H748" s="3"/>
    </row>
    <row r="749" spans="1:8" ht="15.75" customHeight="1">
      <c r="A749" s="3"/>
      <c r="B749" s="3"/>
      <c r="C749" s="3"/>
      <c r="D749" s="3"/>
      <c r="E749" s="3"/>
      <c r="F749" s="3"/>
      <c r="G749" s="3"/>
      <c r="H749" s="3"/>
    </row>
    <row r="750" spans="1:8" ht="15.75" customHeight="1">
      <c r="A750" s="3"/>
      <c r="B750" s="3"/>
      <c r="C750" s="3"/>
      <c r="D750" s="3"/>
      <c r="E750" s="3"/>
      <c r="F750" s="3"/>
      <c r="G750" s="3"/>
      <c r="H750" s="3"/>
    </row>
    <row r="751" spans="1:8" ht="15.75" customHeight="1">
      <c r="A751" s="3"/>
      <c r="B751" s="3"/>
      <c r="C751" s="3"/>
      <c r="D751" s="3"/>
      <c r="E751" s="3"/>
      <c r="F751" s="3"/>
      <c r="G751" s="3"/>
      <c r="H751" s="3"/>
    </row>
    <row r="752" spans="1:8" ht="15.75" customHeight="1">
      <c r="A752" s="3"/>
      <c r="B752" s="3"/>
      <c r="C752" s="3"/>
      <c r="D752" s="3"/>
      <c r="E752" s="3"/>
      <c r="F752" s="3"/>
      <c r="G752" s="3"/>
      <c r="H752" s="3"/>
    </row>
    <row r="753" spans="1:8" ht="15.75" customHeight="1">
      <c r="A753" s="3"/>
      <c r="B753" s="3"/>
      <c r="C753" s="3"/>
      <c r="D753" s="3"/>
      <c r="E753" s="3"/>
      <c r="F753" s="3"/>
      <c r="G753" s="3"/>
      <c r="H753" s="3"/>
    </row>
    <row r="754" spans="1:8" ht="15.75" customHeight="1">
      <c r="A754" s="3"/>
      <c r="B754" s="3"/>
      <c r="C754" s="3"/>
      <c r="D754" s="3"/>
      <c r="E754" s="3"/>
      <c r="F754" s="3"/>
      <c r="G754" s="3"/>
      <c r="H754" s="3"/>
    </row>
    <row r="755" spans="1:8" ht="15.75" customHeight="1">
      <c r="A755" s="3"/>
      <c r="B755" s="3"/>
      <c r="C755" s="3"/>
      <c r="D755" s="3"/>
      <c r="E755" s="3"/>
      <c r="F755" s="3"/>
      <c r="G755" s="3"/>
      <c r="H755" s="3"/>
    </row>
    <row r="756" spans="1:8" ht="15.75" customHeight="1">
      <c r="A756" s="3"/>
      <c r="B756" s="3"/>
      <c r="C756" s="3"/>
      <c r="D756" s="3"/>
      <c r="E756" s="3"/>
      <c r="F756" s="3"/>
      <c r="G756" s="3"/>
      <c r="H756" s="3"/>
    </row>
    <row r="757" spans="1:8" ht="15.75" customHeight="1">
      <c r="A757" s="3"/>
      <c r="B757" s="3"/>
      <c r="C757" s="3"/>
      <c r="D757" s="3"/>
      <c r="E757" s="3"/>
      <c r="F757" s="3"/>
      <c r="G757" s="3"/>
      <c r="H757" s="3"/>
    </row>
    <row r="758" spans="1:8" ht="15.75" customHeight="1">
      <c r="A758" s="3"/>
      <c r="B758" s="3"/>
      <c r="C758" s="3"/>
      <c r="D758" s="3"/>
      <c r="E758" s="3"/>
      <c r="F758" s="3"/>
      <c r="G758" s="3"/>
      <c r="H758" s="3"/>
    </row>
    <row r="759" spans="1:8" ht="15.75" customHeight="1">
      <c r="A759" s="3"/>
      <c r="B759" s="3"/>
      <c r="C759" s="3"/>
      <c r="D759" s="3"/>
      <c r="E759" s="3"/>
      <c r="F759" s="3"/>
      <c r="G759" s="3"/>
      <c r="H759" s="3"/>
    </row>
    <row r="760" spans="1:8" ht="15.75" customHeight="1">
      <c r="A760" s="3"/>
      <c r="B760" s="3"/>
      <c r="C760" s="3"/>
      <c r="D760" s="3"/>
      <c r="E760" s="3"/>
      <c r="F760" s="3"/>
      <c r="G760" s="3"/>
      <c r="H760" s="3"/>
    </row>
    <row r="761" spans="1:8" ht="15.75" customHeight="1">
      <c r="A761" s="3"/>
      <c r="B761" s="3"/>
      <c r="C761" s="3"/>
      <c r="D761" s="3"/>
      <c r="E761" s="3"/>
      <c r="F761" s="3"/>
      <c r="G761" s="3"/>
      <c r="H761" s="3"/>
    </row>
    <row r="762" spans="1:8" ht="15.75" customHeight="1">
      <c r="A762" s="3"/>
      <c r="B762" s="3"/>
      <c r="C762" s="3"/>
      <c r="D762" s="3"/>
      <c r="E762" s="3"/>
      <c r="F762" s="3"/>
      <c r="G762" s="3"/>
      <c r="H762" s="3"/>
    </row>
    <row r="763" spans="1:8" ht="15.75" customHeight="1">
      <c r="A763" s="3"/>
      <c r="B763" s="3"/>
      <c r="C763" s="3"/>
      <c r="D763" s="3"/>
      <c r="E763" s="3"/>
      <c r="F763" s="3"/>
      <c r="G763" s="3"/>
      <c r="H763" s="3"/>
    </row>
    <row r="764" spans="1:8" ht="15.75" customHeight="1">
      <c r="A764" s="3"/>
      <c r="B764" s="3"/>
      <c r="C764" s="3"/>
      <c r="D764" s="3"/>
      <c r="E764" s="3"/>
      <c r="F764" s="3"/>
      <c r="G764" s="3"/>
      <c r="H764" s="3"/>
    </row>
    <row r="765" spans="1:8" ht="15.75" customHeight="1">
      <c r="A765" s="3"/>
      <c r="B765" s="3"/>
      <c r="C765" s="3"/>
      <c r="D765" s="3"/>
      <c r="E765" s="3"/>
      <c r="F765" s="3"/>
      <c r="G765" s="3"/>
      <c r="H765" s="3"/>
    </row>
    <row r="766" spans="1:8" ht="15.75" customHeight="1">
      <c r="A766" s="3"/>
      <c r="B766" s="3"/>
      <c r="C766" s="3"/>
      <c r="D766" s="3"/>
      <c r="E766" s="3"/>
      <c r="F766" s="3"/>
      <c r="G766" s="3"/>
      <c r="H766" s="3"/>
    </row>
    <row r="767" spans="1:8" ht="15.75" customHeight="1">
      <c r="A767" s="3"/>
      <c r="B767" s="3"/>
      <c r="C767" s="3"/>
      <c r="D767" s="3"/>
      <c r="E767" s="3"/>
      <c r="F767" s="3"/>
      <c r="G767" s="3"/>
      <c r="H767" s="3"/>
    </row>
    <row r="768" spans="1:8" ht="15.75" customHeight="1">
      <c r="A768" s="3"/>
      <c r="B768" s="3"/>
      <c r="C768" s="3"/>
      <c r="D768" s="3"/>
      <c r="E768" s="3"/>
      <c r="F768" s="3"/>
      <c r="G768" s="3"/>
      <c r="H768" s="3"/>
    </row>
    <row r="769" spans="1:8" ht="15.75" customHeight="1">
      <c r="A769" s="3"/>
      <c r="B769" s="3"/>
      <c r="C769" s="3"/>
      <c r="D769" s="3"/>
      <c r="E769" s="3"/>
      <c r="F769" s="3"/>
      <c r="G769" s="3"/>
      <c r="H769" s="3"/>
    </row>
    <row r="770" spans="1:8" ht="15.75" customHeight="1">
      <c r="A770" s="3"/>
      <c r="B770" s="3"/>
      <c r="C770" s="3"/>
      <c r="D770" s="3"/>
      <c r="E770" s="3"/>
      <c r="F770" s="3"/>
      <c r="G770" s="3"/>
      <c r="H770" s="3"/>
    </row>
    <row r="771" spans="1:8" ht="15.75" customHeight="1">
      <c r="A771" s="3"/>
      <c r="B771" s="3"/>
      <c r="C771" s="3"/>
      <c r="D771" s="3"/>
      <c r="E771" s="3"/>
      <c r="F771" s="3"/>
      <c r="G771" s="3"/>
      <c r="H771" s="3"/>
    </row>
    <row r="772" spans="1:8" ht="15.75" customHeight="1">
      <c r="A772" s="3"/>
      <c r="B772" s="3"/>
      <c r="C772" s="3"/>
      <c r="D772" s="3"/>
      <c r="E772" s="3"/>
      <c r="F772" s="3"/>
      <c r="G772" s="3"/>
      <c r="H772" s="3"/>
    </row>
    <row r="773" spans="1:8" ht="15.75" customHeight="1">
      <c r="A773" s="3"/>
      <c r="B773" s="3"/>
      <c r="C773" s="3"/>
      <c r="D773" s="3"/>
      <c r="E773" s="3"/>
      <c r="F773" s="3"/>
      <c r="G773" s="3"/>
      <c r="H773" s="3"/>
    </row>
    <row r="774" spans="1:8" ht="15.75" customHeight="1">
      <c r="A774" s="3"/>
      <c r="B774" s="3"/>
      <c r="C774" s="3"/>
      <c r="D774" s="3"/>
      <c r="E774" s="3"/>
      <c r="F774" s="3"/>
      <c r="G774" s="3"/>
      <c r="H774" s="3"/>
    </row>
    <row r="775" spans="1:8" ht="15.75" customHeight="1">
      <c r="A775" s="3"/>
      <c r="B775" s="3"/>
      <c r="C775" s="3"/>
      <c r="D775" s="3"/>
      <c r="E775" s="3"/>
      <c r="F775" s="3"/>
      <c r="G775" s="3"/>
      <c r="H775" s="3"/>
    </row>
    <row r="776" spans="1:8" ht="15.75" customHeight="1">
      <c r="A776" s="3"/>
      <c r="B776" s="3"/>
      <c r="C776" s="3"/>
      <c r="D776" s="3"/>
      <c r="E776" s="3"/>
      <c r="F776" s="3"/>
      <c r="G776" s="3"/>
      <c r="H776" s="3"/>
    </row>
    <row r="777" spans="1:8" ht="15.75" customHeight="1">
      <c r="A777" s="3"/>
      <c r="B777" s="3"/>
      <c r="C777" s="3"/>
      <c r="D777" s="3"/>
      <c r="E777" s="3"/>
      <c r="F777" s="3"/>
      <c r="G777" s="3"/>
      <c r="H777" s="3"/>
    </row>
    <row r="778" spans="1:8" ht="15.75" customHeight="1">
      <c r="A778" s="3"/>
      <c r="B778" s="3"/>
      <c r="C778" s="3"/>
      <c r="D778" s="3"/>
      <c r="E778" s="3"/>
      <c r="F778" s="3"/>
      <c r="G778" s="3"/>
      <c r="H778" s="3"/>
    </row>
    <row r="779" spans="1:8" ht="15.75" customHeight="1">
      <c r="A779" s="3"/>
      <c r="B779" s="3"/>
      <c r="C779" s="3"/>
      <c r="D779" s="3"/>
      <c r="E779" s="3"/>
      <c r="F779" s="3"/>
      <c r="G779" s="3"/>
      <c r="H779" s="3"/>
    </row>
    <row r="780" spans="1:8" ht="15.75" customHeight="1">
      <c r="A780" s="3"/>
      <c r="B780" s="3"/>
      <c r="C780" s="3"/>
      <c r="D780" s="3"/>
      <c r="E780" s="3"/>
      <c r="F780" s="3"/>
      <c r="G780" s="3"/>
      <c r="H780" s="3"/>
    </row>
    <row r="781" spans="1:8" ht="15.75" customHeight="1">
      <c r="A781" s="3"/>
      <c r="B781" s="3"/>
      <c r="C781" s="3"/>
      <c r="D781" s="3"/>
      <c r="E781" s="3"/>
      <c r="F781" s="3"/>
      <c r="G781" s="3"/>
      <c r="H781" s="3"/>
    </row>
    <row r="782" spans="1:8" ht="15.75" customHeight="1">
      <c r="A782" s="3"/>
      <c r="B782" s="3"/>
      <c r="C782" s="3"/>
      <c r="D782" s="3"/>
      <c r="E782" s="3"/>
      <c r="F782" s="3"/>
      <c r="G782" s="3"/>
      <c r="H782" s="3"/>
    </row>
    <row r="785" spans="1:8" ht="15.75" customHeight="1">
      <c r="A785" s="3"/>
      <c r="B785" s="3"/>
      <c r="C785" s="3"/>
      <c r="D785" s="3"/>
      <c r="E785" s="3"/>
      <c r="F785" s="3"/>
      <c r="G785" s="3"/>
      <c r="H785" s="3"/>
    </row>
    <row r="786" spans="1:8" ht="15.75" customHeight="1">
      <c r="A786" s="3"/>
      <c r="B786" s="3"/>
      <c r="C786" s="3"/>
      <c r="D786" s="3"/>
      <c r="E786" s="3"/>
      <c r="F786" s="3"/>
      <c r="G786" s="3"/>
      <c r="H786" s="3"/>
    </row>
    <row r="787" spans="1:8" ht="15.75" customHeight="1">
      <c r="A787" s="3"/>
      <c r="B787" s="3"/>
      <c r="C787" s="3"/>
      <c r="D787" s="3"/>
      <c r="E787" s="3"/>
      <c r="F787" s="3"/>
      <c r="G787" s="3"/>
      <c r="H787" s="3"/>
    </row>
    <row r="788" spans="1:8" ht="15.75" customHeight="1">
      <c r="A788" s="3"/>
      <c r="B788" s="3"/>
      <c r="C788" s="3"/>
      <c r="D788" s="3"/>
      <c r="E788" s="3"/>
      <c r="F788" s="3"/>
      <c r="G788" s="3"/>
      <c r="H788" s="3"/>
    </row>
    <row r="789" spans="1:8" ht="15.75" customHeight="1">
      <c r="A789" s="3"/>
      <c r="B789" s="3"/>
      <c r="C789" s="3"/>
      <c r="D789" s="3"/>
      <c r="E789" s="3"/>
      <c r="F789" s="3"/>
      <c r="G789" s="3"/>
      <c r="H789" s="3"/>
    </row>
    <row r="790" spans="1:8" ht="15.75" customHeight="1">
      <c r="A790" s="3"/>
      <c r="B790" s="3"/>
      <c r="C790" s="3"/>
      <c r="D790" s="3"/>
      <c r="E790" s="3"/>
      <c r="F790" s="3"/>
      <c r="G790" s="3"/>
      <c r="H790" s="3"/>
    </row>
    <row r="791" spans="1:8" ht="15.75" customHeight="1">
      <c r="A791" s="3"/>
      <c r="B791" s="3"/>
      <c r="C791" s="3"/>
      <c r="D791" s="3"/>
      <c r="E791" s="3"/>
      <c r="F791" s="3"/>
      <c r="G791" s="3"/>
      <c r="H791" s="3"/>
    </row>
    <row r="792" spans="1:8" ht="15.75" customHeight="1">
      <c r="A792" s="3"/>
      <c r="B792" s="3"/>
      <c r="C792" s="3"/>
      <c r="D792" s="3"/>
      <c r="E792" s="3"/>
      <c r="F792" s="3"/>
      <c r="G792" s="3"/>
      <c r="H792" s="3"/>
    </row>
    <row r="793" spans="1:8" ht="15.75" customHeight="1">
      <c r="A793" s="3"/>
      <c r="B793" s="3"/>
      <c r="C793" s="3"/>
      <c r="D793" s="3"/>
      <c r="E793" s="3"/>
      <c r="F793" s="3"/>
      <c r="G793" s="3"/>
      <c r="H793" s="3"/>
    </row>
    <row r="794" spans="1:8" ht="15.75" customHeight="1">
      <c r="A794" s="3"/>
      <c r="B794" s="3"/>
      <c r="C794" s="3"/>
      <c r="D794" s="3"/>
      <c r="E794" s="3"/>
      <c r="F794" s="3"/>
      <c r="G794" s="3"/>
      <c r="H794" s="3"/>
    </row>
    <row r="795" spans="1:8" ht="15.75" customHeight="1">
      <c r="A795" s="3"/>
      <c r="B795" s="3"/>
      <c r="C795" s="3"/>
      <c r="D795" s="3"/>
      <c r="E795" s="3"/>
      <c r="F795" s="3"/>
      <c r="G795" s="3"/>
      <c r="H795" s="3"/>
    </row>
    <row r="796" spans="1:8" ht="15.75" customHeight="1">
      <c r="A796" s="3"/>
      <c r="B796" s="3"/>
      <c r="C796" s="3"/>
      <c r="D796" s="3"/>
      <c r="E796" s="3"/>
      <c r="F796" s="3"/>
      <c r="G796" s="3"/>
      <c r="H796" s="3"/>
    </row>
    <row r="797" spans="1:8" ht="15.75" customHeight="1">
      <c r="A797" s="3"/>
      <c r="B797" s="3"/>
      <c r="C797" s="3"/>
      <c r="D797" s="3"/>
      <c r="E797" s="3"/>
      <c r="F797" s="3"/>
      <c r="G797" s="3"/>
      <c r="H797" s="3"/>
    </row>
    <row r="798" spans="1:8" ht="15.75" customHeight="1">
      <c r="A798" s="3"/>
      <c r="B798" s="3"/>
      <c r="C798" s="3"/>
      <c r="D798" s="3"/>
      <c r="E798" s="3"/>
      <c r="F798" s="3"/>
      <c r="G798" s="3"/>
      <c r="H798" s="3"/>
    </row>
    <row r="799" spans="1:8" ht="15.75" customHeight="1">
      <c r="A799" s="3"/>
      <c r="B799" s="3"/>
      <c r="C799" s="3"/>
      <c r="D799" s="3"/>
      <c r="E799" s="3"/>
      <c r="F799" s="3"/>
      <c r="G799" s="3"/>
      <c r="H799" s="3"/>
    </row>
    <row r="800" spans="1:8" ht="15.75" customHeight="1">
      <c r="A800" s="3"/>
      <c r="B800" s="3"/>
      <c r="C800" s="3"/>
      <c r="D800" s="3"/>
      <c r="E800" s="3"/>
      <c r="F800" s="3"/>
      <c r="G800" s="3"/>
      <c r="H800" s="3"/>
    </row>
    <row r="801" spans="1:8" ht="15.75" customHeight="1">
      <c r="A801" s="3"/>
      <c r="B801" s="3"/>
      <c r="C801" s="3"/>
      <c r="D801" s="3"/>
      <c r="E801" s="3"/>
      <c r="F801" s="3"/>
      <c r="G801" s="3"/>
      <c r="H801" s="3"/>
    </row>
    <row r="802" spans="1:8" ht="15.75" customHeight="1">
      <c r="A802" s="3"/>
      <c r="B802" s="3"/>
      <c r="C802" s="3"/>
      <c r="D802" s="3"/>
      <c r="E802" s="3"/>
      <c r="F802" s="3"/>
      <c r="G802" s="3"/>
      <c r="H802" s="3"/>
    </row>
    <row r="803" spans="1:8" ht="15.75" customHeight="1">
      <c r="A803" s="3"/>
      <c r="B803" s="3"/>
      <c r="C803" s="3"/>
      <c r="D803" s="3"/>
      <c r="E803" s="3"/>
      <c r="F803" s="3"/>
      <c r="G803" s="3"/>
      <c r="H803" s="3"/>
    </row>
    <row r="804" spans="1:8" ht="15.75" customHeight="1">
      <c r="A804" s="3"/>
      <c r="B804" s="3"/>
      <c r="C804" s="3"/>
      <c r="D804" s="3"/>
      <c r="E804" s="3"/>
      <c r="F804" s="3"/>
      <c r="G804" s="3"/>
      <c r="H804" s="3"/>
    </row>
    <row r="810" spans="1:8" ht="15.75" customHeight="1">
      <c r="A810" s="3"/>
      <c r="B810" s="3"/>
      <c r="C810" s="3"/>
      <c r="D810" s="3"/>
      <c r="E810" s="3"/>
      <c r="F810" s="3"/>
      <c r="G810" s="3"/>
      <c r="H810" s="3"/>
    </row>
    <row r="811" spans="1:8" ht="15.75" customHeight="1">
      <c r="A811" s="3"/>
      <c r="B811" s="3"/>
      <c r="C811" s="3"/>
      <c r="D811" s="3"/>
      <c r="E811" s="3"/>
      <c r="F811" s="3"/>
      <c r="G811" s="3"/>
      <c r="H811" s="3"/>
    </row>
    <row r="812" spans="1:8" ht="15.75" customHeight="1">
      <c r="A812" s="3"/>
      <c r="B812" s="3"/>
      <c r="C812" s="3"/>
      <c r="D812" s="3"/>
      <c r="E812" s="3"/>
      <c r="F812" s="3"/>
      <c r="G812" s="3"/>
      <c r="H812" s="3"/>
    </row>
    <row r="813" spans="1:8" ht="15.75" customHeight="1">
      <c r="A813" s="3"/>
      <c r="B813" s="3"/>
      <c r="C813" s="3"/>
      <c r="D813" s="3"/>
      <c r="E813" s="3"/>
      <c r="F813" s="3"/>
      <c r="G813" s="3"/>
      <c r="H813" s="3"/>
    </row>
    <row r="814" spans="1:8" ht="15.75" customHeight="1">
      <c r="A814" s="3"/>
      <c r="B814" s="3"/>
      <c r="C814" s="3"/>
      <c r="D814" s="3"/>
      <c r="E814" s="3"/>
      <c r="F814" s="3"/>
      <c r="G814" s="3"/>
      <c r="H814" s="3"/>
    </row>
    <row r="815" spans="1:8" ht="15.75" customHeight="1">
      <c r="A815" s="3"/>
      <c r="B815" s="3"/>
      <c r="C815" s="3"/>
      <c r="D815" s="3"/>
      <c r="E815" s="3"/>
      <c r="F815" s="3"/>
      <c r="G815" s="3"/>
      <c r="H815" s="3"/>
    </row>
    <row r="816" spans="1:8" ht="15.75" customHeight="1">
      <c r="A816" s="3"/>
      <c r="B816" s="3"/>
      <c r="C816" s="3"/>
      <c r="D816" s="3"/>
      <c r="E816" s="3"/>
      <c r="F816" s="3"/>
      <c r="G816" s="3"/>
      <c r="H816" s="3"/>
    </row>
    <row r="817" spans="1:8" ht="15.75" customHeight="1">
      <c r="A817" s="3"/>
      <c r="B817" s="3"/>
      <c r="C817" s="3"/>
      <c r="D817" s="3"/>
      <c r="E817" s="3"/>
      <c r="F817" s="3"/>
      <c r="G817" s="3"/>
      <c r="H817" s="3"/>
    </row>
    <row r="818" spans="1:8" ht="15.75" customHeight="1">
      <c r="A818" s="3"/>
      <c r="B818" s="3"/>
      <c r="C818" s="3"/>
      <c r="D818" s="3"/>
      <c r="E818" s="3"/>
      <c r="F818" s="3"/>
      <c r="G818" s="3"/>
      <c r="H818" s="3"/>
    </row>
    <row r="819" spans="1:8" ht="15.75" customHeight="1">
      <c r="A819" s="3"/>
      <c r="B819" s="3"/>
      <c r="C819" s="3"/>
      <c r="D819" s="3"/>
      <c r="E819" s="3"/>
      <c r="F819" s="3"/>
      <c r="G819" s="3"/>
      <c r="H819" s="3"/>
    </row>
    <row r="820" spans="1:8" ht="15.75" customHeight="1">
      <c r="A820" s="3"/>
      <c r="B820" s="3"/>
      <c r="C820" s="3"/>
      <c r="D820" s="3"/>
      <c r="E820" s="3"/>
      <c r="F820" s="3"/>
      <c r="G820" s="3"/>
      <c r="H820" s="3"/>
    </row>
    <row r="821" spans="1:8" ht="15.75" customHeight="1">
      <c r="A821" s="3"/>
      <c r="B821" s="3"/>
      <c r="C821" s="3"/>
      <c r="D821" s="3"/>
      <c r="E821" s="3"/>
      <c r="F821" s="3"/>
      <c r="G821" s="3"/>
      <c r="H821" s="3"/>
    </row>
    <row r="822" spans="1:8" ht="15.75" customHeight="1">
      <c r="A822" s="3"/>
      <c r="B822" s="3"/>
      <c r="C822" s="3"/>
      <c r="D822" s="3"/>
      <c r="E822" s="3"/>
      <c r="F822" s="3"/>
      <c r="G822" s="3"/>
      <c r="H822" s="3"/>
    </row>
    <row r="823" spans="1:8" ht="15.75" customHeight="1">
      <c r="A823" s="3"/>
      <c r="B823" s="3"/>
      <c r="C823" s="3"/>
      <c r="D823" s="3"/>
      <c r="E823" s="3"/>
      <c r="F823" s="3"/>
      <c r="G823" s="3"/>
      <c r="H823" s="3"/>
    </row>
    <row r="824" spans="1:8" ht="23.25" customHeight="1">
      <c r="A824" s="3"/>
      <c r="B824" s="3"/>
      <c r="C824" s="3"/>
      <c r="D824" s="3"/>
      <c r="E824" s="3"/>
      <c r="F824" s="3"/>
      <c r="G824" s="3"/>
      <c r="H824" s="3"/>
    </row>
    <row r="825" spans="1:8" ht="28.5" customHeight="1">
      <c r="A825" s="3"/>
      <c r="B825" s="3"/>
      <c r="C825" s="3"/>
      <c r="D825" s="3"/>
      <c r="E825" s="3"/>
      <c r="F825" s="3"/>
      <c r="G825" s="3"/>
      <c r="H825" s="3"/>
    </row>
    <row r="826" spans="1:8" ht="15.75" customHeight="1">
      <c r="A826" s="3"/>
      <c r="B826" s="3"/>
      <c r="C826" s="3"/>
      <c r="D826" s="3"/>
      <c r="E826" s="3"/>
      <c r="F826" s="3"/>
      <c r="G826" s="3"/>
      <c r="H826" s="3"/>
    </row>
    <row r="836" spans="1:8" ht="15.75" customHeight="1">
      <c r="A836" s="3"/>
      <c r="B836" s="3"/>
      <c r="C836" s="3"/>
      <c r="D836" s="3"/>
      <c r="E836" s="3"/>
      <c r="F836" s="3"/>
      <c r="G836" s="3"/>
      <c r="H836" s="3"/>
    </row>
    <row r="837" spans="1:8" ht="32.25" customHeight="1">
      <c r="A837" s="3"/>
      <c r="B837" s="3"/>
      <c r="C837" s="3"/>
      <c r="D837" s="3"/>
      <c r="E837" s="3"/>
      <c r="F837" s="3"/>
      <c r="G837" s="3"/>
      <c r="H837" s="3"/>
    </row>
    <row r="838" spans="1:8" ht="32.25" customHeight="1">
      <c r="A838" s="3"/>
      <c r="B838" s="3"/>
      <c r="C838" s="3"/>
      <c r="D838" s="3"/>
      <c r="E838" s="3"/>
      <c r="F838" s="3"/>
      <c r="G838" s="3"/>
      <c r="H838" s="3"/>
    </row>
    <row r="839" spans="1:8" ht="32.25" customHeight="1">
      <c r="A839" s="3"/>
      <c r="B839" s="3"/>
      <c r="C839" s="3"/>
      <c r="D839" s="3"/>
      <c r="E839" s="3"/>
      <c r="F839" s="3"/>
      <c r="G839" s="3"/>
      <c r="H839" s="3"/>
    </row>
    <row r="840" spans="1:8" ht="32.25" customHeight="1">
      <c r="A840" s="3"/>
      <c r="B840" s="3"/>
      <c r="C840" s="3"/>
      <c r="D840" s="3"/>
      <c r="E840" s="3"/>
      <c r="F840" s="3"/>
      <c r="G840" s="3"/>
      <c r="H840" s="3"/>
    </row>
    <row r="841" spans="1:8" ht="20.25" customHeight="1">
      <c r="A841" s="3"/>
      <c r="B841" s="3"/>
      <c r="C841" s="3"/>
      <c r="D841" s="3"/>
      <c r="E841" s="3"/>
      <c r="F841" s="3"/>
      <c r="G841" s="3"/>
      <c r="H841" s="3"/>
    </row>
    <row r="842" spans="1:8" ht="15.75" customHeight="1">
      <c r="A842" s="3"/>
      <c r="B842" s="3"/>
      <c r="C842" s="3"/>
      <c r="D842" s="3"/>
      <c r="E842" s="3"/>
      <c r="F842" s="3"/>
      <c r="G842" s="3"/>
      <c r="H842" s="3"/>
    </row>
    <row r="843" spans="1:8" ht="15.75" customHeight="1">
      <c r="A843" s="3"/>
      <c r="B843" s="3"/>
      <c r="C843" s="3"/>
      <c r="D843" s="3"/>
      <c r="E843" s="3"/>
      <c r="F843" s="3"/>
      <c r="G843" s="3"/>
      <c r="H843" s="3"/>
    </row>
    <row r="881" spans="1:8" ht="64.5" customHeight="1">
      <c r="A881" s="3"/>
      <c r="B881" s="3"/>
      <c r="C881" s="3"/>
      <c r="D881" s="3"/>
      <c r="E881" s="3"/>
      <c r="F881" s="3"/>
      <c r="G881" s="3"/>
      <c r="H881" s="3"/>
    </row>
    <row r="883" spans="1:8" ht="42" customHeight="1">
      <c r="A883" s="3"/>
      <c r="B883" s="3"/>
      <c r="C883" s="3"/>
      <c r="D883" s="3"/>
      <c r="E883" s="3"/>
      <c r="F883" s="3"/>
      <c r="G883" s="3"/>
      <c r="H883" s="3"/>
    </row>
    <row r="885" spans="1:8" ht="36" customHeight="1">
      <c r="A885" s="3"/>
      <c r="B885" s="3"/>
      <c r="C885" s="3"/>
      <c r="D885" s="3"/>
      <c r="E885" s="3"/>
      <c r="F885" s="3"/>
      <c r="G885" s="3"/>
      <c r="H885" s="3"/>
    </row>
    <row r="886" spans="1:8" ht="49.5" customHeight="1">
      <c r="A886" s="3"/>
      <c r="B886" s="3"/>
      <c r="C886" s="3"/>
      <c r="D886" s="3"/>
      <c r="E886" s="3"/>
      <c r="F886" s="3"/>
      <c r="G886" s="3"/>
      <c r="H886" s="3"/>
    </row>
    <row r="887" spans="1:8" ht="46.5" customHeight="1">
      <c r="A887" s="3"/>
      <c r="B887" s="3"/>
      <c r="C887" s="3"/>
      <c r="D887" s="3"/>
      <c r="E887" s="3"/>
      <c r="F887" s="3"/>
      <c r="G887" s="3"/>
      <c r="H887" s="3"/>
    </row>
    <row r="888" spans="1:8" ht="57" customHeight="1">
      <c r="A888" s="3"/>
      <c r="B888" s="3"/>
      <c r="C888" s="3"/>
      <c r="D888" s="3"/>
      <c r="E888" s="3"/>
      <c r="F888" s="3"/>
      <c r="G888" s="3"/>
      <c r="H888" s="3"/>
    </row>
    <row r="889" spans="1:8" ht="15.75" customHeight="1">
      <c r="A889" s="3"/>
      <c r="B889" s="3"/>
      <c r="C889" s="3"/>
      <c r="D889" s="3"/>
      <c r="E889" s="3"/>
      <c r="F889" s="3"/>
      <c r="G889" s="3"/>
      <c r="H889" s="3"/>
    </row>
    <row r="890" spans="1:8" ht="15.75" customHeight="1">
      <c r="A890" s="3"/>
      <c r="B890" s="3"/>
      <c r="C890" s="3"/>
      <c r="D890" s="3"/>
      <c r="E890" s="3"/>
      <c r="F890" s="3"/>
      <c r="G890" s="3"/>
      <c r="H890" s="3"/>
    </row>
    <row r="891" spans="1:8" ht="15.75" customHeight="1">
      <c r="A891" s="3"/>
      <c r="B891" s="3"/>
      <c r="C891" s="3"/>
      <c r="D891" s="3"/>
      <c r="E891" s="3"/>
      <c r="F891" s="3"/>
      <c r="G891" s="3"/>
      <c r="H891" s="3"/>
    </row>
    <row r="892" spans="1:8" ht="15.75" customHeight="1">
      <c r="A892" s="3"/>
      <c r="B892" s="3"/>
      <c r="C892" s="3"/>
      <c r="D892" s="3"/>
      <c r="E892" s="3"/>
      <c r="F892" s="3"/>
      <c r="G892" s="3"/>
      <c r="H892" s="3"/>
    </row>
    <row r="893" spans="1:8" ht="25.5" customHeight="1">
      <c r="A893" s="3"/>
      <c r="B893" s="3"/>
      <c r="C893" s="3"/>
      <c r="D893" s="3"/>
      <c r="E893" s="3"/>
      <c r="F893" s="3"/>
      <c r="G893" s="3"/>
      <c r="H893" s="3"/>
    </row>
    <row r="894" spans="1:8" ht="36" customHeight="1">
      <c r="A894" s="3"/>
      <c r="B894" s="3"/>
      <c r="C894" s="3"/>
      <c r="D894" s="3"/>
      <c r="E894" s="3"/>
      <c r="F894" s="3"/>
      <c r="G894" s="3"/>
      <c r="H894" s="3"/>
    </row>
    <row r="895" spans="1:8" ht="25.5" customHeight="1">
      <c r="A895" s="3"/>
      <c r="B895" s="3"/>
      <c r="C895" s="3"/>
      <c r="D895" s="3"/>
      <c r="E895" s="3"/>
      <c r="F895" s="3"/>
      <c r="G895" s="3"/>
      <c r="H895" s="3"/>
    </row>
    <row r="896" spans="1:8" ht="18.75" customHeight="1">
      <c r="A896" s="3"/>
      <c r="B896" s="3"/>
      <c r="C896" s="3"/>
      <c r="D896" s="3"/>
      <c r="E896" s="3"/>
      <c r="F896" s="3"/>
      <c r="G896" s="3"/>
      <c r="H896" s="3"/>
    </row>
    <row r="897" spans="1:8" ht="18.75" customHeight="1">
      <c r="A897" s="3"/>
      <c r="B897" s="3"/>
      <c r="C897" s="3"/>
      <c r="D897" s="3"/>
      <c r="E897" s="3"/>
      <c r="F897" s="3"/>
      <c r="G897" s="3"/>
      <c r="H897" s="3"/>
    </row>
    <row r="898" spans="1:8" ht="23.25" customHeight="1">
      <c r="A898" s="3"/>
      <c r="B898" s="3"/>
      <c r="C898" s="3"/>
      <c r="D898" s="3"/>
      <c r="E898" s="3"/>
      <c r="F898" s="3"/>
      <c r="G898" s="3"/>
      <c r="H898" s="3"/>
    </row>
    <row r="899" spans="1:8" ht="29.25" customHeight="1">
      <c r="A899" s="3"/>
      <c r="B899" s="3"/>
      <c r="C899" s="3"/>
      <c r="D899" s="3"/>
      <c r="E899" s="3"/>
      <c r="F899" s="3"/>
      <c r="G899" s="3"/>
      <c r="H899" s="3"/>
    </row>
    <row r="900" spans="1:8" ht="29.25" customHeight="1">
      <c r="A900" s="3"/>
      <c r="B900" s="3"/>
      <c r="C900" s="3"/>
      <c r="D900" s="3"/>
      <c r="E900" s="3"/>
      <c r="F900" s="3"/>
      <c r="G900" s="3"/>
      <c r="H900" s="3"/>
    </row>
    <row r="901" spans="1:8" ht="36" customHeight="1">
      <c r="A901" s="3"/>
      <c r="B901" s="3"/>
      <c r="C901" s="3"/>
      <c r="D901" s="3"/>
      <c r="E901" s="3"/>
      <c r="F901" s="3"/>
      <c r="G901" s="3"/>
      <c r="H901" s="3"/>
    </row>
    <row r="902" spans="1:8" ht="33.75" customHeight="1">
      <c r="A902" s="3"/>
      <c r="B902" s="3"/>
      <c r="C902" s="3"/>
      <c r="D902" s="3"/>
      <c r="E902" s="3"/>
      <c r="F902" s="3"/>
      <c r="G902" s="3"/>
      <c r="H902" s="3"/>
    </row>
    <row r="903" spans="1:8" ht="30.75" customHeight="1">
      <c r="A903" s="3"/>
      <c r="B903" s="3"/>
      <c r="C903" s="3"/>
      <c r="D903" s="3"/>
      <c r="E903" s="3"/>
      <c r="F903" s="3"/>
      <c r="G903" s="3"/>
      <c r="H903" s="3"/>
    </row>
    <row r="904" spans="1:8" ht="33.75" customHeight="1">
      <c r="A904" s="3"/>
      <c r="B904" s="3"/>
      <c r="C904" s="3"/>
      <c r="D904" s="3"/>
      <c r="E904" s="3"/>
      <c r="F904" s="3"/>
      <c r="G904" s="3"/>
      <c r="H904" s="3"/>
    </row>
    <row r="905" spans="1:8" ht="30.75" customHeight="1">
      <c r="A905" s="3"/>
      <c r="B905" s="3"/>
      <c r="C905" s="3"/>
      <c r="D905" s="3"/>
      <c r="E905" s="3"/>
      <c r="F905" s="3"/>
      <c r="G905" s="3"/>
      <c r="H905" s="3"/>
    </row>
    <row r="906" spans="1:8" ht="54.75" customHeight="1">
      <c r="A906" s="3"/>
      <c r="B906" s="3"/>
      <c r="C906" s="3"/>
      <c r="D906" s="3"/>
      <c r="E906" s="3"/>
      <c r="F906" s="3"/>
      <c r="G906" s="3"/>
      <c r="H906" s="3"/>
    </row>
    <row r="907" spans="1:8" ht="35.25" customHeight="1">
      <c r="A907" s="3"/>
      <c r="B907" s="3"/>
      <c r="C907" s="3"/>
      <c r="D907" s="3"/>
      <c r="E907" s="3"/>
      <c r="F907" s="3"/>
      <c r="G907" s="3"/>
      <c r="H907" s="3"/>
    </row>
    <row r="908" spans="1:8" ht="25.5" customHeight="1">
      <c r="A908" s="3"/>
      <c r="B908" s="3"/>
      <c r="C908" s="3"/>
      <c r="D908" s="3"/>
      <c r="E908" s="3"/>
      <c r="F908" s="3"/>
      <c r="G908" s="3"/>
      <c r="H908" s="3"/>
    </row>
    <row r="909" spans="1:8" ht="26.25" customHeight="1">
      <c r="A909" s="3"/>
      <c r="B909" s="3"/>
      <c r="C909" s="3"/>
      <c r="D909" s="3"/>
      <c r="E909" s="3"/>
      <c r="F909" s="3"/>
      <c r="G909" s="3"/>
      <c r="H909" s="3"/>
    </row>
    <row r="910" spans="1:8" ht="36.75" customHeight="1">
      <c r="A910" s="3"/>
      <c r="B910" s="3"/>
      <c r="C910" s="3"/>
      <c r="D910" s="3"/>
      <c r="E910" s="3"/>
      <c r="F910" s="3"/>
      <c r="G910" s="3"/>
      <c r="H910" s="3"/>
    </row>
    <row r="911" spans="1:8" ht="36.75" customHeight="1">
      <c r="A911" s="3"/>
      <c r="B911" s="3"/>
      <c r="C911" s="3"/>
      <c r="D911" s="3"/>
      <c r="E911" s="3"/>
      <c r="F911" s="3"/>
      <c r="G911" s="3"/>
      <c r="H911" s="3"/>
    </row>
    <row r="912" spans="1:8" ht="33" customHeight="1">
      <c r="A912" s="3"/>
      <c r="B912" s="3"/>
      <c r="C912" s="3"/>
      <c r="D912" s="3"/>
      <c r="E912" s="3"/>
      <c r="F912" s="3"/>
      <c r="G912" s="3"/>
      <c r="H912" s="3"/>
    </row>
    <row r="913" spans="1:8" ht="24.75" customHeight="1">
      <c r="A913" s="3"/>
      <c r="B913" s="3"/>
      <c r="C913" s="3"/>
      <c r="D913" s="3"/>
      <c r="E913" s="3"/>
      <c r="F913" s="3"/>
      <c r="G913" s="3"/>
      <c r="H913" s="3"/>
    </row>
    <row r="914" spans="1:8" ht="24.75" customHeight="1">
      <c r="A914" s="3"/>
      <c r="B914" s="3"/>
      <c r="C914" s="3"/>
      <c r="D914" s="3"/>
      <c r="E914" s="3"/>
      <c r="F914" s="3"/>
      <c r="G914" s="3"/>
      <c r="H914" s="3"/>
    </row>
    <row r="915" spans="1:8" ht="54" customHeight="1">
      <c r="A915" s="3"/>
      <c r="B915" s="3"/>
      <c r="C915" s="3"/>
      <c r="D915" s="3"/>
      <c r="E915" s="3"/>
      <c r="F915" s="3"/>
      <c r="G915" s="3"/>
      <c r="H915" s="3"/>
    </row>
    <row r="916" spans="1:8" ht="39" customHeight="1">
      <c r="A916" s="3"/>
      <c r="B916" s="3"/>
      <c r="C916" s="3"/>
      <c r="D916" s="3"/>
      <c r="E916" s="3"/>
      <c r="F916" s="3"/>
      <c r="G916" s="3"/>
      <c r="H916" s="3"/>
    </row>
    <row r="917" spans="1:8" ht="57.75" customHeight="1">
      <c r="A917" s="3"/>
      <c r="B917" s="3"/>
      <c r="C917" s="3"/>
      <c r="D917" s="3"/>
      <c r="E917" s="3"/>
      <c r="F917" s="3"/>
      <c r="G917" s="3"/>
      <c r="H917" s="3"/>
    </row>
    <row r="918" spans="1:8" ht="52.5" customHeight="1">
      <c r="A918" s="3"/>
      <c r="B918" s="3"/>
      <c r="C918" s="3"/>
      <c r="D918" s="3"/>
      <c r="E918" s="3"/>
      <c r="F918" s="3"/>
      <c r="G918" s="3"/>
      <c r="H918" s="3"/>
    </row>
    <row r="919" spans="1:8" ht="52.5" customHeight="1">
      <c r="A919" s="3"/>
      <c r="B919" s="3"/>
      <c r="C919" s="3"/>
      <c r="D919" s="3"/>
      <c r="E919" s="3"/>
      <c r="F919" s="3"/>
      <c r="G919" s="3"/>
      <c r="H919" s="3"/>
    </row>
    <row r="920" spans="1:8" ht="49.5" customHeight="1">
      <c r="A920" s="3"/>
      <c r="B920" s="3"/>
      <c r="C920" s="3"/>
      <c r="D920" s="3"/>
      <c r="E920" s="3"/>
      <c r="F920" s="3"/>
      <c r="G920" s="3"/>
      <c r="H920" s="3"/>
    </row>
    <row r="921" spans="1:8" ht="49.5" customHeight="1">
      <c r="A921" s="3"/>
      <c r="B921" s="3"/>
      <c r="C921" s="3"/>
      <c r="D921" s="3"/>
      <c r="E921" s="3"/>
      <c r="F921" s="3"/>
      <c r="G921" s="3"/>
      <c r="H921" s="3"/>
    </row>
    <row r="922" spans="1:8" ht="15.75" customHeight="1">
      <c r="A922" s="3"/>
      <c r="B922" s="3"/>
      <c r="C922" s="3"/>
      <c r="D922" s="3"/>
      <c r="E922" s="3"/>
      <c r="F922" s="3"/>
      <c r="G922" s="3"/>
      <c r="H922" s="3"/>
    </row>
    <row r="923" spans="1:8" ht="15.75" customHeight="1">
      <c r="A923" s="3"/>
      <c r="B923" s="3"/>
      <c r="C923" s="3"/>
      <c r="D923" s="3"/>
      <c r="E923" s="3"/>
      <c r="F923" s="3"/>
      <c r="G923" s="3"/>
      <c r="H923" s="3"/>
    </row>
    <row r="924" spans="1:8" ht="15.75" customHeight="1">
      <c r="A924" s="3"/>
      <c r="B924" s="3"/>
      <c r="C924" s="3"/>
      <c r="D924" s="3"/>
      <c r="E924" s="3"/>
      <c r="F924" s="3"/>
      <c r="G924" s="3"/>
      <c r="H924" s="3"/>
    </row>
    <row r="925" spans="1:8" ht="15.75" customHeight="1">
      <c r="A925" s="3"/>
      <c r="B925" s="3"/>
      <c r="C925" s="3"/>
      <c r="D925" s="3"/>
      <c r="E925" s="3"/>
      <c r="F925" s="3"/>
      <c r="G925" s="3"/>
      <c r="H925" s="3"/>
    </row>
    <row r="926" spans="1:8" ht="15.75" customHeight="1">
      <c r="A926" s="3"/>
      <c r="B926" s="3"/>
      <c r="C926" s="3"/>
      <c r="D926" s="3"/>
      <c r="E926" s="3"/>
      <c r="F926" s="3"/>
      <c r="G926" s="3"/>
      <c r="H926" s="3"/>
    </row>
    <row r="927" spans="1:8" ht="15.75" customHeight="1">
      <c r="A927" s="3"/>
      <c r="B927" s="3"/>
      <c r="C927" s="3"/>
      <c r="D927" s="3"/>
      <c r="E927" s="3"/>
      <c r="F927" s="3"/>
      <c r="G927" s="3"/>
      <c r="H927" s="3"/>
    </row>
    <row r="928" spans="1:8" ht="15.75" customHeight="1">
      <c r="A928" s="3"/>
      <c r="B928" s="3"/>
      <c r="C928" s="3"/>
      <c r="D928" s="3"/>
      <c r="E928" s="3"/>
      <c r="F928" s="3"/>
      <c r="G928" s="3"/>
      <c r="H928" s="3"/>
    </row>
    <row r="929" spans="1:8" ht="15.75" customHeight="1">
      <c r="A929" s="3"/>
      <c r="B929" s="3"/>
      <c r="C929" s="3"/>
      <c r="D929" s="3"/>
      <c r="E929" s="3"/>
      <c r="F929" s="3"/>
      <c r="G929" s="3"/>
      <c r="H929" s="3"/>
    </row>
    <row r="930" spans="1:8" ht="15.75" customHeight="1">
      <c r="A930" s="3"/>
      <c r="B930" s="3"/>
      <c r="C930" s="3"/>
      <c r="D930" s="3"/>
      <c r="E930" s="3"/>
      <c r="F930" s="3"/>
      <c r="G930" s="3"/>
      <c r="H930" s="3"/>
    </row>
    <row r="931" spans="1:8" ht="15.75" customHeight="1">
      <c r="A931" s="3"/>
      <c r="B931" s="3"/>
      <c r="C931" s="3"/>
      <c r="D931" s="3"/>
      <c r="E931" s="3"/>
      <c r="F931" s="3"/>
      <c r="G931" s="3"/>
      <c r="H931" s="3"/>
    </row>
    <row r="932" spans="1:8" ht="15.75" customHeight="1">
      <c r="A932" s="3"/>
      <c r="B932" s="3"/>
      <c r="C932" s="3"/>
      <c r="D932" s="3"/>
      <c r="E932" s="3"/>
      <c r="F932" s="3"/>
      <c r="G932" s="3"/>
      <c r="H932" s="3"/>
    </row>
    <row r="933" spans="1:8" ht="15.75" customHeight="1">
      <c r="A933" s="3"/>
      <c r="B933" s="3"/>
      <c r="C933" s="3"/>
      <c r="D933" s="3"/>
      <c r="E933" s="3"/>
      <c r="F933" s="3"/>
      <c r="G933" s="3"/>
      <c r="H933" s="3"/>
    </row>
    <row r="934" spans="1:8" ht="15.75" customHeight="1">
      <c r="A934" s="3"/>
      <c r="B934" s="3"/>
      <c r="C934" s="3"/>
      <c r="D934" s="3"/>
      <c r="E934" s="3"/>
      <c r="F934" s="3"/>
      <c r="G934" s="3"/>
      <c r="H934" s="3"/>
    </row>
    <row r="935" spans="1:8" ht="15.75" customHeight="1">
      <c r="A935" s="3"/>
      <c r="B935" s="3"/>
      <c r="C935" s="3"/>
      <c r="D935" s="3"/>
      <c r="E935" s="3"/>
      <c r="F935" s="3"/>
      <c r="G935" s="3"/>
      <c r="H935" s="3"/>
    </row>
    <row r="936" spans="1:8" ht="15.75" customHeight="1">
      <c r="A936" s="3"/>
      <c r="B936" s="3"/>
      <c r="C936" s="3"/>
      <c r="D936" s="3"/>
      <c r="E936" s="3"/>
      <c r="F936" s="3"/>
      <c r="G936" s="3"/>
      <c r="H936" s="3"/>
    </row>
    <row r="937" spans="1:8" ht="15.75" customHeight="1">
      <c r="A937" s="3"/>
      <c r="B937" s="3"/>
      <c r="C937" s="3"/>
      <c r="D937" s="3"/>
      <c r="E937" s="3"/>
      <c r="F937" s="3"/>
      <c r="G937" s="3"/>
      <c r="H937" s="3"/>
    </row>
    <row r="938" spans="1:8" ht="15.75" customHeight="1">
      <c r="A938" s="3"/>
      <c r="B938" s="3"/>
      <c r="C938" s="3"/>
      <c r="D938" s="3"/>
      <c r="E938" s="3"/>
      <c r="F938" s="3"/>
      <c r="G938" s="3"/>
      <c r="H938" s="3"/>
    </row>
    <row r="939" spans="1:8" ht="15.75" customHeight="1">
      <c r="A939" s="3"/>
      <c r="B939" s="3"/>
      <c r="C939" s="3"/>
      <c r="D939" s="3"/>
      <c r="E939" s="3"/>
      <c r="F939" s="3"/>
      <c r="G939" s="3"/>
      <c r="H939" s="3"/>
    </row>
    <row r="940" spans="1:8" ht="15.75" customHeight="1">
      <c r="A940" s="3"/>
      <c r="B940" s="3"/>
      <c r="C940" s="3"/>
      <c r="D940" s="3"/>
      <c r="E940" s="3"/>
      <c r="F940" s="3"/>
      <c r="G940" s="3"/>
      <c r="H940" s="3"/>
    </row>
    <row r="941" spans="1:8" ht="15.75" customHeight="1">
      <c r="A941" s="3"/>
      <c r="B941" s="3"/>
      <c r="C941" s="3"/>
      <c r="D941" s="3"/>
      <c r="E941" s="3"/>
      <c r="F941" s="3"/>
      <c r="G941" s="3"/>
      <c r="H941" s="3"/>
    </row>
    <row r="942" spans="1:8" ht="15.75" customHeight="1">
      <c r="A942" s="3"/>
      <c r="B942" s="3"/>
      <c r="C942" s="3"/>
      <c r="D942" s="3"/>
      <c r="E942" s="3"/>
      <c r="F942" s="3"/>
      <c r="G942" s="3"/>
      <c r="H942" s="3"/>
    </row>
    <row r="943" spans="1:8" ht="15.75" customHeight="1">
      <c r="A943" s="3"/>
      <c r="B943" s="3"/>
      <c r="C943" s="3"/>
      <c r="D943" s="3"/>
      <c r="E943" s="3"/>
      <c r="F943" s="3"/>
      <c r="G943" s="3"/>
      <c r="H943" s="3"/>
    </row>
    <row r="944" spans="1:8" ht="15.75" customHeight="1">
      <c r="A944" s="3"/>
      <c r="B944" s="3"/>
      <c r="C944" s="3"/>
      <c r="D944" s="3"/>
      <c r="E944" s="3"/>
      <c r="F944" s="3"/>
      <c r="G944" s="3"/>
      <c r="H944" s="3"/>
    </row>
    <row r="945" spans="1:8" ht="15.75" customHeight="1">
      <c r="A945" s="3"/>
      <c r="B945" s="3"/>
      <c r="C945" s="3"/>
      <c r="D945" s="3"/>
      <c r="E945" s="3"/>
      <c r="F945" s="3"/>
      <c r="G945" s="3"/>
      <c r="H945" s="3"/>
    </row>
    <row r="946" spans="1:8" ht="15.75" customHeight="1">
      <c r="A946" s="3"/>
      <c r="B946" s="3"/>
      <c r="C946" s="3"/>
      <c r="D946" s="3"/>
      <c r="E946" s="3"/>
      <c r="F946" s="3"/>
      <c r="G946" s="3"/>
      <c r="H946" s="3"/>
    </row>
    <row r="947" spans="1:8" ht="15.75" customHeight="1">
      <c r="A947" s="3"/>
      <c r="B947" s="3"/>
      <c r="C947" s="3"/>
      <c r="D947" s="3"/>
      <c r="E947" s="3"/>
      <c r="F947" s="3"/>
      <c r="G947" s="3"/>
      <c r="H947" s="3"/>
    </row>
    <row r="948" spans="1:8" ht="15.75" customHeight="1">
      <c r="A948" s="3"/>
      <c r="B948" s="3"/>
      <c r="C948" s="3"/>
      <c r="D948" s="3"/>
      <c r="E948" s="3"/>
      <c r="F948" s="3"/>
      <c r="G948" s="3"/>
      <c r="H948" s="3"/>
    </row>
    <row r="949" spans="1:8" ht="15.75" customHeight="1">
      <c r="A949" s="3"/>
      <c r="B949" s="3"/>
      <c r="C949" s="3"/>
      <c r="D949" s="3"/>
      <c r="E949" s="3"/>
      <c r="F949" s="3"/>
      <c r="G949" s="3"/>
      <c r="H949" s="3"/>
    </row>
    <row r="950" spans="1:8" ht="15.75" customHeight="1">
      <c r="A950" s="3"/>
      <c r="B950" s="3"/>
      <c r="C950" s="3"/>
      <c r="D950" s="3"/>
      <c r="E950" s="3"/>
      <c r="F950" s="3"/>
      <c r="G950" s="3"/>
      <c r="H950" s="3"/>
    </row>
    <row r="951" spans="1:8" ht="15.75" customHeight="1">
      <c r="A951" s="3"/>
      <c r="B951" s="3"/>
      <c r="C951" s="3"/>
      <c r="D951" s="3"/>
      <c r="E951" s="3"/>
      <c r="F951" s="3"/>
      <c r="G951" s="3"/>
      <c r="H951" s="3"/>
    </row>
    <row r="952" spans="1:8" ht="15.75" customHeight="1">
      <c r="A952" s="3"/>
      <c r="B952" s="3"/>
      <c r="C952" s="3"/>
      <c r="D952" s="3"/>
      <c r="E952" s="3"/>
      <c r="F952" s="3"/>
      <c r="G952" s="3"/>
      <c r="H952" s="3"/>
    </row>
    <row r="955" spans="1:8" ht="15.75" customHeight="1">
      <c r="A955" s="3"/>
      <c r="B955" s="3"/>
      <c r="C955" s="3"/>
      <c r="D955" s="3"/>
      <c r="E955" s="3"/>
      <c r="F955" s="3"/>
      <c r="G955" s="3"/>
      <c r="H955" s="3"/>
    </row>
    <row r="957" spans="1:8" ht="15.75" customHeight="1">
      <c r="A957" s="3"/>
      <c r="B957" s="3"/>
      <c r="C957" s="3"/>
      <c r="D957" s="3"/>
      <c r="E957" s="3"/>
      <c r="F957" s="3"/>
      <c r="G957" s="3"/>
      <c r="H957" s="3"/>
    </row>
    <row r="958" spans="1:8" ht="15.75" customHeight="1">
      <c r="A958" s="3"/>
      <c r="B958" s="3"/>
      <c r="C958" s="3"/>
      <c r="D958" s="3"/>
      <c r="E958" s="3"/>
      <c r="F958" s="3"/>
      <c r="G958" s="3"/>
      <c r="H958" s="3"/>
    </row>
    <row r="959" spans="1:8" ht="15.75" customHeight="1">
      <c r="A959" s="3"/>
      <c r="B959" s="3"/>
      <c r="C959" s="3"/>
      <c r="D959" s="3"/>
      <c r="E959" s="3"/>
      <c r="F959" s="3"/>
      <c r="G959" s="3"/>
      <c r="H959" s="3"/>
    </row>
    <row r="960" spans="1:8" ht="15.75" customHeight="1">
      <c r="A960" s="3"/>
      <c r="B960" s="3"/>
      <c r="C960" s="3"/>
      <c r="D960" s="3"/>
      <c r="E960" s="3"/>
      <c r="F960" s="3"/>
      <c r="G960" s="3"/>
      <c r="H960" s="3"/>
    </row>
    <row r="963" spans="1:8" ht="15.75" customHeight="1">
      <c r="A963" s="3"/>
      <c r="B963" s="3"/>
      <c r="C963" s="3"/>
      <c r="D963" s="3"/>
      <c r="E963" s="3"/>
      <c r="F963" s="3"/>
      <c r="G963" s="3"/>
      <c r="H963" s="3"/>
    </row>
    <row r="964" spans="1:8" ht="15.75" customHeight="1">
      <c r="A964" s="3"/>
      <c r="B964" s="3"/>
      <c r="C964" s="3"/>
      <c r="D964" s="3"/>
      <c r="E964" s="3"/>
      <c r="F964" s="3"/>
      <c r="G964" s="3"/>
      <c r="H964" s="3"/>
    </row>
    <row r="965" spans="1:8" ht="15.75" customHeight="1">
      <c r="A965" s="3"/>
      <c r="B965" s="3"/>
      <c r="C965" s="3"/>
      <c r="D965" s="3"/>
      <c r="E965" s="3"/>
      <c r="F965" s="3"/>
      <c r="G965" s="3"/>
      <c r="H965" s="3"/>
    </row>
    <row r="966" spans="1:8" ht="15.75" customHeight="1">
      <c r="A966" s="3"/>
      <c r="B966" s="3"/>
      <c r="C966" s="3"/>
      <c r="D966" s="3"/>
      <c r="E966" s="3"/>
      <c r="F966" s="3"/>
      <c r="G966" s="3"/>
      <c r="H966" s="3"/>
    </row>
    <row r="968" spans="1:8" ht="15.75" customHeight="1">
      <c r="A968" s="3"/>
      <c r="B968" s="3"/>
      <c r="C968" s="3"/>
      <c r="D968" s="3"/>
      <c r="E968" s="3"/>
      <c r="F968" s="3"/>
      <c r="G968" s="3"/>
      <c r="H968" s="3"/>
    </row>
    <row r="969" spans="1:8" ht="15.75" customHeight="1">
      <c r="A969" s="3"/>
      <c r="B969" s="3"/>
      <c r="C969" s="3"/>
      <c r="D969" s="3"/>
      <c r="E969" s="3"/>
      <c r="F969" s="3"/>
      <c r="G969" s="3"/>
      <c r="H969" s="3"/>
    </row>
    <row r="970" spans="1:8" ht="15.75" customHeight="1">
      <c r="A970" s="3"/>
      <c r="B970" s="3"/>
      <c r="C970" s="3"/>
      <c r="D970" s="3"/>
      <c r="E970" s="3"/>
      <c r="F970" s="3"/>
      <c r="G970" s="3"/>
      <c r="H970" s="3"/>
    </row>
    <row r="971" spans="1:8" ht="15.75" customHeight="1">
      <c r="A971" s="3"/>
      <c r="B971" s="3"/>
      <c r="C971" s="3"/>
      <c r="D971" s="3"/>
      <c r="E971" s="3"/>
      <c r="F971" s="3"/>
      <c r="G971" s="3"/>
      <c r="H971" s="3"/>
    </row>
    <row r="972" spans="1:8" ht="15.75" customHeight="1">
      <c r="A972" s="3"/>
      <c r="B972" s="3"/>
      <c r="C972" s="3"/>
      <c r="D972" s="3"/>
      <c r="E972" s="3"/>
      <c r="F972" s="3"/>
      <c r="G972" s="3"/>
      <c r="H972" s="3"/>
    </row>
    <row r="973" spans="1:8" ht="15.75" customHeight="1">
      <c r="A973" s="3"/>
      <c r="B973" s="3"/>
      <c r="C973" s="3"/>
      <c r="D973" s="3"/>
      <c r="E973" s="3"/>
      <c r="F973" s="3"/>
      <c r="G973" s="3"/>
      <c r="H973" s="3"/>
    </row>
    <row r="974" spans="1:8" ht="15.75" customHeight="1">
      <c r="A974" s="3"/>
      <c r="B974" s="3"/>
      <c r="C974" s="3"/>
      <c r="D974" s="3"/>
      <c r="E974" s="3"/>
      <c r="F974" s="3"/>
      <c r="G974" s="3"/>
      <c r="H974" s="3"/>
    </row>
    <row r="979" spans="1:8" ht="15.75" customHeight="1">
      <c r="A979" s="3"/>
      <c r="B979" s="3"/>
      <c r="C979" s="3"/>
      <c r="D979" s="3"/>
      <c r="E979" s="3"/>
      <c r="F979" s="3"/>
      <c r="G979" s="3"/>
      <c r="H979" s="3"/>
    </row>
    <row r="980" spans="1:8" ht="33.75" customHeight="1">
      <c r="A980" s="3"/>
      <c r="B980" s="3"/>
      <c r="C980" s="3"/>
      <c r="D980" s="3"/>
      <c r="E980" s="3"/>
      <c r="F980" s="3"/>
      <c r="G980" s="3"/>
      <c r="H980" s="3"/>
    </row>
    <row r="981" spans="1:8" ht="41.25" customHeight="1">
      <c r="A981" s="3"/>
      <c r="B981" s="3"/>
      <c r="C981" s="3"/>
      <c r="D981" s="3"/>
      <c r="E981" s="3"/>
      <c r="F981" s="3"/>
      <c r="G981" s="3"/>
      <c r="H981" s="3"/>
    </row>
    <row r="982" spans="1:8" ht="44.25" customHeight="1">
      <c r="A982" s="3"/>
      <c r="B982" s="3"/>
      <c r="C982" s="3"/>
      <c r="D982" s="3"/>
      <c r="E982" s="3"/>
      <c r="F982" s="3"/>
      <c r="G982" s="3"/>
      <c r="H982" s="3"/>
    </row>
    <row r="983" spans="1:8" ht="36.75" customHeight="1">
      <c r="A983" s="3"/>
      <c r="B983" s="3"/>
      <c r="C983" s="3"/>
      <c r="D983" s="3"/>
      <c r="E983" s="3"/>
      <c r="F983" s="3"/>
      <c r="G983" s="3"/>
      <c r="H983" s="3"/>
    </row>
    <row r="984" spans="1:8" ht="36.75" customHeight="1">
      <c r="A984" s="3"/>
      <c r="B984" s="3"/>
      <c r="C984" s="3"/>
      <c r="D984" s="3"/>
      <c r="E984" s="3"/>
      <c r="F984" s="3"/>
      <c r="G984" s="3"/>
      <c r="H984" s="3"/>
    </row>
    <row r="985" spans="1:8" ht="34.5" customHeight="1">
      <c r="A985" s="3"/>
      <c r="B985" s="3"/>
      <c r="C985" s="3"/>
      <c r="D985" s="3"/>
      <c r="E985" s="3"/>
      <c r="F985" s="3"/>
      <c r="G985" s="3"/>
      <c r="H985" s="3"/>
    </row>
    <row r="986" spans="1:8" ht="34.5" customHeight="1">
      <c r="A986" s="3"/>
      <c r="B986" s="3"/>
      <c r="C986" s="3"/>
      <c r="D986" s="3"/>
      <c r="E986" s="3"/>
      <c r="F986" s="3"/>
      <c r="G986" s="3"/>
      <c r="H986" s="3"/>
    </row>
    <row r="987" spans="1:8" ht="34.5" customHeight="1">
      <c r="A987" s="3"/>
      <c r="B987" s="3"/>
      <c r="C987" s="3"/>
      <c r="D987" s="3"/>
      <c r="E987" s="3"/>
      <c r="F987" s="3"/>
      <c r="G987" s="3"/>
      <c r="H987" s="3"/>
    </row>
    <row r="988" spans="1:8" ht="34.5" customHeight="1">
      <c r="A988" s="3"/>
      <c r="B988" s="3"/>
      <c r="C988" s="3"/>
      <c r="D988" s="3"/>
      <c r="E988" s="3"/>
      <c r="F988" s="3"/>
      <c r="G988" s="3"/>
      <c r="H988" s="3"/>
    </row>
    <row r="989" spans="1:8" ht="34.5" customHeight="1">
      <c r="A989" s="3"/>
      <c r="B989" s="3"/>
      <c r="C989" s="3"/>
      <c r="D989" s="3"/>
      <c r="E989" s="3"/>
      <c r="F989" s="3"/>
      <c r="G989" s="3"/>
      <c r="H989" s="3"/>
    </row>
    <row r="990" spans="1:8" ht="34.5" customHeight="1">
      <c r="A990" s="3"/>
      <c r="B990" s="3"/>
      <c r="C990" s="3"/>
      <c r="D990" s="3"/>
      <c r="E990" s="3"/>
      <c r="F990" s="3"/>
      <c r="G990" s="3"/>
      <c r="H990" s="3"/>
    </row>
    <row r="991" spans="1:8" ht="34.5" customHeight="1">
      <c r="A991" s="3"/>
      <c r="B991" s="3"/>
      <c r="C991" s="3"/>
      <c r="D991" s="3"/>
      <c r="E991" s="3"/>
      <c r="F991" s="3"/>
      <c r="G991" s="3"/>
      <c r="H991" s="3"/>
    </row>
    <row r="992" spans="1:8" ht="34.5" customHeight="1">
      <c r="A992" s="3"/>
      <c r="B992" s="3"/>
      <c r="C992" s="3"/>
      <c r="D992" s="3"/>
      <c r="E992" s="3"/>
      <c r="F992" s="3"/>
      <c r="G992" s="3"/>
      <c r="H992" s="3"/>
    </row>
    <row r="993" spans="1:8" ht="34.5" customHeight="1">
      <c r="A993" s="3"/>
      <c r="B993" s="3"/>
      <c r="C993" s="3"/>
      <c r="D993" s="3"/>
      <c r="E993" s="3"/>
      <c r="F993" s="3"/>
      <c r="G993" s="3"/>
      <c r="H993" s="3"/>
    </row>
    <row r="994" spans="1:8" ht="34.5" customHeight="1">
      <c r="A994" s="3"/>
      <c r="B994" s="3"/>
      <c r="C994" s="3"/>
      <c r="D994" s="3"/>
      <c r="E994" s="3"/>
      <c r="F994" s="3"/>
      <c r="G994" s="3"/>
      <c r="H994" s="3"/>
    </row>
    <row r="995" spans="1:8" ht="34.5" customHeight="1">
      <c r="A995" s="3"/>
      <c r="B995" s="3"/>
      <c r="C995" s="3"/>
      <c r="D995" s="3"/>
      <c r="E995" s="3"/>
      <c r="F995" s="3"/>
      <c r="G995" s="3"/>
      <c r="H995" s="3"/>
    </row>
    <row r="996" spans="1:8" ht="34.5" customHeight="1">
      <c r="A996" s="3"/>
      <c r="B996" s="3"/>
      <c r="C996" s="3"/>
      <c r="D996" s="3"/>
      <c r="E996" s="3"/>
      <c r="F996" s="3"/>
      <c r="G996" s="3"/>
      <c r="H996" s="3"/>
    </row>
    <row r="997" spans="1:8" ht="34.5" customHeight="1">
      <c r="A997" s="3"/>
      <c r="B997" s="3"/>
      <c r="C997" s="3"/>
      <c r="D997" s="3"/>
      <c r="E997" s="3"/>
      <c r="F997" s="3"/>
      <c r="G997" s="3"/>
      <c r="H997" s="3"/>
    </row>
    <row r="998" spans="1:8" ht="34.5" customHeight="1">
      <c r="A998" s="3"/>
      <c r="B998" s="3"/>
      <c r="C998" s="3"/>
      <c r="D998" s="3"/>
      <c r="E998" s="3"/>
      <c r="F998" s="3"/>
      <c r="G998" s="3"/>
      <c r="H998" s="3"/>
    </row>
    <row r="999" spans="1:8" ht="34.5" customHeight="1">
      <c r="A999" s="3"/>
      <c r="B999" s="3"/>
      <c r="C999" s="3"/>
      <c r="D999" s="3"/>
      <c r="E999" s="3"/>
      <c r="F999" s="3"/>
      <c r="G999" s="3"/>
      <c r="H999" s="3"/>
    </row>
    <row r="1000" spans="1:8" ht="34.5" customHeight="1">
      <c r="A1000" s="3"/>
      <c r="B1000" s="3"/>
      <c r="C1000" s="3"/>
      <c r="D1000" s="3"/>
      <c r="E1000" s="3"/>
      <c r="F1000" s="3"/>
      <c r="G1000" s="3"/>
      <c r="H1000" s="3"/>
    </row>
    <row r="1001" spans="1:8" ht="34.5" customHeight="1">
      <c r="A1001" s="3"/>
      <c r="B1001" s="3"/>
      <c r="C1001" s="3"/>
      <c r="D1001" s="3"/>
      <c r="E1001" s="3"/>
      <c r="F1001" s="3"/>
      <c r="G1001" s="3"/>
      <c r="H1001" s="3"/>
    </row>
    <row r="1002" spans="1:8" ht="34.5" customHeight="1">
      <c r="A1002" s="3"/>
      <c r="B1002" s="3"/>
      <c r="C1002" s="3"/>
      <c r="D1002" s="3"/>
      <c r="E1002" s="3"/>
      <c r="F1002" s="3"/>
      <c r="G1002" s="3"/>
      <c r="H1002" s="3"/>
    </row>
    <row r="1003" spans="1:8" ht="34.5" customHeight="1">
      <c r="A1003" s="3"/>
      <c r="B1003" s="3"/>
      <c r="C1003" s="3"/>
      <c r="D1003" s="3"/>
      <c r="E1003" s="3"/>
      <c r="F1003" s="3"/>
      <c r="G1003" s="3"/>
      <c r="H1003" s="3"/>
    </row>
    <row r="1004" spans="1:8" ht="34.5" customHeight="1">
      <c r="A1004" s="3"/>
      <c r="B1004" s="3"/>
      <c r="C1004" s="3"/>
      <c r="D1004" s="3"/>
      <c r="E1004" s="3"/>
      <c r="F1004" s="3"/>
      <c r="G1004" s="3"/>
      <c r="H1004" s="3"/>
    </row>
    <row r="1005" spans="1:8" ht="34.5" customHeight="1">
      <c r="A1005" s="3"/>
      <c r="B1005" s="3"/>
      <c r="C1005" s="3"/>
      <c r="D1005" s="3"/>
      <c r="E1005" s="3"/>
      <c r="F1005" s="3"/>
      <c r="G1005" s="3"/>
      <c r="H1005" s="3"/>
    </row>
    <row r="1006" spans="1:8" ht="34.5" customHeight="1">
      <c r="A1006" s="3"/>
      <c r="B1006" s="3"/>
      <c r="C1006" s="3"/>
      <c r="D1006" s="3"/>
      <c r="E1006" s="3"/>
      <c r="F1006" s="3"/>
      <c r="G1006" s="3"/>
      <c r="H1006" s="3"/>
    </row>
    <row r="1007" spans="1:8" ht="34.5" customHeight="1">
      <c r="A1007" s="3"/>
      <c r="B1007" s="3"/>
      <c r="C1007" s="3"/>
      <c r="D1007" s="3"/>
      <c r="E1007" s="3"/>
      <c r="F1007" s="3"/>
      <c r="G1007" s="3"/>
      <c r="H1007" s="3"/>
    </row>
    <row r="1008" spans="1:8" ht="34.5" customHeight="1">
      <c r="A1008" s="3"/>
      <c r="B1008" s="3"/>
      <c r="C1008" s="3"/>
      <c r="D1008" s="3"/>
      <c r="E1008" s="3"/>
      <c r="F1008" s="3"/>
      <c r="G1008" s="3"/>
      <c r="H1008" s="3"/>
    </row>
    <row r="1009" spans="1:8" ht="34.5" customHeight="1">
      <c r="A1009" s="3"/>
      <c r="B1009" s="3"/>
      <c r="C1009" s="3"/>
      <c r="D1009" s="3"/>
      <c r="E1009" s="3"/>
      <c r="F1009" s="3"/>
      <c r="G1009" s="3"/>
      <c r="H1009" s="3"/>
    </row>
    <row r="1010" spans="1:8" ht="34.5" customHeight="1">
      <c r="A1010" s="3"/>
      <c r="B1010" s="3"/>
      <c r="C1010" s="3"/>
      <c r="D1010" s="3"/>
      <c r="E1010" s="3"/>
      <c r="F1010" s="3"/>
      <c r="G1010" s="3"/>
      <c r="H1010" s="3"/>
    </row>
    <row r="1011" spans="1:8" ht="34.5" customHeight="1">
      <c r="A1011" s="3"/>
      <c r="B1011" s="3"/>
      <c r="C1011" s="3"/>
      <c r="D1011" s="3"/>
      <c r="E1011" s="3"/>
      <c r="F1011" s="3"/>
      <c r="G1011" s="3"/>
      <c r="H1011" s="3"/>
    </row>
    <row r="1012" spans="1:8" ht="34.5" customHeight="1">
      <c r="A1012" s="3"/>
      <c r="B1012" s="3"/>
      <c r="C1012" s="3"/>
      <c r="D1012" s="3"/>
      <c r="E1012" s="3"/>
      <c r="F1012" s="3"/>
      <c r="G1012" s="3"/>
      <c r="H1012" s="3"/>
    </row>
    <row r="1013" spans="1:8" ht="34.5" customHeight="1">
      <c r="A1013" s="3"/>
      <c r="B1013" s="3"/>
      <c r="C1013" s="3"/>
      <c r="D1013" s="3"/>
      <c r="E1013" s="3"/>
      <c r="F1013" s="3"/>
      <c r="G1013" s="3"/>
      <c r="H1013" s="3"/>
    </row>
    <row r="1014" spans="1:8" ht="34.5" customHeight="1">
      <c r="A1014" s="3"/>
      <c r="B1014" s="3"/>
      <c r="C1014" s="3"/>
      <c r="D1014" s="3"/>
      <c r="E1014" s="3"/>
      <c r="F1014" s="3"/>
      <c r="G1014" s="3"/>
      <c r="H1014" s="3"/>
    </row>
    <row r="1015" spans="1:8" ht="34.5" customHeight="1">
      <c r="A1015" s="3"/>
      <c r="B1015" s="3"/>
      <c r="C1015" s="3"/>
      <c r="D1015" s="3"/>
      <c r="E1015" s="3"/>
      <c r="F1015" s="3"/>
      <c r="G1015" s="3"/>
      <c r="H1015" s="3"/>
    </row>
    <row r="1016" spans="1:8" ht="34.5" customHeight="1">
      <c r="A1016" s="3"/>
      <c r="B1016" s="3"/>
      <c r="C1016" s="3"/>
      <c r="D1016" s="3"/>
      <c r="E1016" s="3"/>
      <c r="F1016" s="3"/>
      <c r="G1016" s="3"/>
      <c r="H1016" s="3"/>
    </row>
    <row r="1017" spans="1:8" ht="34.5" customHeight="1">
      <c r="A1017" s="3"/>
      <c r="B1017" s="3"/>
      <c r="C1017" s="3"/>
      <c r="D1017" s="3"/>
      <c r="E1017" s="3"/>
      <c r="F1017" s="3"/>
      <c r="G1017" s="3"/>
      <c r="H1017" s="3"/>
    </row>
    <row r="1018" spans="1:8" ht="34.5" customHeight="1">
      <c r="A1018" s="3"/>
      <c r="B1018" s="3"/>
      <c r="C1018" s="3"/>
      <c r="D1018" s="3"/>
      <c r="E1018" s="3"/>
      <c r="F1018" s="3"/>
      <c r="G1018" s="3"/>
      <c r="H1018" s="3"/>
    </row>
    <row r="1019" spans="1:8" ht="54.75" customHeight="1">
      <c r="A1019" s="3"/>
      <c r="B1019" s="3"/>
      <c r="C1019" s="3"/>
      <c r="D1019" s="3"/>
      <c r="E1019" s="3"/>
      <c r="F1019" s="3"/>
      <c r="G1019" s="3"/>
      <c r="H1019" s="3"/>
    </row>
    <row r="1020" spans="1:8" ht="54.75" customHeight="1">
      <c r="A1020" s="3"/>
      <c r="B1020" s="3"/>
      <c r="C1020" s="3"/>
      <c r="D1020" s="3"/>
      <c r="E1020" s="3"/>
      <c r="F1020" s="3"/>
      <c r="G1020" s="3"/>
      <c r="H1020" s="3"/>
    </row>
    <row r="1021" spans="1:8" ht="54.75" customHeight="1">
      <c r="A1021" s="3"/>
      <c r="B1021" s="3"/>
      <c r="C1021" s="3"/>
      <c r="D1021" s="3"/>
      <c r="E1021" s="3"/>
      <c r="F1021" s="3"/>
      <c r="G1021" s="3"/>
      <c r="H1021" s="3"/>
    </row>
    <row r="1022" spans="1:8" ht="36" customHeight="1">
      <c r="A1022" s="3"/>
      <c r="B1022" s="3"/>
      <c r="C1022" s="3"/>
      <c r="D1022" s="3"/>
      <c r="E1022" s="3"/>
      <c r="F1022" s="3"/>
      <c r="G1022" s="3"/>
      <c r="H1022" s="3"/>
    </row>
    <row r="1023" spans="1:8" ht="49.5" customHeight="1">
      <c r="A1023" s="3"/>
      <c r="B1023" s="3"/>
      <c r="C1023" s="3"/>
      <c r="D1023" s="3"/>
      <c r="E1023" s="3"/>
      <c r="F1023" s="3"/>
      <c r="G1023" s="3"/>
      <c r="H1023" s="3"/>
    </row>
    <row r="1024" spans="1:8" ht="70.5" customHeight="1">
      <c r="A1024" s="3"/>
      <c r="B1024" s="3"/>
      <c r="C1024" s="3"/>
      <c r="D1024" s="3"/>
      <c r="E1024" s="3"/>
      <c r="F1024" s="3"/>
      <c r="G1024" s="3"/>
      <c r="H1024" s="3"/>
    </row>
    <row r="1025" spans="1:8" ht="33" customHeight="1">
      <c r="A1025" s="3"/>
      <c r="B1025" s="3"/>
      <c r="C1025" s="3"/>
      <c r="D1025" s="3"/>
      <c r="E1025" s="3"/>
      <c r="F1025" s="3"/>
      <c r="G1025" s="3"/>
      <c r="H1025" s="3"/>
    </row>
    <row r="1026" spans="1:8" ht="24.75" customHeight="1">
      <c r="A1026" s="3"/>
      <c r="B1026" s="3"/>
      <c r="C1026" s="3"/>
      <c r="D1026" s="3"/>
      <c r="E1026" s="3"/>
      <c r="F1026" s="3"/>
      <c r="G1026" s="3"/>
      <c r="H1026" s="3"/>
    </row>
    <row r="1027" spans="1:8" ht="28.5" customHeight="1">
      <c r="A1027" s="3"/>
      <c r="B1027" s="3"/>
      <c r="C1027" s="3"/>
      <c r="D1027" s="3"/>
      <c r="E1027" s="3"/>
      <c r="F1027" s="3"/>
      <c r="G1027" s="3"/>
      <c r="H1027" s="3"/>
    </row>
    <row r="1028" spans="1:8" ht="31.5" customHeight="1">
      <c r="A1028" s="3"/>
      <c r="B1028" s="3"/>
      <c r="C1028" s="3"/>
      <c r="D1028" s="3"/>
      <c r="E1028" s="3"/>
      <c r="F1028" s="3"/>
      <c r="G1028" s="3"/>
      <c r="H1028" s="3"/>
    </row>
    <row r="1029" spans="1:8" ht="63" customHeight="1">
      <c r="A1029" s="3"/>
      <c r="B1029" s="3"/>
      <c r="C1029" s="3"/>
      <c r="D1029" s="3"/>
      <c r="E1029" s="3"/>
      <c r="F1029" s="3"/>
      <c r="G1029" s="3"/>
      <c r="H1029" s="3"/>
    </row>
    <row r="1030" spans="1:8" ht="63" customHeight="1">
      <c r="A1030" s="3"/>
      <c r="B1030" s="3"/>
      <c r="C1030" s="3"/>
      <c r="D1030" s="3"/>
      <c r="E1030" s="3"/>
      <c r="F1030" s="3"/>
      <c r="G1030" s="3"/>
      <c r="H1030" s="3"/>
    </row>
    <row r="1031" spans="1:8" ht="63" customHeight="1">
      <c r="A1031" s="3"/>
      <c r="B1031" s="3"/>
      <c r="C1031" s="3"/>
      <c r="D1031" s="3"/>
      <c r="E1031" s="3"/>
      <c r="F1031" s="3"/>
      <c r="G1031" s="3"/>
      <c r="H1031" s="3"/>
    </row>
    <row r="1032" spans="1:8" ht="63" customHeight="1">
      <c r="A1032" s="3"/>
      <c r="B1032" s="3"/>
      <c r="C1032" s="3"/>
      <c r="D1032" s="3"/>
      <c r="E1032" s="3"/>
      <c r="F1032" s="3"/>
      <c r="G1032" s="3"/>
      <c r="H1032" s="3"/>
    </row>
    <row r="1033" spans="1:8" ht="63" customHeight="1">
      <c r="A1033" s="3"/>
      <c r="B1033" s="3"/>
      <c r="C1033" s="3"/>
      <c r="D1033" s="3"/>
      <c r="E1033" s="3"/>
      <c r="F1033" s="3"/>
      <c r="G1033" s="3"/>
      <c r="H1033" s="3"/>
    </row>
    <row r="1034" spans="1:8" ht="63" customHeight="1">
      <c r="A1034" s="3"/>
      <c r="B1034" s="3"/>
      <c r="C1034" s="3"/>
      <c r="D1034" s="3"/>
      <c r="E1034" s="3"/>
      <c r="F1034" s="3"/>
      <c r="G1034" s="3"/>
      <c r="H1034" s="3"/>
    </row>
    <row r="1035" spans="1:8" ht="63" customHeight="1">
      <c r="A1035" s="3"/>
      <c r="B1035" s="3"/>
      <c r="C1035" s="3"/>
      <c r="D1035" s="3"/>
      <c r="E1035" s="3"/>
      <c r="F1035" s="3"/>
      <c r="G1035" s="3"/>
      <c r="H1035" s="3"/>
    </row>
    <row r="1036" spans="1:8" ht="63" customHeight="1">
      <c r="A1036" s="3"/>
      <c r="B1036" s="3"/>
      <c r="C1036" s="3"/>
      <c r="D1036" s="3"/>
      <c r="E1036" s="3"/>
      <c r="F1036" s="3"/>
      <c r="G1036" s="3"/>
      <c r="H1036" s="3"/>
    </row>
    <row r="1037" spans="1:8" ht="63" customHeight="1">
      <c r="A1037" s="3"/>
      <c r="B1037" s="3"/>
      <c r="C1037" s="3"/>
      <c r="D1037" s="3"/>
      <c r="E1037" s="3"/>
      <c r="F1037" s="3"/>
      <c r="G1037" s="3"/>
      <c r="H1037" s="3"/>
    </row>
    <row r="1038" spans="1:8" ht="63" customHeight="1">
      <c r="A1038" s="3"/>
      <c r="B1038" s="3"/>
      <c r="C1038" s="3"/>
      <c r="D1038" s="3"/>
      <c r="E1038" s="3"/>
      <c r="F1038" s="3"/>
      <c r="G1038" s="3"/>
      <c r="H1038" s="3"/>
    </row>
    <row r="1039" spans="1:8" ht="63" customHeight="1">
      <c r="A1039" s="3"/>
      <c r="B1039" s="3"/>
      <c r="C1039" s="3"/>
      <c r="D1039" s="3"/>
      <c r="E1039" s="3"/>
      <c r="F1039" s="3"/>
      <c r="G1039" s="3"/>
      <c r="H1039" s="3"/>
    </row>
    <row r="1040" spans="1:8" ht="63" customHeight="1">
      <c r="A1040" s="3"/>
      <c r="B1040" s="3"/>
      <c r="C1040" s="3"/>
      <c r="D1040" s="3"/>
      <c r="E1040" s="3"/>
      <c r="F1040" s="3"/>
      <c r="G1040" s="3"/>
      <c r="H1040" s="3"/>
    </row>
    <row r="1041" spans="1:8" ht="63" customHeight="1">
      <c r="A1041" s="3"/>
      <c r="B1041" s="3"/>
      <c r="C1041" s="3"/>
      <c r="D1041" s="3"/>
      <c r="E1041" s="3"/>
      <c r="F1041" s="3"/>
      <c r="G1041" s="3"/>
      <c r="H1041" s="3"/>
    </row>
    <row r="1042" spans="1:8" ht="63" customHeight="1">
      <c r="A1042" s="3"/>
      <c r="B1042" s="3"/>
      <c r="C1042" s="3"/>
      <c r="D1042" s="3"/>
      <c r="E1042" s="3"/>
      <c r="F1042" s="3"/>
      <c r="G1042" s="3"/>
      <c r="H1042" s="3"/>
    </row>
    <row r="1043" spans="1:8" ht="63" customHeight="1">
      <c r="A1043" s="3"/>
      <c r="B1043" s="3"/>
      <c r="C1043" s="3"/>
      <c r="D1043" s="3"/>
      <c r="E1043" s="3"/>
      <c r="F1043" s="3"/>
      <c r="G1043" s="3"/>
      <c r="H1043" s="3"/>
    </row>
    <row r="1044" spans="1:8" ht="63" customHeight="1">
      <c r="A1044" s="3"/>
      <c r="B1044" s="3"/>
      <c r="C1044" s="3"/>
      <c r="D1044" s="3"/>
      <c r="E1044" s="3"/>
      <c r="F1044" s="3"/>
      <c r="G1044" s="3"/>
      <c r="H1044" s="3"/>
    </row>
    <row r="1045" spans="1:8" ht="63" customHeight="1">
      <c r="A1045" s="3"/>
      <c r="B1045" s="3"/>
      <c r="C1045" s="3"/>
      <c r="D1045" s="3"/>
      <c r="E1045" s="3"/>
      <c r="F1045" s="3"/>
      <c r="G1045" s="3"/>
      <c r="H1045" s="3"/>
    </row>
    <row r="1046" spans="1:8" ht="63" customHeight="1">
      <c r="A1046" s="3"/>
      <c r="B1046" s="3"/>
      <c r="C1046" s="3"/>
      <c r="D1046" s="3"/>
      <c r="E1046" s="3"/>
      <c r="F1046" s="3"/>
      <c r="G1046" s="3"/>
      <c r="H1046" s="3"/>
    </row>
    <row r="1047" spans="1:8" ht="63" customHeight="1">
      <c r="A1047" s="3"/>
      <c r="B1047" s="3"/>
      <c r="C1047" s="3"/>
      <c r="D1047" s="3"/>
      <c r="E1047" s="3"/>
      <c r="F1047" s="3"/>
      <c r="G1047" s="3"/>
      <c r="H1047" s="3"/>
    </row>
    <row r="1048" spans="1:8" ht="63" customHeight="1">
      <c r="A1048" s="3"/>
      <c r="B1048" s="3"/>
      <c r="C1048" s="3"/>
      <c r="D1048" s="3"/>
      <c r="E1048" s="3"/>
      <c r="F1048" s="3"/>
      <c r="G1048" s="3"/>
      <c r="H1048" s="3"/>
    </row>
    <row r="1049" spans="1:8" ht="63" customHeight="1">
      <c r="A1049" s="3"/>
      <c r="B1049" s="3"/>
      <c r="C1049" s="3"/>
      <c r="D1049" s="3"/>
      <c r="E1049" s="3"/>
      <c r="F1049" s="3"/>
      <c r="G1049" s="3"/>
      <c r="H1049" s="3"/>
    </row>
    <row r="1050" spans="1:8" ht="63" customHeight="1">
      <c r="A1050" s="3"/>
      <c r="B1050" s="3"/>
      <c r="C1050" s="3"/>
      <c r="D1050" s="3"/>
      <c r="E1050" s="3"/>
      <c r="F1050" s="3"/>
      <c r="G1050" s="3"/>
      <c r="H1050" s="3"/>
    </row>
    <row r="1051" spans="1:8" ht="63" customHeight="1">
      <c r="A1051" s="3"/>
      <c r="B1051" s="3"/>
      <c r="C1051" s="3"/>
      <c r="D1051" s="3"/>
      <c r="E1051" s="3"/>
      <c r="F1051" s="3"/>
      <c r="G1051" s="3"/>
      <c r="H1051" s="3"/>
    </row>
    <row r="1052" spans="1:8" ht="63" customHeight="1">
      <c r="A1052" s="3"/>
      <c r="B1052" s="3"/>
      <c r="C1052" s="3"/>
      <c r="D1052" s="3"/>
      <c r="E1052" s="3"/>
      <c r="F1052" s="3"/>
      <c r="G1052" s="3"/>
      <c r="H1052" s="3"/>
    </row>
    <row r="1053" spans="1:8" ht="63" customHeight="1">
      <c r="A1053" s="3"/>
      <c r="B1053" s="3"/>
      <c r="C1053" s="3"/>
      <c r="D1053" s="3"/>
      <c r="E1053" s="3"/>
      <c r="F1053" s="3"/>
      <c r="G1053" s="3"/>
      <c r="H1053" s="3"/>
    </row>
    <row r="1054" spans="1:8" ht="63" customHeight="1">
      <c r="A1054" s="3"/>
      <c r="B1054" s="3"/>
      <c r="C1054" s="3"/>
      <c r="D1054" s="3"/>
      <c r="E1054" s="3"/>
      <c r="F1054" s="3"/>
      <c r="G1054" s="3"/>
      <c r="H1054" s="3"/>
    </row>
    <row r="1055" spans="1:8" ht="63" customHeight="1">
      <c r="A1055" s="3"/>
      <c r="B1055" s="3"/>
      <c r="C1055" s="3"/>
      <c r="D1055" s="3"/>
      <c r="E1055" s="3"/>
      <c r="F1055" s="3"/>
      <c r="G1055" s="3"/>
      <c r="H1055" s="3"/>
    </row>
    <row r="1056" spans="1:8" ht="63" customHeight="1">
      <c r="A1056" s="3"/>
      <c r="B1056" s="3"/>
      <c r="C1056" s="3"/>
      <c r="D1056" s="3"/>
      <c r="E1056" s="3"/>
      <c r="F1056" s="3"/>
      <c r="G1056" s="3"/>
      <c r="H1056" s="3"/>
    </row>
    <row r="1057" spans="1:8" ht="63" customHeight="1">
      <c r="A1057" s="3"/>
      <c r="B1057" s="3"/>
      <c r="C1057" s="3"/>
      <c r="D1057" s="3"/>
      <c r="E1057" s="3"/>
      <c r="F1057" s="3"/>
      <c r="G1057" s="3"/>
      <c r="H1057" s="3"/>
    </row>
    <row r="1058" spans="1:8" ht="63" customHeight="1">
      <c r="A1058" s="3"/>
      <c r="B1058" s="3"/>
      <c r="C1058" s="3"/>
      <c r="D1058" s="3"/>
      <c r="E1058" s="3"/>
      <c r="F1058" s="3"/>
      <c r="G1058" s="3"/>
      <c r="H1058" s="3"/>
    </row>
    <row r="1059" spans="1:8" ht="63" customHeight="1">
      <c r="A1059" s="3"/>
      <c r="B1059" s="3"/>
      <c r="C1059" s="3"/>
      <c r="D1059" s="3"/>
      <c r="E1059" s="3"/>
      <c r="F1059" s="3"/>
      <c r="G1059" s="3"/>
      <c r="H1059" s="3"/>
    </row>
    <row r="1060" spans="1:8" ht="63" customHeight="1">
      <c r="A1060" s="3"/>
      <c r="B1060" s="3"/>
      <c r="C1060" s="3"/>
      <c r="D1060" s="3"/>
      <c r="E1060" s="3"/>
      <c r="F1060" s="3"/>
      <c r="G1060" s="3"/>
      <c r="H1060" s="3"/>
    </row>
    <row r="1061" spans="1:8" ht="63" customHeight="1">
      <c r="A1061" s="3"/>
      <c r="B1061" s="3"/>
      <c r="C1061" s="3"/>
      <c r="D1061" s="3"/>
      <c r="E1061" s="3"/>
      <c r="F1061" s="3"/>
      <c r="G1061" s="3"/>
      <c r="H1061" s="3"/>
    </row>
    <row r="1062" spans="1:8" ht="63" customHeight="1">
      <c r="A1062" s="3"/>
      <c r="B1062" s="3"/>
      <c r="C1062" s="3"/>
      <c r="D1062" s="3"/>
      <c r="E1062" s="3"/>
      <c r="F1062" s="3"/>
      <c r="G1062" s="3"/>
      <c r="H1062" s="3"/>
    </row>
    <row r="1063" spans="1:8" ht="63" customHeight="1">
      <c r="A1063" s="3"/>
      <c r="B1063" s="3"/>
      <c r="C1063" s="3"/>
      <c r="D1063" s="3"/>
      <c r="E1063" s="3"/>
      <c r="F1063" s="3"/>
      <c r="G1063" s="3"/>
      <c r="H1063" s="3"/>
    </row>
    <row r="1064" spans="1:8" ht="63" customHeight="1">
      <c r="A1064" s="3"/>
      <c r="B1064" s="3"/>
      <c r="C1064" s="3"/>
      <c r="D1064" s="3"/>
      <c r="E1064" s="3"/>
      <c r="F1064" s="3"/>
      <c r="G1064" s="3"/>
      <c r="H1064" s="3"/>
    </row>
    <row r="1065" spans="1:8" ht="63" customHeight="1">
      <c r="A1065" s="3"/>
      <c r="B1065" s="3"/>
      <c r="C1065" s="3"/>
      <c r="D1065" s="3"/>
      <c r="E1065" s="3"/>
      <c r="F1065" s="3"/>
      <c r="G1065" s="3"/>
      <c r="H1065" s="3"/>
    </row>
    <row r="1066" spans="1:8" ht="63" customHeight="1">
      <c r="A1066" s="3"/>
      <c r="B1066" s="3"/>
      <c r="C1066" s="3"/>
      <c r="D1066" s="3"/>
      <c r="E1066" s="3"/>
      <c r="F1066" s="3"/>
      <c r="G1066" s="3"/>
      <c r="H1066" s="3"/>
    </row>
    <row r="1067" spans="1:8" ht="63" customHeight="1">
      <c r="A1067" s="3"/>
      <c r="B1067" s="3"/>
      <c r="C1067" s="3"/>
      <c r="D1067" s="3"/>
      <c r="E1067" s="3"/>
      <c r="F1067" s="3"/>
      <c r="G1067" s="3"/>
      <c r="H1067" s="3"/>
    </row>
    <row r="1068" spans="1:8" ht="63" customHeight="1">
      <c r="A1068" s="3"/>
      <c r="B1068" s="3"/>
      <c r="C1068" s="3"/>
      <c r="D1068" s="3"/>
      <c r="E1068" s="3"/>
      <c r="F1068" s="3"/>
      <c r="G1068" s="3"/>
      <c r="H1068" s="3"/>
    </row>
    <row r="1069" spans="1:8" ht="63" customHeight="1">
      <c r="A1069" s="3"/>
      <c r="B1069" s="3"/>
      <c r="C1069" s="3"/>
      <c r="D1069" s="3"/>
      <c r="E1069" s="3"/>
      <c r="F1069" s="3"/>
      <c r="G1069" s="3"/>
      <c r="H1069" s="3"/>
    </row>
    <row r="1070" spans="1:8" ht="63" customHeight="1">
      <c r="A1070" s="3"/>
      <c r="B1070" s="3"/>
      <c r="C1070" s="3"/>
      <c r="D1070" s="3"/>
      <c r="E1070" s="3"/>
      <c r="F1070" s="3"/>
      <c r="G1070" s="3"/>
      <c r="H1070" s="3"/>
    </row>
    <row r="1071" spans="1:8" ht="63" customHeight="1">
      <c r="A1071" s="3"/>
      <c r="B1071" s="3"/>
      <c r="C1071" s="3"/>
      <c r="D1071" s="3"/>
      <c r="E1071" s="3"/>
      <c r="F1071" s="3"/>
      <c r="G1071" s="3"/>
      <c r="H1071" s="3"/>
    </row>
    <row r="1072" spans="1:8" ht="63" customHeight="1">
      <c r="A1072" s="3"/>
      <c r="B1072" s="3"/>
      <c r="C1072" s="3"/>
      <c r="D1072" s="3"/>
      <c r="E1072" s="3"/>
      <c r="F1072" s="3"/>
      <c r="G1072" s="3"/>
      <c r="H1072" s="3"/>
    </row>
    <row r="1073" spans="1:8" ht="28.5" customHeight="1">
      <c r="A1073" s="3"/>
      <c r="B1073" s="3"/>
      <c r="C1073" s="3"/>
      <c r="D1073" s="3"/>
      <c r="E1073" s="3"/>
      <c r="F1073" s="3"/>
      <c r="G1073" s="3"/>
      <c r="H1073" s="3"/>
    </row>
    <row r="1075" spans="1:8" ht="51.75" customHeight="1">
      <c r="A1075" s="3"/>
      <c r="B1075" s="3"/>
      <c r="C1075" s="3"/>
      <c r="D1075" s="3"/>
      <c r="E1075" s="3"/>
      <c r="F1075" s="3"/>
      <c r="G1075" s="3"/>
      <c r="H1075" s="3"/>
    </row>
    <row r="1076" spans="1:8" ht="170.25" customHeight="1">
      <c r="A1076" s="3"/>
      <c r="B1076" s="3"/>
      <c r="C1076" s="3"/>
      <c r="D1076" s="3"/>
      <c r="E1076" s="3"/>
      <c r="F1076" s="3"/>
      <c r="G1076" s="3"/>
      <c r="H1076" s="3"/>
    </row>
    <row r="1077" spans="1:8" ht="18" customHeight="1">
      <c r="A1077" s="3"/>
      <c r="B1077" s="3"/>
      <c r="C1077" s="3"/>
      <c r="D1077" s="3"/>
      <c r="E1077" s="3"/>
      <c r="F1077" s="3"/>
      <c r="G1077" s="3"/>
      <c r="H1077" s="3"/>
    </row>
    <row r="1079" spans="1:8" ht="33" customHeight="1">
      <c r="A1079" s="3"/>
      <c r="B1079" s="3"/>
      <c r="C1079" s="3"/>
      <c r="D1079" s="3"/>
      <c r="E1079" s="3"/>
      <c r="F1079" s="3"/>
      <c r="G1079" s="3"/>
      <c r="H1079" s="3"/>
    </row>
    <row r="1080" spans="1:8" ht="88.5" customHeight="1">
      <c r="A1080" s="3"/>
      <c r="B1080" s="3"/>
      <c r="C1080" s="3"/>
      <c r="D1080" s="3"/>
      <c r="E1080" s="3"/>
      <c r="F1080" s="3"/>
      <c r="G1080" s="3"/>
      <c r="H1080" s="3"/>
    </row>
    <row r="1081" spans="1:8" ht="41.25" customHeight="1">
      <c r="A1081" s="3"/>
      <c r="B1081" s="3"/>
      <c r="C1081" s="3"/>
      <c r="D1081" s="3"/>
      <c r="E1081" s="3"/>
      <c r="F1081" s="3"/>
      <c r="G1081" s="3"/>
      <c r="H1081" s="3"/>
    </row>
    <row r="1082" spans="1:8" ht="41.25" customHeight="1">
      <c r="A1082" s="3"/>
      <c r="B1082" s="3"/>
      <c r="C1082" s="3"/>
      <c r="D1082" s="3"/>
      <c r="E1082" s="3"/>
      <c r="F1082" s="3"/>
      <c r="G1082" s="3"/>
      <c r="H1082" s="3"/>
    </row>
    <row r="1083" spans="1:8" ht="41.25" customHeight="1">
      <c r="A1083" s="3"/>
      <c r="B1083" s="3"/>
      <c r="C1083" s="3"/>
      <c r="D1083" s="3"/>
      <c r="E1083" s="3"/>
      <c r="F1083" s="3"/>
      <c r="G1083" s="3"/>
      <c r="H1083" s="3"/>
    </row>
    <row r="1084" spans="1:8" ht="41.25" customHeight="1">
      <c r="A1084" s="3"/>
      <c r="B1084" s="3"/>
      <c r="C1084" s="3"/>
      <c r="D1084" s="3"/>
      <c r="E1084" s="3"/>
      <c r="F1084" s="3"/>
      <c r="G1084" s="3"/>
      <c r="H1084" s="3"/>
    </row>
    <row r="1085" spans="1:8" ht="52.5" customHeight="1">
      <c r="A1085" s="3"/>
      <c r="B1085" s="3"/>
      <c r="C1085" s="3"/>
      <c r="D1085" s="3"/>
      <c r="E1085" s="3"/>
      <c r="F1085" s="3"/>
      <c r="G1085" s="3"/>
      <c r="H1085" s="3"/>
    </row>
    <row r="1086" spans="1:8" ht="41.25" customHeight="1">
      <c r="A1086" s="3"/>
      <c r="B1086" s="3"/>
      <c r="C1086" s="3"/>
      <c r="D1086" s="3"/>
      <c r="E1086" s="3"/>
      <c r="F1086" s="3"/>
      <c r="G1086" s="3"/>
      <c r="H1086" s="3"/>
    </row>
    <row r="1087" spans="1:8" ht="39" customHeight="1">
      <c r="A1087" s="3"/>
      <c r="B1087" s="3"/>
      <c r="C1087" s="3"/>
      <c r="D1087" s="3"/>
      <c r="E1087" s="3"/>
      <c r="F1087" s="3"/>
      <c r="G1087" s="3"/>
      <c r="H1087" s="3"/>
    </row>
    <row r="1088" spans="1:8" ht="41.25" customHeight="1">
      <c r="A1088" s="3"/>
      <c r="B1088" s="3"/>
      <c r="C1088" s="3"/>
      <c r="D1088" s="3"/>
      <c r="E1088" s="3"/>
      <c r="F1088" s="3"/>
      <c r="G1088" s="3"/>
      <c r="H1088" s="3"/>
    </row>
    <row r="1089" spans="1:8" ht="41.25" customHeight="1">
      <c r="A1089" s="3"/>
      <c r="B1089" s="3"/>
      <c r="C1089" s="3"/>
      <c r="D1089" s="3"/>
      <c r="E1089" s="3"/>
      <c r="F1089" s="3"/>
      <c r="G1089" s="3"/>
      <c r="H1089" s="3"/>
    </row>
    <row r="1090" spans="1:8" ht="41.25" customHeight="1">
      <c r="A1090" s="3"/>
      <c r="B1090" s="3"/>
      <c r="C1090" s="3"/>
      <c r="D1090" s="3"/>
      <c r="E1090" s="3"/>
      <c r="F1090" s="3"/>
      <c r="G1090" s="3"/>
      <c r="H1090" s="3"/>
    </row>
    <row r="1091" spans="1:8" ht="41.25" customHeight="1">
      <c r="A1091" s="3"/>
      <c r="B1091" s="3"/>
      <c r="C1091" s="3"/>
      <c r="D1091" s="3"/>
      <c r="E1091" s="3"/>
      <c r="F1091" s="3"/>
      <c r="G1091" s="3"/>
      <c r="H1091" s="3"/>
    </row>
    <row r="1092" spans="1:8" ht="41.25" customHeight="1">
      <c r="A1092" s="3"/>
      <c r="B1092" s="3"/>
      <c r="C1092" s="3"/>
      <c r="D1092" s="3"/>
      <c r="E1092" s="3"/>
      <c r="F1092" s="3"/>
      <c r="G1092" s="3"/>
      <c r="H1092" s="3"/>
    </row>
    <row r="1093" spans="1:8" ht="41.25" customHeight="1">
      <c r="A1093" s="3"/>
      <c r="B1093" s="3"/>
      <c r="C1093" s="3"/>
      <c r="D1093" s="3"/>
      <c r="E1093" s="3"/>
      <c r="F1093" s="3"/>
      <c r="G1093" s="3"/>
      <c r="H1093" s="3"/>
    </row>
    <row r="1094" spans="1:8" ht="41.25" customHeight="1">
      <c r="A1094" s="3"/>
      <c r="B1094" s="3"/>
      <c r="C1094" s="3"/>
      <c r="D1094" s="3"/>
      <c r="E1094" s="3"/>
      <c r="F1094" s="3"/>
      <c r="G1094" s="3"/>
      <c r="H1094" s="3"/>
    </row>
    <row r="1095" spans="1:8" ht="41.25" customHeight="1">
      <c r="A1095" s="3"/>
      <c r="B1095" s="3"/>
      <c r="C1095" s="3"/>
      <c r="D1095" s="3"/>
      <c r="E1095" s="3"/>
      <c r="F1095" s="3"/>
      <c r="G1095" s="3"/>
      <c r="H1095" s="3"/>
    </row>
    <row r="1096" spans="1:8" ht="41.25" customHeight="1">
      <c r="A1096" s="3"/>
      <c r="B1096" s="3"/>
      <c r="C1096" s="3"/>
      <c r="D1096" s="3"/>
      <c r="E1096" s="3"/>
      <c r="F1096" s="3"/>
      <c r="G1096" s="3"/>
      <c r="H1096" s="3"/>
    </row>
    <row r="1097" spans="1:8" ht="41.25" customHeight="1">
      <c r="A1097" s="3"/>
      <c r="B1097" s="3"/>
      <c r="C1097" s="3"/>
      <c r="D1097" s="3"/>
      <c r="E1097" s="3"/>
      <c r="F1097" s="3"/>
      <c r="G1097" s="3"/>
      <c r="H1097" s="3"/>
    </row>
    <row r="1098" spans="1:8" ht="41.25" customHeight="1">
      <c r="A1098" s="3"/>
      <c r="B1098" s="3"/>
      <c r="C1098" s="3"/>
      <c r="D1098" s="3"/>
      <c r="E1098" s="3"/>
      <c r="F1098" s="3"/>
      <c r="G1098" s="3"/>
      <c r="H1098" s="3"/>
    </row>
    <row r="1099" spans="1:8" ht="41.25" customHeight="1">
      <c r="A1099" s="3"/>
      <c r="B1099" s="3"/>
      <c r="C1099" s="3"/>
      <c r="D1099" s="3"/>
      <c r="E1099" s="3"/>
      <c r="F1099" s="3"/>
      <c r="G1099" s="3"/>
      <c r="H1099" s="3"/>
    </row>
    <row r="1100" spans="1:8" ht="41.25" customHeight="1">
      <c r="A1100" s="3"/>
      <c r="B1100" s="3"/>
      <c r="C1100" s="3"/>
      <c r="D1100" s="3"/>
      <c r="E1100" s="3"/>
      <c r="F1100" s="3"/>
      <c r="G1100" s="3"/>
      <c r="H1100" s="3"/>
    </row>
    <row r="1101" spans="1:8" ht="41.25" customHeight="1">
      <c r="A1101" s="3"/>
      <c r="B1101" s="3"/>
      <c r="C1101" s="3"/>
      <c r="D1101" s="3"/>
      <c r="E1101" s="3"/>
      <c r="F1101" s="3"/>
      <c r="G1101" s="3"/>
      <c r="H1101" s="3"/>
    </row>
    <row r="1102" spans="1:8" ht="41.25" customHeight="1">
      <c r="A1102" s="3"/>
      <c r="B1102" s="3"/>
      <c r="C1102" s="3"/>
      <c r="D1102" s="3"/>
      <c r="E1102" s="3"/>
      <c r="F1102" s="3"/>
      <c r="G1102" s="3"/>
      <c r="H1102" s="3"/>
    </row>
    <row r="1103" spans="1:8" ht="41.25" customHeight="1">
      <c r="A1103" s="3"/>
      <c r="B1103" s="3"/>
      <c r="C1103" s="3"/>
      <c r="D1103" s="3"/>
      <c r="E1103" s="3"/>
      <c r="F1103" s="3"/>
      <c r="G1103" s="3"/>
      <c r="H1103" s="3"/>
    </row>
    <row r="1104" spans="1:8" ht="41.25" customHeight="1">
      <c r="A1104" s="3"/>
      <c r="B1104" s="3"/>
      <c r="C1104" s="3"/>
      <c r="D1104" s="3"/>
      <c r="E1104" s="3"/>
      <c r="F1104" s="3"/>
      <c r="G1104" s="3"/>
      <c r="H1104" s="3"/>
    </row>
    <row r="1105" spans="1:8" ht="41.25" customHeight="1">
      <c r="A1105" s="3"/>
      <c r="B1105" s="3"/>
      <c r="C1105" s="3"/>
      <c r="D1105" s="3"/>
      <c r="E1105" s="3"/>
      <c r="F1105" s="3"/>
      <c r="G1105" s="3"/>
      <c r="H1105" s="3"/>
    </row>
    <row r="1106" spans="1:8" ht="41.25" customHeight="1">
      <c r="A1106" s="3"/>
      <c r="B1106" s="3"/>
      <c r="C1106" s="3"/>
      <c r="D1106" s="3"/>
      <c r="E1106" s="3"/>
      <c r="F1106" s="3"/>
      <c r="G1106" s="3"/>
      <c r="H1106" s="3"/>
    </row>
    <row r="1107" spans="1:8" ht="41.25" customHeight="1">
      <c r="A1107" s="3"/>
      <c r="B1107" s="3"/>
      <c r="C1107" s="3"/>
      <c r="D1107" s="3"/>
      <c r="E1107" s="3"/>
      <c r="F1107" s="3"/>
      <c r="G1107" s="3"/>
      <c r="H1107" s="3"/>
    </row>
    <row r="1108" spans="1:8" ht="41.25" customHeight="1">
      <c r="A1108" s="3"/>
      <c r="B1108" s="3"/>
      <c r="C1108" s="3"/>
      <c r="D1108" s="3"/>
      <c r="E1108" s="3"/>
      <c r="F1108" s="3"/>
      <c r="G1108" s="3"/>
      <c r="H1108" s="3"/>
    </row>
    <row r="1109" spans="1:8" ht="41.25" customHeight="1">
      <c r="A1109" s="3"/>
      <c r="B1109" s="3"/>
      <c r="C1109" s="3"/>
      <c r="D1109" s="3"/>
      <c r="E1109" s="3"/>
      <c r="F1109" s="3"/>
      <c r="G1109" s="3"/>
      <c r="H1109" s="3"/>
    </row>
    <row r="1110" spans="1:8" ht="41.25" customHeight="1">
      <c r="A1110" s="3"/>
      <c r="B1110" s="3"/>
      <c r="C1110" s="3"/>
      <c r="D1110" s="3"/>
      <c r="E1110" s="3"/>
      <c r="F1110" s="3"/>
      <c r="G1110" s="3"/>
      <c r="H1110" s="3"/>
    </row>
    <row r="1111" spans="1:8" ht="41.25" customHeight="1">
      <c r="A1111" s="3"/>
      <c r="B1111" s="3"/>
      <c r="C1111" s="3"/>
      <c r="D1111" s="3"/>
      <c r="E1111" s="3"/>
      <c r="F1111" s="3"/>
      <c r="G1111" s="3"/>
      <c r="H1111" s="3"/>
    </row>
    <row r="1112" spans="1:8" ht="41.25" customHeight="1">
      <c r="A1112" s="3"/>
      <c r="B1112" s="3"/>
      <c r="C1112" s="3"/>
      <c r="D1112" s="3"/>
      <c r="E1112" s="3"/>
      <c r="F1112" s="3"/>
      <c r="G1112" s="3"/>
      <c r="H1112" s="3"/>
    </row>
    <row r="1113" spans="1:8" ht="70.5" customHeight="1">
      <c r="A1113" s="3"/>
      <c r="B1113" s="3"/>
      <c r="C1113" s="3"/>
      <c r="D1113" s="3"/>
      <c r="E1113" s="3"/>
      <c r="F1113" s="3"/>
      <c r="G1113" s="3"/>
      <c r="H1113" s="3"/>
    </row>
    <row r="1114" spans="1:8" ht="80.25" customHeight="1">
      <c r="A1114" s="3"/>
      <c r="B1114" s="3"/>
      <c r="C1114" s="3"/>
      <c r="D1114" s="3"/>
      <c r="E1114" s="3"/>
      <c r="F1114" s="3"/>
      <c r="G1114" s="3"/>
      <c r="H1114" s="3"/>
    </row>
    <row r="1115" spans="1:8" ht="72" customHeight="1">
      <c r="A1115" s="3"/>
      <c r="B1115" s="3"/>
      <c r="C1115" s="3"/>
      <c r="D1115" s="3"/>
      <c r="E1115" s="3"/>
      <c r="F1115" s="3"/>
      <c r="G1115" s="3"/>
      <c r="H1115" s="3"/>
    </row>
    <row r="1116" spans="1:8" ht="73.5" customHeight="1">
      <c r="A1116" s="3"/>
      <c r="B1116" s="3"/>
      <c r="C1116" s="3"/>
      <c r="D1116" s="3"/>
      <c r="E1116" s="3"/>
      <c r="F1116" s="3"/>
      <c r="G1116" s="3"/>
      <c r="H1116" s="3"/>
    </row>
    <row r="1117" spans="1:8" ht="87.75" customHeight="1">
      <c r="A1117" s="3"/>
      <c r="B1117" s="3"/>
      <c r="C1117" s="3"/>
      <c r="D1117" s="3"/>
      <c r="E1117" s="3"/>
      <c r="F1117" s="3"/>
      <c r="G1117" s="3"/>
      <c r="H1117" s="3"/>
    </row>
    <row r="1118" spans="1:8" ht="87.75" customHeight="1">
      <c r="A1118" s="3"/>
      <c r="B1118" s="3"/>
      <c r="C1118" s="3"/>
      <c r="D1118" s="3"/>
      <c r="E1118" s="3"/>
      <c r="F1118" s="3"/>
      <c r="G1118" s="3"/>
      <c r="H1118" s="3"/>
    </row>
    <row r="1119" spans="1:8" ht="82.5" customHeight="1">
      <c r="A1119" s="3"/>
      <c r="B1119" s="3"/>
      <c r="C1119" s="3"/>
      <c r="D1119" s="3"/>
      <c r="E1119" s="3"/>
      <c r="F1119" s="3"/>
      <c r="G1119" s="3"/>
      <c r="H1119" s="3"/>
    </row>
    <row r="1120" spans="1:8" ht="89.25" customHeight="1">
      <c r="A1120" s="3"/>
      <c r="B1120" s="3"/>
      <c r="C1120" s="3"/>
      <c r="D1120" s="3"/>
      <c r="E1120" s="3"/>
      <c r="F1120" s="3"/>
      <c r="G1120" s="3"/>
      <c r="H1120" s="3"/>
    </row>
    <row r="1121" spans="1:8" ht="72.75" customHeight="1">
      <c r="A1121" s="3"/>
      <c r="B1121" s="3"/>
      <c r="C1121" s="3"/>
      <c r="D1121" s="3"/>
      <c r="E1121" s="3"/>
      <c r="F1121" s="3"/>
      <c r="G1121" s="3"/>
      <c r="H1121" s="3"/>
    </row>
    <row r="1122" spans="1:8" ht="64.5" customHeight="1">
      <c r="A1122" s="3"/>
      <c r="B1122" s="3"/>
      <c r="C1122" s="3"/>
      <c r="D1122" s="3"/>
      <c r="E1122" s="3"/>
      <c r="F1122" s="3"/>
      <c r="G1122" s="3"/>
      <c r="H1122" s="3"/>
    </row>
    <row r="1123" spans="1:8" ht="107.25" customHeight="1">
      <c r="A1123" s="3"/>
      <c r="B1123" s="3"/>
      <c r="C1123" s="3"/>
      <c r="D1123" s="3"/>
      <c r="E1123" s="3"/>
      <c r="F1123" s="3"/>
      <c r="G1123" s="3"/>
      <c r="H1123" s="3"/>
    </row>
    <row r="1124" spans="1:8" ht="56.25" customHeight="1">
      <c r="A1124" s="3"/>
      <c r="B1124" s="3"/>
      <c r="C1124" s="3"/>
      <c r="D1124" s="3"/>
      <c r="E1124" s="3"/>
      <c r="F1124" s="3"/>
      <c r="G1124" s="3"/>
      <c r="H1124" s="3"/>
    </row>
    <row r="1125" spans="1:8" ht="66" customHeight="1">
      <c r="A1125" s="3"/>
      <c r="B1125" s="3"/>
      <c r="C1125" s="3"/>
      <c r="D1125" s="3"/>
      <c r="E1125" s="3"/>
      <c r="F1125" s="3"/>
      <c r="G1125" s="3"/>
      <c r="H1125" s="3"/>
    </row>
    <row r="1126" spans="1:8" ht="71.25" customHeight="1">
      <c r="A1126" s="3"/>
      <c r="B1126" s="3"/>
      <c r="C1126" s="3"/>
      <c r="D1126" s="3"/>
      <c r="E1126" s="3"/>
      <c r="F1126" s="3"/>
      <c r="G1126" s="3"/>
      <c r="H1126" s="3"/>
    </row>
    <row r="1127" spans="1:8" ht="71.25" customHeight="1">
      <c r="A1127" s="3"/>
      <c r="B1127" s="3"/>
      <c r="C1127" s="3"/>
      <c r="D1127" s="3"/>
      <c r="E1127" s="3"/>
      <c r="F1127" s="3"/>
      <c r="G1127" s="3"/>
      <c r="H1127" s="3"/>
    </row>
    <row r="1128" spans="1:8" ht="71.25" customHeight="1">
      <c r="A1128" s="3"/>
      <c r="B1128" s="3"/>
      <c r="C1128" s="3"/>
      <c r="D1128" s="3"/>
      <c r="E1128" s="3"/>
      <c r="F1128" s="3"/>
      <c r="G1128" s="3"/>
      <c r="H1128" s="3"/>
    </row>
    <row r="1129" spans="1:8" ht="71.25" customHeight="1">
      <c r="A1129" s="3"/>
      <c r="B1129" s="3"/>
      <c r="C1129" s="3"/>
      <c r="D1129" s="3"/>
      <c r="E1129" s="3"/>
      <c r="F1129" s="3"/>
      <c r="G1129" s="3"/>
      <c r="H1129" s="3"/>
    </row>
    <row r="1130" spans="1:8" ht="71.25" customHeight="1">
      <c r="A1130" s="3"/>
      <c r="B1130" s="3"/>
      <c r="C1130" s="3"/>
      <c r="D1130" s="3"/>
      <c r="E1130" s="3"/>
      <c r="F1130" s="3"/>
      <c r="G1130" s="3"/>
      <c r="H1130" s="3"/>
    </row>
    <row r="1131" spans="1:8" ht="71.25" customHeight="1">
      <c r="A1131" s="3"/>
      <c r="B1131" s="3"/>
      <c r="C1131" s="3"/>
      <c r="D1131" s="3"/>
      <c r="E1131" s="3"/>
      <c r="F1131" s="3"/>
      <c r="G1131" s="3"/>
      <c r="H1131" s="3"/>
    </row>
    <row r="1132" spans="1:8" ht="51.75" customHeight="1">
      <c r="A1132" s="3"/>
      <c r="B1132" s="3"/>
      <c r="C1132" s="3"/>
      <c r="D1132" s="3"/>
      <c r="E1132" s="3"/>
      <c r="F1132" s="3"/>
      <c r="G1132" s="3"/>
      <c r="H1132" s="3"/>
    </row>
    <row r="1133" spans="1:8" ht="75" customHeight="1">
      <c r="A1133" s="3"/>
      <c r="B1133" s="3"/>
      <c r="C1133" s="3"/>
      <c r="D1133" s="3"/>
      <c r="E1133" s="3"/>
      <c r="F1133" s="3"/>
      <c r="G1133" s="3"/>
      <c r="H1133" s="3"/>
    </row>
    <row r="1134" spans="1:8" ht="78.75" customHeight="1">
      <c r="A1134" s="3"/>
      <c r="B1134" s="3"/>
      <c r="C1134" s="3"/>
      <c r="D1134" s="3"/>
      <c r="E1134" s="3"/>
      <c r="F1134" s="3"/>
      <c r="G1134" s="3"/>
      <c r="H1134" s="3"/>
    </row>
    <row r="1135" spans="1:8" ht="78.75" customHeight="1">
      <c r="A1135" s="3"/>
      <c r="B1135" s="3"/>
      <c r="C1135" s="3"/>
      <c r="D1135" s="3"/>
      <c r="E1135" s="3"/>
      <c r="F1135" s="3"/>
      <c r="G1135" s="3"/>
      <c r="H1135" s="3"/>
    </row>
    <row r="1136" spans="1:8" ht="77.25" customHeight="1">
      <c r="A1136" s="3"/>
      <c r="B1136" s="3"/>
      <c r="C1136" s="3"/>
      <c r="D1136" s="3"/>
      <c r="E1136" s="3"/>
      <c r="F1136" s="3"/>
      <c r="G1136" s="3"/>
      <c r="H1136" s="3"/>
    </row>
    <row r="1137" spans="1:8" ht="66" customHeight="1">
      <c r="A1137" s="3"/>
      <c r="B1137" s="3"/>
      <c r="C1137" s="3"/>
      <c r="D1137" s="3"/>
      <c r="E1137" s="3"/>
      <c r="F1137" s="3"/>
      <c r="G1137" s="3"/>
      <c r="H1137" s="3"/>
    </row>
    <row r="1138" spans="1:8" ht="81" customHeight="1">
      <c r="A1138" s="3"/>
      <c r="B1138" s="3"/>
      <c r="C1138" s="3"/>
      <c r="D1138" s="3"/>
      <c r="E1138" s="3"/>
      <c r="F1138" s="3"/>
      <c r="G1138" s="3"/>
      <c r="H1138" s="3"/>
    </row>
    <row r="1139" spans="1:8" ht="82.5" customHeight="1">
      <c r="A1139" s="3"/>
      <c r="B1139" s="3"/>
      <c r="C1139" s="3"/>
      <c r="D1139" s="3"/>
      <c r="E1139" s="3"/>
      <c r="F1139" s="3"/>
      <c r="G1139" s="3"/>
      <c r="H1139" s="3"/>
    </row>
    <row r="1140" spans="1:8" ht="66" customHeight="1">
      <c r="A1140" s="3"/>
      <c r="B1140" s="3"/>
      <c r="C1140" s="3"/>
      <c r="D1140" s="3"/>
      <c r="E1140" s="3"/>
      <c r="F1140" s="3"/>
      <c r="G1140" s="3"/>
      <c r="H1140" s="3"/>
    </row>
    <row r="1141" spans="1:8" ht="66" customHeight="1">
      <c r="A1141" s="3"/>
      <c r="B1141" s="3"/>
      <c r="C1141" s="3"/>
      <c r="D1141" s="3"/>
      <c r="E1141" s="3"/>
      <c r="F1141" s="3"/>
      <c r="G1141" s="3"/>
      <c r="H1141" s="3"/>
    </row>
    <row r="1142" spans="1:8" ht="60.75" customHeight="1">
      <c r="A1142" s="3"/>
      <c r="B1142" s="3"/>
      <c r="C1142" s="3"/>
      <c r="D1142" s="3"/>
      <c r="E1142" s="3"/>
      <c r="F1142" s="3"/>
      <c r="G1142" s="3"/>
      <c r="H1142" s="3"/>
    </row>
    <row r="1143" spans="1:8" ht="86.25" customHeight="1">
      <c r="A1143" s="3"/>
      <c r="B1143" s="3"/>
      <c r="C1143" s="3"/>
      <c r="D1143" s="3"/>
      <c r="E1143" s="3"/>
      <c r="F1143" s="3"/>
      <c r="G1143" s="3"/>
      <c r="H1143" s="3"/>
    </row>
    <row r="1144" spans="1:8" ht="86.25" customHeight="1">
      <c r="A1144" s="3"/>
      <c r="B1144" s="3"/>
      <c r="C1144" s="3"/>
      <c r="D1144" s="3"/>
      <c r="E1144" s="3"/>
      <c r="F1144" s="3"/>
      <c r="G1144" s="3"/>
      <c r="H1144" s="3"/>
    </row>
    <row r="1145" spans="1:8" ht="86.25" customHeight="1">
      <c r="A1145" s="3"/>
      <c r="B1145" s="3"/>
      <c r="C1145" s="3"/>
      <c r="D1145" s="3"/>
      <c r="E1145" s="3"/>
      <c r="F1145" s="3"/>
      <c r="G1145" s="3"/>
      <c r="H1145" s="3"/>
    </row>
    <row r="1146" spans="1:8" ht="86.25" customHeight="1">
      <c r="A1146" s="3"/>
      <c r="B1146" s="3"/>
      <c r="C1146" s="3"/>
      <c r="D1146" s="3"/>
      <c r="E1146" s="3"/>
      <c r="F1146" s="3"/>
      <c r="G1146" s="3"/>
      <c r="H1146" s="3"/>
    </row>
    <row r="1147" spans="1:8" ht="71.25" customHeight="1">
      <c r="A1147" s="3"/>
      <c r="B1147" s="3"/>
      <c r="C1147" s="3"/>
      <c r="D1147" s="3"/>
      <c r="E1147" s="3"/>
      <c r="F1147" s="3"/>
      <c r="G1147" s="3"/>
      <c r="H1147" s="3"/>
    </row>
    <row r="1148" spans="1:8" ht="76.5" customHeight="1">
      <c r="A1148" s="3"/>
      <c r="B1148" s="3"/>
      <c r="C1148" s="3"/>
      <c r="D1148" s="3"/>
      <c r="E1148" s="3"/>
      <c r="F1148" s="3"/>
      <c r="G1148" s="3"/>
      <c r="H1148" s="3"/>
    </row>
    <row r="1149" spans="1:8" ht="61.5" customHeight="1">
      <c r="A1149" s="3"/>
      <c r="B1149" s="3"/>
      <c r="C1149" s="3"/>
      <c r="D1149" s="3"/>
      <c r="E1149" s="3"/>
      <c r="F1149" s="3"/>
      <c r="G1149" s="3"/>
      <c r="H1149" s="3"/>
    </row>
    <row r="1150" spans="1:8" ht="61.5" customHeight="1">
      <c r="A1150" s="3"/>
      <c r="B1150" s="3"/>
      <c r="C1150" s="3"/>
      <c r="D1150" s="3"/>
      <c r="E1150" s="3"/>
      <c r="F1150" s="3"/>
      <c r="G1150" s="3"/>
      <c r="H1150" s="3"/>
    </row>
    <row r="1151" spans="1:8" ht="61.5" customHeight="1">
      <c r="A1151" s="3"/>
      <c r="B1151" s="3"/>
      <c r="C1151" s="3"/>
      <c r="D1151" s="3"/>
      <c r="E1151" s="3"/>
      <c r="F1151" s="3"/>
      <c r="G1151" s="3"/>
      <c r="H1151" s="3"/>
    </row>
    <row r="1152" spans="1:8" ht="61.5" customHeight="1">
      <c r="A1152" s="3"/>
      <c r="B1152" s="3"/>
      <c r="C1152" s="3"/>
      <c r="D1152" s="3"/>
      <c r="E1152" s="3"/>
      <c r="F1152" s="3"/>
      <c r="G1152" s="3"/>
      <c r="H1152" s="3"/>
    </row>
    <row r="1153" spans="1:8" ht="61.5" customHeight="1">
      <c r="A1153" s="3"/>
      <c r="B1153" s="3"/>
      <c r="C1153" s="3"/>
      <c r="D1153" s="3"/>
      <c r="E1153" s="3"/>
      <c r="F1153" s="3"/>
      <c r="G1153" s="3"/>
      <c r="H1153" s="3"/>
    </row>
    <row r="1154" spans="1:8" ht="61.5" customHeight="1">
      <c r="A1154" s="3"/>
      <c r="B1154" s="3"/>
      <c r="C1154" s="3"/>
      <c r="D1154" s="3"/>
      <c r="E1154" s="3"/>
      <c r="F1154" s="3"/>
      <c r="G1154" s="3"/>
      <c r="H1154" s="3"/>
    </row>
    <row r="1155" spans="1:8" ht="77.25" customHeight="1">
      <c r="A1155" s="3"/>
      <c r="B1155" s="3"/>
      <c r="C1155" s="3"/>
      <c r="D1155" s="3"/>
      <c r="E1155" s="3"/>
      <c r="F1155" s="3"/>
      <c r="G1155" s="3"/>
      <c r="H1155" s="3"/>
    </row>
    <row r="1156" spans="1:8" ht="68.25" customHeight="1">
      <c r="A1156" s="3"/>
      <c r="B1156" s="3"/>
      <c r="C1156" s="3"/>
      <c r="D1156" s="3"/>
      <c r="E1156" s="3"/>
      <c r="F1156" s="3"/>
      <c r="G1156" s="3"/>
      <c r="H1156" s="3"/>
    </row>
    <row r="1157" spans="1:8" ht="77.25" customHeight="1">
      <c r="A1157" s="3"/>
      <c r="B1157" s="3"/>
      <c r="C1157" s="3"/>
      <c r="D1157" s="3"/>
      <c r="E1157" s="3"/>
      <c r="F1157" s="3"/>
      <c r="G1157" s="3"/>
      <c r="H1157" s="3"/>
    </row>
    <row r="1158" spans="1:8" ht="80.25" customHeight="1">
      <c r="A1158" s="3"/>
      <c r="B1158" s="3"/>
      <c r="C1158" s="3"/>
      <c r="D1158" s="3"/>
      <c r="E1158" s="3"/>
      <c r="F1158" s="3"/>
      <c r="G1158" s="3"/>
      <c r="H1158" s="3"/>
    </row>
    <row r="1159" spans="1:8" ht="84.75" customHeight="1">
      <c r="A1159" s="3"/>
      <c r="B1159" s="3"/>
      <c r="C1159" s="3"/>
      <c r="D1159" s="3"/>
      <c r="E1159" s="3"/>
      <c r="F1159" s="3"/>
      <c r="G1159" s="3"/>
      <c r="H1159" s="3"/>
    </row>
    <row r="1160" spans="1:8" ht="92.25" customHeight="1">
      <c r="A1160" s="3"/>
      <c r="B1160" s="3"/>
      <c r="C1160" s="3"/>
      <c r="D1160" s="3"/>
      <c r="E1160" s="3"/>
      <c r="F1160" s="3"/>
      <c r="G1160" s="3"/>
      <c r="H1160" s="3"/>
    </row>
    <row r="1161" spans="1:8" ht="68.25" customHeight="1">
      <c r="A1161" s="3"/>
      <c r="B1161" s="3"/>
      <c r="C1161" s="3"/>
      <c r="D1161" s="3"/>
      <c r="E1161" s="3"/>
      <c r="F1161" s="3"/>
      <c r="G1161" s="3"/>
      <c r="H1161" s="3"/>
    </row>
    <row r="1162" spans="1:8" ht="87" customHeight="1">
      <c r="A1162" s="3"/>
      <c r="B1162" s="3"/>
      <c r="C1162" s="3"/>
      <c r="D1162" s="3"/>
      <c r="E1162" s="3"/>
      <c r="F1162" s="3"/>
      <c r="G1162" s="3"/>
      <c r="H1162" s="3"/>
    </row>
    <row r="1163" spans="1:8" ht="87" customHeight="1">
      <c r="A1163" s="3"/>
      <c r="B1163" s="3"/>
      <c r="C1163" s="3"/>
      <c r="D1163" s="3"/>
      <c r="E1163" s="3"/>
      <c r="F1163" s="3"/>
      <c r="G1163" s="3"/>
      <c r="H1163" s="3"/>
    </row>
    <row r="1164" spans="1:8" ht="87" customHeight="1">
      <c r="A1164" s="3"/>
      <c r="B1164" s="3"/>
      <c r="C1164" s="3"/>
      <c r="D1164" s="3"/>
      <c r="E1164" s="3"/>
      <c r="F1164" s="3"/>
      <c r="G1164" s="3"/>
      <c r="H1164" s="3"/>
    </row>
    <row r="1165" spans="1:8" ht="87" customHeight="1">
      <c r="A1165" s="3"/>
      <c r="B1165" s="3"/>
      <c r="C1165" s="3"/>
      <c r="D1165" s="3"/>
      <c r="E1165" s="3"/>
      <c r="F1165" s="3"/>
      <c r="G1165" s="3"/>
      <c r="H1165" s="3"/>
    </row>
    <row r="1166" spans="1:8" ht="87" customHeight="1">
      <c r="A1166" s="3"/>
      <c r="B1166" s="3"/>
      <c r="C1166" s="3"/>
      <c r="D1166" s="3"/>
      <c r="E1166" s="3"/>
      <c r="F1166" s="3"/>
      <c r="G1166" s="3"/>
      <c r="H1166" s="3"/>
    </row>
    <row r="1167" spans="1:8" ht="87" customHeight="1">
      <c r="A1167" s="3"/>
      <c r="B1167" s="3"/>
      <c r="C1167" s="3"/>
      <c r="D1167" s="3"/>
      <c r="E1167" s="3"/>
      <c r="F1167" s="3"/>
      <c r="G1167" s="3"/>
      <c r="H1167" s="3"/>
    </row>
    <row r="1168" spans="1:8" ht="81" customHeight="1">
      <c r="A1168" s="3"/>
      <c r="B1168" s="3"/>
      <c r="C1168" s="3"/>
      <c r="D1168" s="3"/>
      <c r="E1168" s="3"/>
      <c r="F1168" s="3"/>
      <c r="G1168" s="3"/>
      <c r="H1168" s="3"/>
    </row>
    <row r="1169" spans="1:8" ht="81" customHeight="1">
      <c r="A1169" s="3"/>
      <c r="B1169" s="3"/>
      <c r="C1169" s="3"/>
      <c r="D1169" s="3"/>
      <c r="E1169" s="3"/>
      <c r="F1169" s="3"/>
      <c r="G1169" s="3"/>
      <c r="H1169" s="3"/>
    </row>
    <row r="1170" spans="1:8" ht="81" customHeight="1">
      <c r="A1170" s="3"/>
      <c r="B1170" s="3"/>
      <c r="C1170" s="3"/>
      <c r="D1170" s="3"/>
      <c r="E1170" s="3"/>
      <c r="F1170" s="3"/>
      <c r="G1170" s="3"/>
      <c r="H1170" s="3"/>
    </row>
    <row r="1171" spans="1:8" ht="81" customHeight="1">
      <c r="A1171" s="3"/>
      <c r="B1171" s="3"/>
      <c r="C1171" s="3"/>
      <c r="D1171" s="3"/>
      <c r="E1171" s="3"/>
      <c r="F1171" s="3"/>
      <c r="G1171" s="3"/>
      <c r="H1171" s="3"/>
    </row>
    <row r="1172" spans="1:8" ht="81" customHeight="1">
      <c r="A1172" s="3"/>
      <c r="B1172" s="3"/>
      <c r="C1172" s="3"/>
      <c r="D1172" s="3"/>
      <c r="E1172" s="3"/>
      <c r="F1172" s="3"/>
      <c r="G1172" s="3"/>
      <c r="H1172" s="3"/>
    </row>
    <row r="1173" spans="1:8" ht="81" customHeight="1">
      <c r="A1173" s="3"/>
      <c r="B1173" s="3"/>
      <c r="C1173" s="3"/>
      <c r="D1173" s="3"/>
      <c r="E1173" s="3"/>
      <c r="F1173" s="3"/>
      <c r="G1173" s="3"/>
      <c r="H1173" s="3"/>
    </row>
    <row r="1174" spans="1:8" ht="83.25" customHeight="1">
      <c r="A1174" s="3"/>
      <c r="B1174" s="3"/>
      <c r="C1174" s="3"/>
      <c r="D1174" s="3"/>
      <c r="E1174" s="3"/>
      <c r="F1174" s="3"/>
      <c r="G1174" s="3"/>
      <c r="H1174" s="3"/>
    </row>
    <row r="1175" spans="1:8" ht="83.25" customHeight="1">
      <c r="A1175" s="3"/>
      <c r="B1175" s="3"/>
      <c r="C1175" s="3"/>
      <c r="D1175" s="3"/>
      <c r="E1175" s="3"/>
      <c r="F1175" s="3"/>
      <c r="G1175" s="3"/>
      <c r="H1175" s="3"/>
    </row>
    <row r="1176" spans="1:8" ht="83.25" customHeight="1">
      <c r="A1176" s="3"/>
      <c r="B1176" s="3"/>
      <c r="C1176" s="3"/>
      <c r="D1176" s="3"/>
      <c r="E1176" s="3"/>
      <c r="F1176" s="3"/>
      <c r="G1176" s="3"/>
      <c r="H1176" s="3"/>
    </row>
    <row r="1177" spans="1:8" ht="83.25" customHeight="1">
      <c r="A1177" s="3"/>
      <c r="B1177" s="3"/>
      <c r="C1177" s="3"/>
      <c r="D1177" s="3"/>
      <c r="E1177" s="3"/>
      <c r="F1177" s="3"/>
      <c r="G1177" s="3"/>
      <c r="H1177" s="3"/>
    </row>
    <row r="1178" spans="1:8" ht="83.25" customHeight="1">
      <c r="A1178" s="3"/>
      <c r="B1178" s="3"/>
      <c r="C1178" s="3"/>
      <c r="D1178" s="3"/>
      <c r="E1178" s="3"/>
      <c r="F1178" s="3"/>
      <c r="G1178" s="3"/>
      <c r="H1178" s="3"/>
    </row>
    <row r="1179" spans="1:8" ht="83.25" customHeight="1">
      <c r="A1179" s="3"/>
      <c r="B1179" s="3"/>
      <c r="C1179" s="3"/>
      <c r="D1179" s="3"/>
      <c r="E1179" s="3"/>
      <c r="F1179" s="3"/>
      <c r="G1179" s="3"/>
      <c r="H1179" s="3"/>
    </row>
    <row r="1180" spans="1:8" ht="83.25" customHeight="1">
      <c r="A1180" s="3"/>
      <c r="B1180" s="3"/>
      <c r="C1180" s="3"/>
      <c r="D1180" s="3"/>
      <c r="E1180" s="3"/>
      <c r="F1180" s="3"/>
      <c r="G1180" s="3"/>
      <c r="H1180" s="3"/>
    </row>
    <row r="1181" spans="1:8" ht="83.25" customHeight="1">
      <c r="A1181" s="3"/>
      <c r="B1181" s="3"/>
      <c r="C1181" s="3"/>
      <c r="D1181" s="3"/>
      <c r="E1181" s="3"/>
      <c r="F1181" s="3"/>
      <c r="G1181" s="3"/>
      <c r="H1181" s="3"/>
    </row>
    <row r="1182" spans="1:8" ht="62.25" customHeight="1">
      <c r="A1182" s="3"/>
      <c r="B1182" s="3"/>
      <c r="C1182" s="3"/>
      <c r="D1182" s="3"/>
      <c r="E1182" s="3"/>
      <c r="F1182" s="3"/>
      <c r="G1182" s="3"/>
      <c r="H1182" s="3"/>
    </row>
    <row r="1183" spans="1:8" ht="62.25" customHeight="1">
      <c r="A1183" s="3"/>
      <c r="B1183" s="3"/>
      <c r="C1183" s="3"/>
      <c r="D1183" s="3"/>
      <c r="E1183" s="3"/>
      <c r="F1183" s="3"/>
      <c r="G1183" s="3"/>
      <c r="H1183" s="3"/>
    </row>
    <row r="1184" spans="1:8" ht="62.25" customHeight="1">
      <c r="A1184" s="3"/>
      <c r="B1184" s="3"/>
      <c r="C1184" s="3"/>
      <c r="D1184" s="3"/>
      <c r="E1184" s="3"/>
      <c r="F1184" s="3"/>
      <c r="G1184" s="3"/>
      <c r="H1184" s="3"/>
    </row>
    <row r="1185" spans="1:8" ht="62.25" customHeight="1">
      <c r="A1185" s="3"/>
      <c r="B1185" s="3"/>
      <c r="C1185" s="3"/>
      <c r="D1185" s="3"/>
      <c r="E1185" s="3"/>
      <c r="F1185" s="3"/>
      <c r="G1185" s="3"/>
      <c r="H1185" s="3"/>
    </row>
    <row r="1186" spans="1:8" ht="62.25" customHeight="1">
      <c r="A1186" s="3"/>
      <c r="B1186" s="3"/>
      <c r="C1186" s="3"/>
      <c r="D1186" s="3"/>
      <c r="E1186" s="3"/>
      <c r="F1186" s="3"/>
      <c r="G1186" s="3"/>
      <c r="H1186" s="3"/>
    </row>
    <row r="1187" spans="1:8" ht="62.25" customHeight="1">
      <c r="A1187" s="3"/>
      <c r="B1187" s="3"/>
      <c r="C1187" s="3"/>
      <c r="D1187" s="3"/>
      <c r="E1187" s="3"/>
      <c r="F1187" s="3"/>
      <c r="G1187" s="3"/>
      <c r="H1187" s="3"/>
    </row>
    <row r="1188" spans="1:8" ht="62.25" customHeight="1">
      <c r="A1188" s="3"/>
      <c r="B1188" s="3"/>
      <c r="C1188" s="3"/>
      <c r="D1188" s="3"/>
      <c r="E1188" s="3"/>
      <c r="F1188" s="3"/>
      <c r="G1188" s="3"/>
      <c r="H1188" s="3"/>
    </row>
    <row r="1189" spans="1:8" ht="62.25" customHeight="1">
      <c r="A1189" s="3"/>
      <c r="B1189" s="3"/>
      <c r="C1189" s="3"/>
      <c r="D1189" s="3"/>
      <c r="E1189" s="3"/>
      <c r="F1189" s="3"/>
      <c r="G1189" s="3"/>
      <c r="H1189" s="3"/>
    </row>
    <row r="1190" spans="1:8" ht="62.25" customHeight="1">
      <c r="A1190" s="3"/>
      <c r="B1190" s="3"/>
      <c r="C1190" s="3"/>
      <c r="D1190" s="3"/>
      <c r="E1190" s="3"/>
      <c r="F1190" s="3"/>
      <c r="G1190" s="3"/>
      <c r="H1190" s="3"/>
    </row>
    <row r="1191" spans="1:8" ht="62.25" customHeight="1">
      <c r="A1191" s="3"/>
      <c r="B1191" s="3"/>
      <c r="C1191" s="3"/>
      <c r="D1191" s="3"/>
      <c r="E1191" s="3"/>
      <c r="F1191" s="3"/>
      <c r="G1191" s="3"/>
      <c r="H1191" s="3"/>
    </row>
    <row r="1192" spans="1:8" ht="62.25" customHeight="1">
      <c r="A1192" s="3"/>
      <c r="B1192" s="3"/>
      <c r="C1192" s="3"/>
      <c r="D1192" s="3"/>
      <c r="E1192" s="3"/>
      <c r="F1192" s="3"/>
      <c r="G1192" s="3"/>
      <c r="H1192" s="3"/>
    </row>
    <row r="1193" spans="1:8" ht="62.25" customHeight="1">
      <c r="A1193" s="3"/>
      <c r="B1193" s="3"/>
      <c r="C1193" s="3"/>
      <c r="D1193" s="3"/>
      <c r="E1193" s="3"/>
      <c r="F1193" s="3"/>
      <c r="G1193" s="3"/>
      <c r="H1193" s="3"/>
    </row>
    <row r="1194" spans="1:8" ht="62.25" customHeight="1">
      <c r="A1194" s="3"/>
      <c r="B1194" s="3"/>
      <c r="C1194" s="3"/>
      <c r="D1194" s="3"/>
      <c r="E1194" s="3"/>
      <c r="F1194" s="3"/>
      <c r="G1194" s="3"/>
      <c r="H1194" s="3"/>
    </row>
    <row r="1195" spans="1:8" ht="48" customHeight="1">
      <c r="A1195" s="3"/>
      <c r="B1195" s="3"/>
      <c r="C1195" s="3"/>
      <c r="D1195" s="3"/>
      <c r="E1195" s="3"/>
      <c r="F1195" s="3"/>
      <c r="G1195" s="3"/>
      <c r="H1195" s="3"/>
    </row>
    <row r="1196" spans="1:8" ht="48" customHeight="1">
      <c r="A1196" s="3"/>
      <c r="B1196" s="3"/>
      <c r="C1196" s="3"/>
      <c r="D1196" s="3"/>
      <c r="E1196" s="3"/>
      <c r="F1196" s="3"/>
      <c r="G1196" s="3"/>
      <c r="H1196" s="3"/>
    </row>
    <row r="1197" spans="1:8" ht="48" customHeight="1">
      <c r="A1197" s="3"/>
      <c r="B1197" s="3"/>
      <c r="C1197" s="3"/>
      <c r="D1197" s="3"/>
      <c r="E1197" s="3"/>
      <c r="F1197" s="3"/>
      <c r="G1197" s="3"/>
      <c r="H1197" s="3"/>
    </row>
    <row r="1198" spans="1:8" ht="48" customHeight="1">
      <c r="A1198" s="3"/>
      <c r="B1198" s="3"/>
      <c r="C1198" s="3"/>
      <c r="D1198" s="3"/>
      <c r="E1198" s="3"/>
      <c r="F1198" s="3"/>
      <c r="G1198" s="3"/>
      <c r="H1198" s="3"/>
    </row>
    <row r="1199" spans="1:8" ht="48" customHeight="1">
      <c r="A1199" s="3"/>
      <c r="B1199" s="3"/>
      <c r="C1199" s="3"/>
      <c r="D1199" s="3"/>
      <c r="E1199" s="3"/>
      <c r="F1199" s="3"/>
      <c r="G1199" s="3"/>
      <c r="H1199" s="3"/>
    </row>
    <row r="1200" spans="1:8" ht="48" customHeight="1">
      <c r="A1200" s="3"/>
      <c r="B1200" s="3"/>
      <c r="C1200" s="3"/>
      <c r="D1200" s="3"/>
      <c r="E1200" s="3"/>
      <c r="F1200" s="3"/>
      <c r="G1200" s="3"/>
      <c r="H1200" s="3"/>
    </row>
    <row r="1201" spans="1:8" ht="75.75" customHeight="1">
      <c r="A1201" s="3"/>
      <c r="B1201" s="3"/>
      <c r="C1201" s="3"/>
      <c r="D1201" s="3"/>
      <c r="E1201" s="3"/>
      <c r="F1201" s="3"/>
      <c r="G1201" s="3"/>
      <c r="H1201" s="3"/>
    </row>
    <row r="1202" spans="1:8" ht="72" customHeight="1">
      <c r="A1202" s="3"/>
      <c r="B1202" s="3"/>
      <c r="C1202" s="3"/>
      <c r="D1202" s="3"/>
      <c r="E1202" s="3"/>
      <c r="F1202" s="3"/>
      <c r="G1202" s="3"/>
      <c r="H1202" s="3"/>
    </row>
    <row r="1203" spans="1:8" ht="69" customHeight="1">
      <c r="A1203" s="3"/>
      <c r="B1203" s="3"/>
      <c r="C1203" s="3"/>
      <c r="D1203" s="3"/>
      <c r="E1203" s="3"/>
      <c r="F1203" s="3"/>
      <c r="G1203" s="3"/>
      <c r="H1203" s="3"/>
    </row>
    <row r="1204" spans="1:8" ht="64.5" customHeight="1">
      <c r="A1204" s="3"/>
      <c r="B1204" s="3"/>
      <c r="C1204" s="3"/>
      <c r="D1204" s="3"/>
      <c r="E1204" s="3"/>
      <c r="F1204" s="3"/>
      <c r="G1204" s="3"/>
      <c r="H1204" s="3"/>
    </row>
    <row r="1205" spans="1:8" ht="72" customHeight="1">
      <c r="A1205" s="3"/>
      <c r="B1205" s="3"/>
      <c r="C1205" s="3"/>
      <c r="D1205" s="3"/>
      <c r="E1205" s="3"/>
      <c r="F1205" s="3"/>
      <c r="G1205" s="3"/>
      <c r="H1205" s="3"/>
    </row>
    <row r="1206" spans="1:8" ht="84" customHeight="1">
      <c r="A1206" s="3"/>
      <c r="B1206" s="3"/>
      <c r="C1206" s="3"/>
      <c r="D1206" s="3"/>
      <c r="E1206" s="3"/>
      <c r="F1206" s="3"/>
      <c r="G1206" s="3"/>
      <c r="H1206" s="3"/>
    </row>
    <row r="1207" spans="1:8" ht="76.5" customHeight="1">
      <c r="A1207" s="3"/>
      <c r="B1207" s="3"/>
      <c r="C1207" s="3"/>
      <c r="D1207" s="3"/>
      <c r="E1207" s="3"/>
      <c r="F1207" s="3"/>
      <c r="G1207" s="3"/>
      <c r="H1207" s="3"/>
    </row>
    <row r="1208" spans="1:8" ht="76.5" customHeight="1">
      <c r="A1208" s="3"/>
      <c r="B1208" s="3"/>
      <c r="C1208" s="3"/>
      <c r="D1208" s="3"/>
      <c r="E1208" s="3"/>
      <c r="F1208" s="3"/>
      <c r="G1208" s="3"/>
      <c r="H1208" s="3"/>
    </row>
    <row r="1209" spans="1:8" ht="87" customHeight="1">
      <c r="A1209" s="3"/>
      <c r="B1209" s="3"/>
      <c r="C1209" s="3"/>
      <c r="D1209" s="3"/>
      <c r="E1209" s="3"/>
      <c r="F1209" s="3"/>
      <c r="G1209" s="3"/>
      <c r="H1209" s="3"/>
    </row>
    <row r="1210" spans="1:8" ht="87" customHeight="1">
      <c r="A1210" s="3"/>
      <c r="B1210" s="3"/>
      <c r="C1210" s="3"/>
      <c r="D1210" s="3"/>
      <c r="E1210" s="3"/>
      <c r="F1210" s="3"/>
      <c r="G1210" s="3"/>
      <c r="H1210" s="3"/>
    </row>
    <row r="1211" spans="1:8" ht="87" customHeight="1">
      <c r="A1211" s="3"/>
      <c r="B1211" s="3"/>
      <c r="C1211" s="3"/>
      <c r="D1211" s="3"/>
      <c r="E1211" s="3"/>
      <c r="F1211" s="3"/>
      <c r="G1211" s="3"/>
      <c r="H1211" s="3"/>
    </row>
    <row r="1212" spans="1:8" ht="87" customHeight="1">
      <c r="A1212" s="3"/>
      <c r="B1212" s="3"/>
      <c r="C1212" s="3"/>
      <c r="D1212" s="3"/>
      <c r="E1212" s="3"/>
      <c r="F1212" s="3"/>
      <c r="G1212" s="3"/>
      <c r="H1212" s="3"/>
    </row>
    <row r="1213" spans="1:8" ht="87" customHeight="1">
      <c r="A1213" s="3"/>
      <c r="B1213" s="3"/>
      <c r="C1213" s="3"/>
      <c r="D1213" s="3"/>
      <c r="E1213" s="3"/>
      <c r="F1213" s="3"/>
      <c r="G1213" s="3"/>
      <c r="H1213" s="3"/>
    </row>
    <row r="1214" spans="1:8" ht="87" customHeight="1">
      <c r="A1214" s="3"/>
      <c r="B1214" s="3"/>
      <c r="C1214" s="3"/>
      <c r="D1214" s="3"/>
      <c r="E1214" s="3"/>
      <c r="F1214" s="3"/>
      <c r="G1214" s="3"/>
      <c r="H1214" s="3"/>
    </row>
    <row r="1215" spans="1:8" ht="87" customHeight="1">
      <c r="A1215" s="3"/>
      <c r="B1215" s="3"/>
      <c r="C1215" s="3"/>
      <c r="D1215" s="3"/>
      <c r="E1215" s="3"/>
      <c r="F1215" s="3"/>
      <c r="G1215" s="3"/>
      <c r="H1215" s="3"/>
    </row>
    <row r="1216" spans="1:8" ht="87" customHeight="1">
      <c r="A1216" s="3"/>
      <c r="B1216" s="3"/>
      <c r="C1216" s="3"/>
      <c r="D1216" s="3"/>
      <c r="E1216" s="3"/>
      <c r="F1216" s="3"/>
      <c r="G1216" s="3"/>
      <c r="H1216" s="3"/>
    </row>
    <row r="1217" spans="1:8" ht="87" customHeight="1">
      <c r="A1217" s="3"/>
      <c r="B1217" s="3"/>
      <c r="C1217" s="3"/>
      <c r="D1217" s="3"/>
      <c r="E1217" s="3"/>
      <c r="F1217" s="3"/>
      <c r="G1217" s="3"/>
      <c r="H1217" s="3"/>
    </row>
    <row r="1218" spans="1:8" ht="71.25" customHeight="1">
      <c r="A1218" s="3"/>
      <c r="B1218" s="3"/>
      <c r="C1218" s="3"/>
      <c r="D1218" s="3"/>
      <c r="E1218" s="3"/>
      <c r="F1218" s="3"/>
      <c r="G1218" s="3"/>
      <c r="H1218" s="3"/>
    </row>
    <row r="1219" spans="1:8" ht="71.25" customHeight="1">
      <c r="A1219" s="3"/>
      <c r="B1219" s="3"/>
      <c r="C1219" s="3"/>
      <c r="D1219" s="3"/>
      <c r="E1219" s="3"/>
      <c r="F1219" s="3"/>
      <c r="G1219" s="3"/>
      <c r="H1219" s="3"/>
    </row>
    <row r="1220" spans="1:8" ht="71.25" customHeight="1">
      <c r="A1220" s="3"/>
      <c r="B1220" s="3"/>
      <c r="C1220" s="3"/>
      <c r="D1220" s="3"/>
      <c r="E1220" s="3"/>
      <c r="F1220" s="3"/>
      <c r="G1220" s="3"/>
      <c r="H1220" s="3"/>
    </row>
    <row r="1221" spans="1:8" ht="71.25" customHeight="1">
      <c r="A1221" s="3"/>
      <c r="B1221" s="3"/>
      <c r="C1221" s="3"/>
      <c r="D1221" s="3"/>
      <c r="E1221" s="3"/>
      <c r="F1221" s="3"/>
      <c r="G1221" s="3"/>
      <c r="H1221" s="3"/>
    </row>
    <row r="1222" spans="1:8" ht="71.25" customHeight="1">
      <c r="A1222" s="3"/>
      <c r="B1222" s="3"/>
      <c r="C1222" s="3"/>
      <c r="D1222" s="3"/>
      <c r="E1222" s="3"/>
      <c r="F1222" s="3"/>
      <c r="G1222" s="3"/>
      <c r="H1222" s="3"/>
    </row>
    <row r="1223" spans="1:8" ht="71.25" customHeight="1">
      <c r="A1223" s="3"/>
      <c r="B1223" s="3"/>
      <c r="C1223" s="3"/>
      <c r="D1223" s="3"/>
      <c r="E1223" s="3"/>
      <c r="F1223" s="3"/>
      <c r="G1223" s="3"/>
      <c r="H1223" s="3"/>
    </row>
    <row r="1224" spans="1:8" ht="87" customHeight="1">
      <c r="A1224" s="3"/>
      <c r="B1224" s="3"/>
      <c r="C1224" s="3"/>
      <c r="D1224" s="3"/>
      <c r="E1224" s="3"/>
      <c r="F1224" s="3"/>
      <c r="G1224" s="3"/>
      <c r="H1224" s="3"/>
    </row>
    <row r="1225" spans="1:8" ht="22.5" customHeight="1">
      <c r="A1225" s="3"/>
      <c r="B1225" s="3"/>
      <c r="C1225" s="3"/>
      <c r="D1225" s="3"/>
      <c r="E1225" s="3"/>
      <c r="F1225" s="3"/>
      <c r="G1225" s="3"/>
      <c r="H1225" s="3"/>
    </row>
    <row r="1227" spans="1:8" ht="29.25" customHeight="1">
      <c r="A1227" s="3"/>
      <c r="B1227" s="3"/>
      <c r="C1227" s="3"/>
      <c r="D1227" s="3"/>
      <c r="E1227" s="3"/>
      <c r="F1227" s="3"/>
      <c r="G1227" s="3"/>
      <c r="H1227" s="3"/>
    </row>
    <row r="1228" spans="1:8" ht="138" customHeight="1">
      <c r="A1228" s="3"/>
      <c r="B1228" s="3"/>
      <c r="C1228" s="3"/>
      <c r="D1228" s="3"/>
      <c r="E1228" s="3"/>
      <c r="F1228" s="3"/>
      <c r="G1228" s="3"/>
      <c r="H1228" s="3"/>
    </row>
    <row r="1229" spans="1:8" ht="63" customHeight="1">
      <c r="A1229" s="3"/>
      <c r="B1229" s="3"/>
      <c r="C1229" s="3"/>
      <c r="D1229" s="3"/>
      <c r="E1229" s="3"/>
      <c r="F1229" s="3"/>
      <c r="G1229" s="3"/>
      <c r="H1229" s="3"/>
    </row>
    <row r="1231" spans="1:8" ht="55.5" hidden="1" customHeight="1">
      <c r="A1231" s="3"/>
      <c r="B1231" s="3"/>
      <c r="C1231" s="3"/>
      <c r="D1231" s="3"/>
      <c r="E1231" s="3"/>
      <c r="F1231" s="3"/>
      <c r="G1231" s="3"/>
      <c r="H1231" s="3"/>
    </row>
    <row r="1232" spans="1:8" ht="63" customHeight="1">
      <c r="A1232" s="3"/>
      <c r="B1232" s="3"/>
      <c r="C1232" s="3"/>
      <c r="D1232" s="3"/>
      <c r="E1232" s="3"/>
      <c r="F1232" s="3"/>
      <c r="G1232" s="3"/>
      <c r="H1232" s="3"/>
    </row>
    <row r="1233" spans="1:8" ht="70.5" customHeight="1">
      <c r="A1233" s="3"/>
      <c r="B1233" s="3"/>
      <c r="C1233" s="3"/>
      <c r="D1233" s="3"/>
      <c r="E1233" s="3"/>
      <c r="F1233" s="3"/>
      <c r="G1233" s="3"/>
      <c r="H1233" s="3"/>
    </row>
    <row r="1234" spans="1:8" ht="49.5" customHeight="1">
      <c r="A1234" s="3"/>
      <c r="B1234" s="3"/>
      <c r="C1234" s="3"/>
      <c r="D1234" s="3"/>
      <c r="E1234" s="3"/>
      <c r="F1234" s="3"/>
      <c r="G1234" s="3"/>
      <c r="H1234" s="3"/>
    </row>
    <row r="1235" spans="1:8" ht="138" customHeight="1">
      <c r="A1235" s="3"/>
      <c r="B1235" s="3"/>
      <c r="C1235" s="3"/>
      <c r="D1235" s="3"/>
      <c r="E1235" s="3"/>
      <c r="F1235" s="3"/>
      <c r="G1235" s="3"/>
      <c r="H1235" s="3"/>
    </row>
    <row r="1236" spans="1:8" ht="63" customHeight="1">
      <c r="A1236" s="3"/>
      <c r="B1236" s="3"/>
      <c r="C1236" s="3"/>
      <c r="D1236" s="3"/>
      <c r="E1236" s="3"/>
      <c r="F1236" s="3"/>
      <c r="G1236" s="3"/>
      <c r="H1236" s="3"/>
    </row>
    <row r="1237" spans="1:8" ht="15" customHeight="1">
      <c r="A1237" s="3"/>
      <c r="B1237" s="3"/>
      <c r="C1237" s="3"/>
      <c r="D1237" s="3"/>
      <c r="E1237" s="3"/>
      <c r="F1237" s="3"/>
      <c r="G1237" s="3"/>
      <c r="H1237" s="3"/>
    </row>
    <row r="1238" spans="1:8" ht="55.5" hidden="1" customHeight="1">
      <c r="A1238" s="3"/>
      <c r="B1238" s="3"/>
      <c r="C1238" s="3"/>
      <c r="D1238" s="3"/>
      <c r="E1238" s="3"/>
      <c r="F1238" s="3"/>
      <c r="G1238" s="3"/>
      <c r="H1238" s="3"/>
    </row>
    <row r="1239" spans="1:8" ht="49.5" customHeight="1">
      <c r="A1239" s="3"/>
      <c r="B1239" s="3"/>
      <c r="C1239" s="3"/>
      <c r="D1239" s="3"/>
      <c r="E1239" s="3"/>
      <c r="F1239" s="3"/>
      <c r="G1239" s="3"/>
      <c r="H1239" s="3"/>
    </row>
    <row r="1240" spans="1:8" ht="50.25" customHeight="1">
      <c r="A1240" s="3"/>
      <c r="B1240" s="3"/>
      <c r="C1240" s="3"/>
      <c r="D1240" s="3"/>
      <c r="E1240" s="3"/>
      <c r="F1240" s="3"/>
      <c r="G1240" s="3"/>
      <c r="H1240" s="3"/>
    </row>
    <row r="1241" spans="1:8" ht="27" customHeight="1">
      <c r="A1241" s="3"/>
      <c r="B1241" s="3"/>
      <c r="C1241" s="3"/>
      <c r="D1241" s="3"/>
      <c r="E1241" s="3"/>
      <c r="F1241" s="3"/>
      <c r="G1241" s="3"/>
      <c r="H1241" s="3"/>
    </row>
    <row r="1243" spans="1:8" ht="35.25" customHeight="1">
      <c r="A1243" s="3"/>
      <c r="B1243" s="3"/>
      <c r="C1243" s="3"/>
      <c r="D1243" s="3"/>
      <c r="E1243" s="3"/>
      <c r="F1243" s="3"/>
      <c r="G1243" s="3"/>
      <c r="H1243" s="3"/>
    </row>
    <row r="1244" spans="1:8" ht="67.5" customHeight="1">
      <c r="A1244" s="3"/>
      <c r="B1244" s="3"/>
      <c r="C1244" s="3"/>
      <c r="D1244" s="3"/>
      <c r="E1244" s="3"/>
      <c r="F1244" s="3"/>
      <c r="G1244" s="3"/>
      <c r="H1244" s="3"/>
    </row>
    <row r="1245" spans="1:8" ht="45" customHeight="1">
      <c r="A1245" s="3"/>
      <c r="B1245" s="3"/>
      <c r="C1245" s="3"/>
      <c r="D1245" s="3"/>
      <c r="E1245" s="3"/>
      <c r="F1245" s="3"/>
      <c r="G1245" s="3"/>
      <c r="H1245" s="3"/>
    </row>
    <row r="1247" spans="1:8" ht="26.25" customHeight="1">
      <c r="A1247" s="3"/>
      <c r="B1247" s="3"/>
      <c r="C1247" s="3"/>
      <c r="D1247" s="3"/>
      <c r="E1247" s="3"/>
      <c r="F1247" s="3"/>
      <c r="G1247" s="3"/>
      <c r="H1247" s="3"/>
    </row>
    <row r="1248" spans="1:8" ht="28.5" customHeight="1">
      <c r="A1248" s="3"/>
      <c r="B1248" s="3"/>
      <c r="C1248" s="3"/>
      <c r="D1248" s="3"/>
      <c r="E1248" s="3"/>
      <c r="F1248" s="3"/>
      <c r="G1248" s="3"/>
      <c r="H1248" s="3"/>
    </row>
    <row r="1250" spans="1:8" ht="24" customHeight="1">
      <c r="A1250" s="3"/>
      <c r="B1250" s="3"/>
      <c r="C1250" s="3"/>
      <c r="D1250" s="3"/>
      <c r="E1250" s="3"/>
      <c r="F1250" s="3"/>
      <c r="G1250" s="3"/>
      <c r="H1250" s="3"/>
    </row>
    <row r="1251" spans="1:8" ht="15" customHeight="1">
      <c r="A1251" s="3"/>
      <c r="B1251" s="3"/>
      <c r="C1251" s="3"/>
      <c r="D1251" s="3"/>
      <c r="E1251" s="3"/>
      <c r="F1251" s="3"/>
      <c r="G1251" s="3"/>
      <c r="H1251" s="3"/>
    </row>
    <row r="1253" spans="1:8" ht="36" customHeight="1">
      <c r="A1253" s="3"/>
      <c r="B1253" s="3"/>
      <c r="C1253" s="3"/>
      <c r="D1253" s="3"/>
      <c r="E1253" s="3"/>
      <c r="F1253" s="3"/>
      <c r="G1253" s="3"/>
      <c r="H1253" s="3"/>
    </row>
    <row r="1254" spans="1:8" ht="24.75" customHeight="1">
      <c r="A1254" s="3"/>
      <c r="B1254" s="3"/>
      <c r="C1254" s="3"/>
      <c r="D1254" s="3"/>
      <c r="E1254" s="3"/>
      <c r="F1254" s="3"/>
      <c r="G1254" s="3"/>
      <c r="H1254" s="3"/>
    </row>
    <row r="1256" spans="1:8" ht="44.25" customHeight="1">
      <c r="A1256" s="3"/>
      <c r="B1256" s="3"/>
      <c r="C1256" s="3"/>
      <c r="D1256" s="3"/>
      <c r="E1256" s="3"/>
      <c r="F1256" s="3"/>
      <c r="G1256" s="3"/>
      <c r="H1256" s="3"/>
    </row>
    <row r="1257" spans="1:8" ht="44.25" customHeight="1">
      <c r="A1257" s="3"/>
      <c r="B1257" s="3"/>
      <c r="C1257" s="3"/>
      <c r="D1257" s="3"/>
      <c r="E1257" s="3"/>
      <c r="F1257" s="3"/>
      <c r="G1257" s="3"/>
      <c r="H1257" s="3"/>
    </row>
    <row r="1259" spans="1:8" ht="39" customHeight="1">
      <c r="A1259" s="3"/>
      <c r="B1259" s="3"/>
      <c r="C1259" s="3"/>
      <c r="D1259" s="3"/>
      <c r="E1259" s="3"/>
      <c r="F1259" s="3"/>
      <c r="G1259" s="3"/>
      <c r="H1259" s="3"/>
    </row>
    <row r="1260" spans="1:8" ht="39" customHeight="1">
      <c r="A1260" s="3"/>
      <c r="B1260" s="3"/>
      <c r="C1260" s="3"/>
      <c r="D1260" s="3"/>
      <c r="E1260" s="3"/>
      <c r="F1260" s="3"/>
      <c r="G1260" s="3"/>
      <c r="H1260" s="3"/>
    </row>
    <row r="1261" spans="1:8" ht="39" customHeight="1">
      <c r="A1261" s="3"/>
      <c r="B1261" s="3"/>
      <c r="C1261" s="3"/>
      <c r="D1261" s="3"/>
      <c r="E1261" s="3"/>
      <c r="F1261" s="3"/>
      <c r="G1261" s="3"/>
      <c r="H1261" s="3"/>
    </row>
    <row r="1262" spans="1:8" ht="39" customHeight="1">
      <c r="A1262" s="3"/>
      <c r="B1262" s="3"/>
      <c r="C1262" s="3"/>
      <c r="D1262" s="3"/>
      <c r="E1262" s="3"/>
      <c r="F1262" s="3"/>
      <c r="G1262" s="3"/>
      <c r="H1262" s="3"/>
    </row>
    <row r="1263" spans="1:8" ht="39" customHeight="1">
      <c r="A1263" s="3"/>
      <c r="B1263" s="3"/>
      <c r="C1263" s="3"/>
      <c r="D1263" s="3"/>
      <c r="E1263" s="3"/>
      <c r="F1263" s="3"/>
      <c r="G1263" s="3"/>
      <c r="H1263" s="3"/>
    </row>
    <row r="1264" spans="1:8" ht="39" customHeight="1">
      <c r="A1264" s="3"/>
      <c r="B1264" s="3"/>
      <c r="C1264" s="3"/>
      <c r="D1264" s="3"/>
      <c r="E1264" s="3"/>
      <c r="F1264" s="3"/>
      <c r="G1264" s="3"/>
      <c r="H1264" s="3"/>
    </row>
    <row r="1265" spans="1:8" ht="39" customHeight="1">
      <c r="A1265" s="3"/>
      <c r="B1265" s="3"/>
      <c r="C1265" s="3"/>
      <c r="D1265" s="3"/>
      <c r="E1265" s="3"/>
      <c r="F1265" s="3"/>
      <c r="G1265" s="3"/>
      <c r="H1265" s="3"/>
    </row>
    <row r="1266" spans="1:8" ht="39" customHeight="1">
      <c r="A1266" s="3"/>
      <c r="B1266" s="3"/>
      <c r="C1266" s="3"/>
      <c r="D1266" s="3"/>
      <c r="E1266" s="3"/>
      <c r="F1266" s="3"/>
      <c r="G1266" s="3"/>
      <c r="H1266" s="3"/>
    </row>
    <row r="1267" spans="1:8" ht="39" customHeight="1">
      <c r="A1267" s="3"/>
      <c r="B1267" s="3"/>
      <c r="C1267" s="3"/>
      <c r="D1267" s="3"/>
      <c r="E1267" s="3"/>
      <c r="F1267" s="3"/>
      <c r="G1267" s="3"/>
      <c r="H1267" s="3"/>
    </row>
    <row r="1268" spans="1:8" ht="39" customHeight="1">
      <c r="A1268" s="3"/>
      <c r="B1268" s="3"/>
      <c r="C1268" s="3"/>
      <c r="D1268" s="3"/>
      <c r="E1268" s="3"/>
      <c r="F1268" s="3"/>
      <c r="G1268" s="3"/>
      <c r="H1268" s="3"/>
    </row>
    <row r="1269" spans="1:8" ht="39" customHeight="1">
      <c r="A1269" s="3"/>
      <c r="B1269" s="3"/>
      <c r="C1269" s="3"/>
      <c r="D1269" s="3"/>
      <c r="E1269" s="3"/>
      <c r="F1269" s="3"/>
      <c r="G1269" s="3"/>
      <c r="H1269" s="3"/>
    </row>
    <row r="1270" spans="1:8" ht="39" customHeight="1">
      <c r="A1270" s="3"/>
      <c r="B1270" s="3"/>
      <c r="C1270" s="3"/>
      <c r="D1270" s="3"/>
      <c r="E1270" s="3"/>
      <c r="F1270" s="3"/>
      <c r="G1270" s="3"/>
      <c r="H1270" s="3"/>
    </row>
    <row r="1271" spans="1:8" ht="39" customHeight="1">
      <c r="A1271" s="3"/>
      <c r="B1271" s="3"/>
      <c r="C1271" s="3"/>
      <c r="D1271" s="3"/>
      <c r="E1271" s="3"/>
      <c r="F1271" s="3"/>
      <c r="G1271" s="3"/>
      <c r="H1271" s="3"/>
    </row>
    <row r="1272" spans="1:8" ht="39" customHeight="1">
      <c r="A1272" s="3"/>
      <c r="B1272" s="3"/>
      <c r="C1272" s="3"/>
      <c r="D1272" s="3"/>
      <c r="E1272" s="3"/>
      <c r="F1272" s="3"/>
      <c r="G1272" s="3"/>
      <c r="H1272" s="3"/>
    </row>
    <row r="1273" spans="1:8" ht="39" customHeight="1">
      <c r="A1273" s="3"/>
      <c r="B1273" s="3"/>
      <c r="C1273" s="3"/>
      <c r="D1273" s="3"/>
      <c r="E1273" s="3"/>
      <c r="F1273" s="3"/>
      <c r="G1273" s="3"/>
      <c r="H1273" s="3"/>
    </row>
    <row r="1274" spans="1:8" ht="39" customHeight="1">
      <c r="A1274" s="3"/>
      <c r="B1274" s="3"/>
      <c r="C1274" s="3"/>
      <c r="D1274" s="3"/>
      <c r="E1274" s="3"/>
      <c r="F1274" s="3"/>
      <c r="G1274" s="3"/>
      <c r="H1274" s="3"/>
    </row>
    <row r="1275" spans="1:8" ht="39" customHeight="1">
      <c r="A1275" s="3"/>
      <c r="B1275" s="3"/>
      <c r="C1275" s="3"/>
      <c r="D1275" s="3"/>
      <c r="E1275" s="3"/>
      <c r="F1275" s="3"/>
      <c r="G1275" s="3"/>
      <c r="H1275" s="3"/>
    </row>
    <row r="1276" spans="1:8" ht="39" customHeight="1">
      <c r="A1276" s="3"/>
      <c r="B1276" s="3"/>
      <c r="C1276" s="3"/>
      <c r="D1276" s="3"/>
      <c r="E1276" s="3"/>
      <c r="F1276" s="3"/>
      <c r="G1276" s="3"/>
      <c r="H1276" s="3"/>
    </row>
    <row r="1277" spans="1:8" ht="39" customHeight="1">
      <c r="A1277" s="3"/>
      <c r="B1277" s="3"/>
      <c r="C1277" s="3"/>
      <c r="D1277" s="3"/>
      <c r="E1277" s="3"/>
      <c r="F1277" s="3"/>
      <c r="G1277" s="3"/>
      <c r="H1277" s="3"/>
    </row>
    <row r="1278" spans="1:8" ht="39" customHeight="1">
      <c r="A1278" s="3"/>
      <c r="B1278" s="3"/>
      <c r="C1278" s="3"/>
      <c r="D1278" s="3"/>
      <c r="E1278" s="3"/>
      <c r="F1278" s="3"/>
      <c r="G1278" s="3"/>
      <c r="H1278" s="3"/>
    </row>
    <row r="1279" spans="1:8" ht="36.75" customHeight="1">
      <c r="A1279" s="3"/>
      <c r="B1279" s="3"/>
      <c r="C1279" s="3"/>
      <c r="D1279" s="3"/>
      <c r="E1279" s="3"/>
      <c r="F1279" s="3"/>
      <c r="G1279" s="3"/>
      <c r="H1279" s="3"/>
    </row>
    <row r="1281" spans="1:8" ht="30.75" hidden="1" customHeight="1">
      <c r="A1281" s="3"/>
      <c r="B1281" s="3"/>
      <c r="C1281" s="3"/>
      <c r="D1281" s="3"/>
      <c r="E1281" s="3"/>
      <c r="F1281" s="3"/>
      <c r="G1281" s="3"/>
      <c r="H1281" s="3"/>
    </row>
    <row r="1282" spans="1:8" ht="32.25" customHeight="1">
      <c r="A1282" s="3"/>
      <c r="B1282" s="3"/>
      <c r="C1282" s="3"/>
      <c r="D1282" s="3"/>
      <c r="E1282" s="3"/>
      <c r="F1282" s="3"/>
      <c r="G1282" s="3"/>
      <c r="H1282" s="3"/>
    </row>
    <row r="1283" spans="1:8" ht="32.25" customHeight="1">
      <c r="A1283" s="3"/>
      <c r="B1283" s="3"/>
      <c r="C1283" s="3"/>
      <c r="D1283" s="3"/>
      <c r="E1283" s="3"/>
      <c r="F1283" s="3"/>
      <c r="G1283" s="3"/>
      <c r="H1283" s="3"/>
    </row>
    <row r="1284" spans="1:8" ht="34.5" customHeight="1">
      <c r="A1284" s="3"/>
      <c r="B1284" s="3"/>
      <c r="C1284" s="3"/>
      <c r="D1284" s="3"/>
      <c r="E1284" s="3"/>
      <c r="F1284" s="3"/>
      <c r="G1284" s="3"/>
      <c r="H1284" s="3"/>
    </row>
    <row r="1286" spans="1:8" ht="39" customHeight="1">
      <c r="A1286" s="3"/>
      <c r="B1286" s="3"/>
      <c r="C1286" s="3"/>
      <c r="D1286" s="3"/>
      <c r="E1286" s="3"/>
      <c r="F1286" s="3"/>
      <c r="G1286" s="3"/>
      <c r="H1286" s="3"/>
    </row>
    <row r="1287" spans="1:8" ht="31.5" customHeight="1">
      <c r="A1287" s="3"/>
      <c r="B1287" s="3"/>
      <c r="C1287" s="3"/>
      <c r="D1287" s="3"/>
      <c r="E1287" s="3"/>
      <c r="F1287" s="3"/>
      <c r="G1287" s="3"/>
      <c r="H1287" s="3"/>
    </row>
    <row r="1288" spans="1:8" ht="15" hidden="1" customHeight="1">
      <c r="A1288" s="3"/>
      <c r="B1288" s="3"/>
      <c r="C1288" s="3"/>
      <c r="D1288" s="3"/>
      <c r="E1288" s="3"/>
      <c r="F1288" s="3"/>
      <c r="G1288" s="3"/>
      <c r="H1288" s="3"/>
    </row>
    <row r="1289" spans="1:8" ht="15" hidden="1" customHeight="1">
      <c r="A1289" s="3"/>
      <c r="B1289" s="3"/>
      <c r="C1289" s="3"/>
      <c r="D1289" s="3"/>
      <c r="E1289" s="3"/>
      <c r="F1289" s="3"/>
      <c r="G1289" s="3"/>
      <c r="H1289" s="3"/>
    </row>
    <row r="1290" spans="1:8" ht="15.75" hidden="1" customHeight="1">
      <c r="A1290" s="3"/>
      <c r="B1290" s="3"/>
      <c r="C1290" s="3"/>
      <c r="D1290" s="3"/>
      <c r="E1290" s="3"/>
      <c r="F1290" s="3"/>
      <c r="G1290" s="3"/>
      <c r="H1290" s="3"/>
    </row>
    <row r="1291" spans="1:8" ht="15" hidden="1" customHeight="1">
      <c r="A1291" s="3"/>
      <c r="B1291" s="3"/>
      <c r="C1291" s="3"/>
      <c r="D1291" s="3"/>
      <c r="E1291" s="3"/>
      <c r="F1291" s="3"/>
      <c r="G1291" s="3"/>
      <c r="H1291" s="3"/>
    </row>
    <row r="1292" spans="1:8" ht="15.75" hidden="1" customHeight="1">
      <c r="A1292" s="3"/>
      <c r="B1292" s="3"/>
      <c r="C1292" s="3"/>
      <c r="D1292" s="3"/>
      <c r="E1292" s="3"/>
      <c r="F1292" s="3"/>
      <c r="G1292" s="3"/>
      <c r="H1292" s="3"/>
    </row>
    <row r="1293" spans="1:8" ht="43.5" customHeight="1">
      <c r="A1293" s="3"/>
      <c r="B1293" s="3"/>
      <c r="C1293" s="3"/>
      <c r="D1293" s="3"/>
      <c r="E1293" s="3"/>
      <c r="F1293" s="3"/>
      <c r="G1293" s="3"/>
      <c r="H1293" s="3"/>
    </row>
    <row r="1295" spans="1:8" ht="35.25" customHeight="1">
      <c r="A1295" s="3"/>
      <c r="B1295" s="3"/>
      <c r="C1295" s="3"/>
      <c r="D1295" s="3"/>
      <c r="E1295" s="3"/>
      <c r="F1295" s="3"/>
      <c r="G1295" s="3"/>
      <c r="H1295" s="3"/>
    </row>
    <row r="1296" spans="1:8" ht="48" customHeight="1">
      <c r="A1296" s="3"/>
      <c r="B1296" s="3"/>
      <c r="C1296" s="3"/>
      <c r="D1296" s="3"/>
      <c r="E1296" s="3"/>
      <c r="F1296" s="3"/>
      <c r="G1296" s="3"/>
      <c r="H1296" s="3"/>
    </row>
    <row r="1297" spans="1:8" ht="48" customHeight="1">
      <c r="A1297" s="3"/>
      <c r="B1297" s="3"/>
      <c r="C1297" s="3"/>
      <c r="D1297" s="3"/>
      <c r="E1297" s="3"/>
      <c r="F1297" s="3"/>
      <c r="G1297" s="3"/>
      <c r="H1297" s="3"/>
    </row>
    <row r="1298" spans="1:8" ht="48" customHeight="1">
      <c r="A1298" s="3"/>
      <c r="B1298" s="3"/>
      <c r="C1298" s="3"/>
      <c r="D1298" s="3"/>
      <c r="E1298" s="3"/>
      <c r="F1298" s="3"/>
      <c r="G1298" s="3"/>
      <c r="H1298" s="3"/>
    </row>
    <row r="1299" spans="1:8" ht="48" customHeight="1">
      <c r="A1299" s="3"/>
      <c r="B1299" s="3"/>
      <c r="C1299" s="3"/>
      <c r="D1299" s="3"/>
      <c r="E1299" s="3"/>
      <c r="F1299" s="3"/>
      <c r="G1299" s="3"/>
      <c r="H1299" s="3"/>
    </row>
    <row r="1300" spans="1:8" ht="48" customHeight="1">
      <c r="A1300" s="3"/>
      <c r="B1300" s="3"/>
      <c r="C1300" s="3"/>
      <c r="D1300" s="3"/>
      <c r="E1300" s="3"/>
      <c r="F1300" s="3"/>
      <c r="G1300" s="3"/>
      <c r="H1300" s="3"/>
    </row>
    <row r="1301" spans="1:8" ht="35.25" customHeight="1">
      <c r="A1301" s="3"/>
      <c r="B1301" s="3"/>
      <c r="C1301" s="3"/>
      <c r="D1301" s="3"/>
      <c r="E1301" s="3"/>
      <c r="F1301" s="3"/>
      <c r="G1301" s="3"/>
      <c r="H1301" s="3"/>
    </row>
    <row r="1303" spans="1:8" ht="35.25" customHeight="1">
      <c r="A1303" s="3"/>
      <c r="B1303" s="3"/>
      <c r="C1303" s="3"/>
      <c r="D1303" s="3"/>
      <c r="E1303" s="3"/>
      <c r="F1303" s="3"/>
      <c r="G1303" s="3"/>
      <c r="H1303" s="3"/>
    </row>
    <row r="1304" spans="1:8" ht="41.25" customHeight="1">
      <c r="A1304" s="3"/>
      <c r="B1304" s="3"/>
      <c r="C1304" s="3"/>
      <c r="D1304" s="3"/>
      <c r="E1304" s="3"/>
      <c r="F1304" s="3"/>
      <c r="G1304" s="3"/>
      <c r="H1304" s="3"/>
    </row>
    <row r="1305" spans="1:8" ht="57.75" customHeight="1">
      <c r="A1305" s="3"/>
      <c r="B1305" s="3"/>
      <c r="C1305" s="3"/>
      <c r="D1305" s="3"/>
      <c r="E1305" s="3"/>
      <c r="F1305" s="3"/>
      <c r="G1305" s="3"/>
      <c r="H1305" s="3"/>
    </row>
    <row r="1306" spans="1:8" ht="35.25" customHeight="1">
      <c r="A1306" s="3"/>
      <c r="B1306" s="3"/>
      <c r="C1306" s="3"/>
      <c r="D1306" s="3"/>
      <c r="E1306" s="3"/>
      <c r="F1306" s="3"/>
      <c r="G1306" s="3"/>
      <c r="H1306" s="3"/>
    </row>
    <row r="1308" spans="1:8" ht="51" customHeight="1">
      <c r="A1308" s="3"/>
      <c r="B1308" s="3"/>
      <c r="C1308" s="3"/>
      <c r="D1308" s="3"/>
      <c r="E1308" s="3"/>
      <c r="F1308" s="3"/>
      <c r="G1308" s="3"/>
      <c r="H1308" s="3"/>
    </row>
    <row r="1309" spans="1:8" ht="15" hidden="1" customHeight="1">
      <c r="A1309" s="3"/>
      <c r="B1309" s="3"/>
      <c r="C1309" s="3"/>
      <c r="D1309" s="3"/>
      <c r="E1309" s="3"/>
      <c r="F1309" s="3"/>
      <c r="G1309" s="3"/>
      <c r="H1309" s="3"/>
    </row>
    <row r="1310" spans="1:8" ht="15" hidden="1" customHeight="1">
      <c r="A1310" s="3"/>
      <c r="B1310" s="3"/>
      <c r="C1310" s="3"/>
      <c r="D1310" s="3"/>
      <c r="E1310" s="3"/>
      <c r="F1310" s="3"/>
      <c r="G1310" s="3"/>
      <c r="H1310" s="3"/>
    </row>
    <row r="1311" spans="1:8" ht="15.75" hidden="1" customHeight="1">
      <c r="A1311" s="3"/>
      <c r="B1311" s="3"/>
      <c r="C1311" s="3"/>
      <c r="D1311" s="3"/>
      <c r="E1311" s="3"/>
      <c r="F1311" s="3"/>
      <c r="G1311" s="3"/>
      <c r="H1311" s="3"/>
    </row>
    <row r="1312" spans="1:8" ht="15.75" hidden="1" customHeight="1">
      <c r="A1312" s="3"/>
      <c r="B1312" s="3"/>
      <c r="C1312" s="3"/>
      <c r="D1312" s="3"/>
      <c r="E1312" s="3"/>
      <c r="F1312" s="3"/>
      <c r="G1312" s="3"/>
      <c r="H1312" s="3"/>
    </row>
    <row r="1313" spans="1:8" ht="32.25" customHeight="1">
      <c r="A1313" s="3"/>
      <c r="B1313" s="3"/>
      <c r="C1313" s="3"/>
      <c r="D1313" s="3"/>
      <c r="E1313" s="3"/>
      <c r="F1313" s="3"/>
      <c r="G1313" s="3"/>
      <c r="H1313" s="3"/>
    </row>
    <row r="1315" spans="1:8" ht="15.75" customHeight="1">
      <c r="A1315" s="3"/>
      <c r="B1315" s="3"/>
      <c r="C1315" s="3"/>
      <c r="D1315" s="3"/>
      <c r="E1315" s="3"/>
      <c r="F1315" s="3"/>
      <c r="G1315" s="3"/>
      <c r="H1315" s="3"/>
    </row>
    <row r="1316" spans="1:8" ht="15.75" customHeight="1">
      <c r="A1316" s="3"/>
      <c r="B1316" s="3"/>
      <c r="C1316" s="3"/>
      <c r="D1316" s="3"/>
      <c r="E1316" s="3"/>
      <c r="F1316" s="3"/>
      <c r="G1316" s="3"/>
      <c r="H1316" s="3"/>
    </row>
    <row r="1317" spans="1:8" ht="15.75" customHeight="1">
      <c r="A1317" s="3"/>
      <c r="B1317" s="3"/>
      <c r="C1317" s="3"/>
      <c r="D1317" s="3"/>
      <c r="E1317" s="3"/>
      <c r="F1317" s="3"/>
      <c r="G1317" s="3"/>
      <c r="H1317" s="3"/>
    </row>
    <row r="1318" spans="1:8" ht="19.5" customHeight="1">
      <c r="A1318" s="3"/>
      <c r="B1318" s="3"/>
      <c r="C1318" s="3"/>
      <c r="D1318" s="3"/>
      <c r="E1318" s="3"/>
      <c r="F1318" s="3"/>
      <c r="G1318" s="3"/>
      <c r="H1318" s="3"/>
    </row>
    <row r="1319" spans="1:8" ht="15.75" customHeight="1">
      <c r="A1319" s="3"/>
      <c r="B1319" s="3"/>
      <c r="C1319" s="3"/>
      <c r="D1319" s="3"/>
      <c r="E1319" s="3"/>
      <c r="F1319" s="3"/>
      <c r="G1319" s="3"/>
      <c r="H1319" s="3"/>
    </row>
    <row r="1320" spans="1:8" ht="15.75" customHeight="1">
      <c r="A1320" s="3"/>
      <c r="B1320" s="3"/>
      <c r="C1320" s="3"/>
      <c r="D1320" s="3"/>
      <c r="E1320" s="3"/>
      <c r="F1320" s="3"/>
      <c r="G1320" s="3"/>
      <c r="H1320" s="3"/>
    </row>
    <row r="1321" spans="1:8" ht="15.75" customHeight="1">
      <c r="A1321" s="3"/>
      <c r="B1321" s="3"/>
      <c r="C1321" s="3"/>
      <c r="D1321" s="3"/>
      <c r="E1321" s="3"/>
      <c r="F1321" s="3"/>
      <c r="G1321" s="3"/>
      <c r="H1321" s="3"/>
    </row>
    <row r="1322" spans="1:8" ht="15.75" customHeight="1">
      <c r="A1322" s="3"/>
      <c r="B1322" s="3"/>
      <c r="C1322" s="3"/>
      <c r="D1322" s="3"/>
      <c r="E1322" s="3"/>
      <c r="F1322" s="3"/>
      <c r="G1322" s="3"/>
      <c r="H1322" s="3"/>
    </row>
    <row r="1323" spans="1:8" ht="15.75" customHeight="1">
      <c r="A1323" s="3"/>
      <c r="B1323" s="3"/>
      <c r="C1323" s="3"/>
      <c r="D1323" s="3"/>
      <c r="E1323" s="3"/>
      <c r="F1323" s="3"/>
      <c r="G1323" s="3"/>
      <c r="H1323" s="3"/>
    </row>
    <row r="1324" spans="1:8" ht="15.75" customHeight="1">
      <c r="A1324" s="3"/>
      <c r="B1324" s="3"/>
      <c r="C1324" s="3"/>
      <c r="D1324" s="3"/>
      <c r="E1324" s="3"/>
      <c r="F1324" s="3"/>
      <c r="G1324" s="3"/>
      <c r="H1324" s="3"/>
    </row>
    <row r="1325" spans="1:8" ht="15.75" customHeight="1">
      <c r="A1325" s="3"/>
      <c r="B1325" s="3"/>
      <c r="C1325" s="3"/>
      <c r="D1325" s="3"/>
      <c r="E1325" s="3"/>
      <c r="F1325" s="3"/>
      <c r="G1325" s="3"/>
      <c r="H1325" s="3"/>
    </row>
    <row r="1326" spans="1:8" ht="15.75" customHeight="1">
      <c r="A1326" s="3"/>
      <c r="B1326" s="3"/>
      <c r="C1326" s="3"/>
      <c r="D1326" s="3"/>
      <c r="E1326" s="3"/>
      <c r="F1326" s="3"/>
      <c r="G1326" s="3"/>
      <c r="H1326" s="3"/>
    </row>
    <row r="1327" spans="1:8" ht="15.75" customHeight="1">
      <c r="A1327" s="3"/>
      <c r="B1327" s="3"/>
      <c r="C1327" s="3"/>
      <c r="D1327" s="3"/>
      <c r="E1327" s="3"/>
      <c r="F1327" s="3"/>
      <c r="G1327" s="3"/>
      <c r="H1327" s="3"/>
    </row>
    <row r="1328" spans="1:8" ht="62.25" customHeight="1">
      <c r="A1328" s="3"/>
      <c r="B1328" s="3"/>
      <c r="C1328" s="3"/>
      <c r="D1328" s="3"/>
      <c r="E1328" s="3"/>
      <c r="F1328" s="3"/>
      <c r="G1328" s="3"/>
      <c r="H1328" s="3"/>
    </row>
    <row r="1329" spans="1:8" ht="96.75" customHeight="1">
      <c r="A1329" s="3"/>
      <c r="B1329" s="3"/>
      <c r="C1329" s="3"/>
      <c r="D1329" s="3"/>
      <c r="E1329" s="3"/>
      <c r="F1329" s="3"/>
      <c r="G1329" s="3"/>
      <c r="H1329" s="3"/>
    </row>
    <row r="1330" spans="1:8" ht="22.5" hidden="1" customHeight="1">
      <c r="A1330" s="3"/>
      <c r="B1330" s="3"/>
      <c r="C1330" s="3"/>
      <c r="D1330" s="3"/>
      <c r="E1330" s="3"/>
      <c r="F1330" s="3"/>
      <c r="G1330" s="3"/>
      <c r="H1330" s="3"/>
    </row>
    <row r="1331" spans="1:8" ht="15" hidden="1" customHeight="1">
      <c r="A1331" s="3"/>
      <c r="B1331" s="3"/>
      <c r="C1331" s="3"/>
      <c r="D1331" s="3"/>
      <c r="E1331" s="3"/>
      <c r="F1331" s="3"/>
      <c r="G1331" s="3"/>
      <c r="H1331" s="3"/>
    </row>
    <row r="1332" spans="1:8" ht="19.5" hidden="1" customHeight="1">
      <c r="A1332" s="3"/>
      <c r="B1332" s="3"/>
      <c r="C1332" s="3"/>
      <c r="D1332" s="3"/>
      <c r="E1332" s="3"/>
      <c r="F1332" s="3"/>
      <c r="G1332" s="3"/>
      <c r="H1332" s="3"/>
    </row>
    <row r="1333" spans="1:8" ht="16.5" customHeight="1">
      <c r="A1333" s="3"/>
      <c r="B1333" s="3"/>
      <c r="C1333" s="3"/>
      <c r="D1333" s="3"/>
      <c r="E1333" s="3"/>
      <c r="F1333" s="3"/>
      <c r="G1333" s="3"/>
      <c r="H1333" s="3"/>
    </row>
    <row r="1335" spans="1:8" ht="19.5" customHeight="1">
      <c r="A1335" s="3"/>
      <c r="B1335" s="3"/>
      <c r="C1335" s="3"/>
      <c r="D1335" s="3"/>
      <c r="E1335" s="3"/>
      <c r="F1335" s="3"/>
      <c r="G1335" s="3"/>
      <c r="H1335" s="3"/>
    </row>
    <row r="1336" spans="1:8" ht="32.25" hidden="1" customHeight="1">
      <c r="A1336" s="3"/>
      <c r="B1336" s="3"/>
      <c r="C1336" s="3"/>
      <c r="D1336" s="3"/>
      <c r="E1336" s="3"/>
      <c r="F1336" s="3"/>
      <c r="G1336" s="3"/>
      <c r="H1336" s="3"/>
    </row>
    <row r="1337" spans="1:8" ht="15" hidden="1" customHeight="1">
      <c r="A1337" s="3"/>
      <c r="B1337" s="3"/>
      <c r="C1337" s="3"/>
      <c r="D1337" s="3"/>
      <c r="E1337" s="3"/>
      <c r="F1337" s="3"/>
      <c r="G1337" s="3"/>
      <c r="H1337" s="3"/>
    </row>
    <row r="1338" spans="1:8" ht="15.75" hidden="1" customHeight="1">
      <c r="A1338" s="3"/>
      <c r="B1338" s="3"/>
      <c r="C1338" s="3"/>
      <c r="D1338" s="3"/>
      <c r="E1338" s="3"/>
      <c r="F1338" s="3"/>
      <c r="G1338" s="3"/>
      <c r="H1338" s="3"/>
    </row>
    <row r="1339" spans="1:8" ht="15" hidden="1" customHeight="1">
      <c r="A1339" s="3"/>
      <c r="B1339" s="3"/>
      <c r="C1339" s="3"/>
      <c r="D1339" s="3"/>
      <c r="E1339" s="3"/>
      <c r="F1339" s="3"/>
      <c r="G1339" s="3"/>
      <c r="H1339" s="3"/>
    </row>
    <row r="1340" spans="1:8" ht="15" hidden="1" customHeight="1">
      <c r="A1340" s="3"/>
      <c r="B1340" s="3"/>
      <c r="C1340" s="3"/>
      <c r="D1340" s="3"/>
      <c r="E1340" s="3"/>
      <c r="F1340" s="3"/>
      <c r="G1340" s="3"/>
      <c r="H1340" s="3"/>
    </row>
    <row r="1341" spans="1:8" ht="15.75" hidden="1" customHeight="1">
      <c r="A1341" s="3"/>
      <c r="B1341" s="3"/>
      <c r="C1341" s="3"/>
      <c r="D1341" s="3"/>
      <c r="E1341" s="3"/>
      <c r="F1341" s="3"/>
      <c r="G1341" s="3"/>
      <c r="H1341" s="3"/>
    </row>
    <row r="1342" spans="1:8" ht="15" customHeight="1">
      <c r="A1342" s="3"/>
      <c r="B1342" s="3"/>
      <c r="C1342" s="3"/>
      <c r="D1342" s="3"/>
      <c r="E1342" s="3"/>
      <c r="F1342" s="3"/>
      <c r="G1342" s="3"/>
      <c r="H1342" s="3"/>
    </row>
    <row r="1344" spans="1:8" ht="32.25" customHeight="1">
      <c r="A1344" s="3"/>
      <c r="B1344" s="3"/>
      <c r="C1344" s="3"/>
      <c r="D1344" s="3"/>
      <c r="E1344" s="3"/>
      <c r="F1344" s="3"/>
      <c r="G1344" s="3"/>
      <c r="H1344" s="3"/>
    </row>
    <row r="1345" spans="1:8" ht="15" hidden="1" customHeight="1">
      <c r="A1345" s="3"/>
      <c r="B1345" s="3"/>
      <c r="C1345" s="3"/>
      <c r="D1345" s="3"/>
      <c r="E1345" s="3"/>
      <c r="F1345" s="3"/>
      <c r="G1345" s="3"/>
      <c r="H1345" s="3"/>
    </row>
    <row r="1346" spans="1:8" ht="15" hidden="1" customHeight="1">
      <c r="A1346" s="3"/>
      <c r="B1346" s="3"/>
      <c r="C1346" s="3"/>
      <c r="D1346" s="3"/>
      <c r="E1346" s="3"/>
      <c r="F1346" s="3"/>
      <c r="G1346" s="3"/>
      <c r="H1346" s="3"/>
    </row>
    <row r="1347" spans="1:8" ht="15.75" hidden="1" customHeight="1">
      <c r="A1347" s="3"/>
      <c r="B1347" s="3"/>
      <c r="C1347" s="3"/>
      <c r="D1347" s="3"/>
      <c r="E1347" s="3"/>
      <c r="F1347" s="3"/>
      <c r="G1347" s="3"/>
      <c r="H1347" s="3"/>
    </row>
    <row r="1348" spans="1:8" ht="37.5" customHeight="1">
      <c r="A1348" s="3"/>
      <c r="B1348" s="3"/>
      <c r="C1348" s="3"/>
      <c r="D1348" s="3"/>
      <c r="E1348" s="3"/>
      <c r="F1348" s="3"/>
      <c r="G1348" s="3"/>
      <c r="H1348" s="3"/>
    </row>
    <row r="1350" spans="1:8" ht="48.75" customHeight="1">
      <c r="A1350" s="3"/>
      <c r="B1350" s="3"/>
      <c r="C1350" s="3"/>
      <c r="D1350" s="3"/>
      <c r="E1350" s="3"/>
      <c r="F1350" s="3"/>
      <c r="G1350" s="3"/>
      <c r="H1350" s="3"/>
    </row>
    <row r="1351" spans="1:8" ht="29.25" customHeight="1">
      <c r="A1351" s="3"/>
      <c r="B1351" s="3"/>
      <c r="C1351" s="3"/>
      <c r="D1351" s="3"/>
      <c r="E1351" s="3"/>
      <c r="F1351" s="3"/>
      <c r="G1351" s="3"/>
      <c r="H1351" s="3"/>
    </row>
    <row r="1353" spans="1:8" ht="36.75" customHeight="1">
      <c r="A1353" s="3"/>
      <c r="B1353" s="3"/>
      <c r="C1353" s="3"/>
      <c r="D1353" s="3"/>
      <c r="E1353" s="3"/>
      <c r="F1353" s="3"/>
      <c r="G1353" s="3"/>
      <c r="H1353" s="3"/>
    </row>
    <row r="1354" spans="1:8" ht="99.75" hidden="1" customHeight="1">
      <c r="A1354" s="3"/>
      <c r="B1354" s="3"/>
      <c r="C1354" s="3"/>
      <c r="D1354" s="3"/>
      <c r="E1354" s="3"/>
      <c r="F1354" s="3"/>
      <c r="G1354" s="3"/>
      <c r="H1354" s="3"/>
    </row>
    <row r="1355" spans="1:8" ht="15" hidden="1" customHeight="1">
      <c r="A1355" s="3"/>
      <c r="B1355" s="3"/>
      <c r="C1355" s="3"/>
      <c r="D1355" s="3"/>
      <c r="E1355" s="3"/>
      <c r="F1355" s="3"/>
      <c r="G1355" s="3"/>
      <c r="H1355" s="3"/>
    </row>
    <row r="1356" spans="1:8" ht="15" hidden="1" customHeight="1">
      <c r="A1356" s="3"/>
      <c r="B1356" s="3"/>
      <c r="C1356" s="3"/>
      <c r="D1356" s="3"/>
      <c r="E1356" s="3"/>
      <c r="F1356" s="3"/>
      <c r="G1356" s="3"/>
      <c r="H1356" s="3"/>
    </row>
    <row r="1357" spans="1:8" ht="15.75" hidden="1" customHeight="1">
      <c r="A1357" s="3"/>
      <c r="B1357" s="3"/>
      <c r="C1357" s="3"/>
      <c r="D1357" s="3"/>
      <c r="E1357" s="3"/>
      <c r="F1357" s="3"/>
      <c r="G1357" s="3"/>
      <c r="H1357" s="3"/>
    </row>
    <row r="1358" spans="1:8" ht="102.75" customHeight="1">
      <c r="A1358" s="3"/>
      <c r="B1358" s="3"/>
      <c r="C1358" s="3"/>
      <c r="D1358" s="3"/>
      <c r="E1358" s="3"/>
      <c r="F1358" s="3"/>
      <c r="G1358" s="3"/>
      <c r="H1358" s="3"/>
    </row>
    <row r="1359" spans="1:8" ht="26.25" customHeight="1">
      <c r="A1359" s="3"/>
      <c r="B1359" s="3"/>
      <c r="C1359" s="3"/>
      <c r="D1359" s="3"/>
      <c r="E1359" s="3"/>
      <c r="F1359" s="3"/>
      <c r="G1359" s="3"/>
      <c r="H1359" s="3"/>
    </row>
    <row r="1361" spans="1:8" ht="15.75" customHeight="1">
      <c r="A1361" s="3"/>
      <c r="B1361" s="3"/>
      <c r="C1361" s="3"/>
      <c r="D1361" s="3"/>
      <c r="E1361" s="3"/>
      <c r="F1361" s="3"/>
      <c r="G1361" s="3"/>
      <c r="H1361" s="3"/>
    </row>
    <row r="1362" spans="1:8" ht="15.75" customHeight="1">
      <c r="A1362" s="3"/>
      <c r="B1362" s="3"/>
      <c r="C1362" s="3"/>
      <c r="D1362" s="3"/>
      <c r="E1362" s="3"/>
      <c r="F1362" s="3"/>
      <c r="G1362" s="3"/>
      <c r="H1362" s="3"/>
    </row>
    <row r="1363" spans="1:8" ht="15" hidden="1" customHeight="1">
      <c r="A1363" s="3"/>
      <c r="B1363" s="3"/>
      <c r="C1363" s="3"/>
      <c r="D1363" s="3"/>
      <c r="E1363" s="3"/>
      <c r="F1363" s="3"/>
      <c r="G1363" s="3"/>
      <c r="H1363" s="3"/>
    </row>
    <row r="1364" spans="1:8" ht="15.75" hidden="1" customHeight="1">
      <c r="A1364" s="3"/>
      <c r="B1364" s="3"/>
      <c r="C1364" s="3"/>
      <c r="D1364" s="3"/>
      <c r="E1364" s="3"/>
      <c r="F1364" s="3"/>
      <c r="G1364" s="3"/>
      <c r="H1364" s="3"/>
    </row>
    <row r="1365" spans="1:8" ht="15" customHeight="1">
      <c r="A1365" s="3"/>
      <c r="B1365" s="3"/>
      <c r="C1365" s="3"/>
      <c r="D1365" s="3"/>
      <c r="E1365" s="3"/>
      <c r="F1365" s="3"/>
      <c r="G1365" s="3"/>
      <c r="H1365" s="3"/>
    </row>
    <row r="1367" spans="1:8" ht="15.75" customHeight="1">
      <c r="A1367" s="3"/>
      <c r="B1367" s="3"/>
      <c r="C1367" s="3"/>
      <c r="D1367" s="3"/>
      <c r="E1367" s="3"/>
      <c r="F1367" s="3"/>
      <c r="G1367" s="3"/>
      <c r="H1367" s="3"/>
    </row>
    <row r="1368" spans="1:8" ht="15.75" customHeight="1">
      <c r="A1368" s="3"/>
      <c r="B1368" s="3"/>
      <c r="C1368" s="3"/>
      <c r="D1368" s="3"/>
      <c r="E1368" s="3"/>
      <c r="F1368" s="3"/>
      <c r="G1368" s="3"/>
      <c r="H1368" s="3"/>
    </row>
    <row r="1369" spans="1:8" ht="15.75" customHeight="1">
      <c r="A1369" s="3"/>
      <c r="B1369" s="3"/>
      <c r="C1369" s="3"/>
      <c r="D1369" s="3"/>
      <c r="E1369" s="3"/>
      <c r="F1369" s="3"/>
      <c r="G1369" s="3"/>
      <c r="H1369" s="3"/>
    </row>
    <row r="1370" spans="1:8" ht="15.75" customHeight="1">
      <c r="A1370" s="3"/>
      <c r="B1370" s="3"/>
      <c r="C1370" s="3"/>
      <c r="D1370" s="3"/>
      <c r="E1370" s="3"/>
      <c r="F1370" s="3"/>
      <c r="G1370" s="3"/>
      <c r="H1370" s="3"/>
    </row>
    <row r="1371" spans="1:8" ht="19.5" customHeight="1">
      <c r="A1371" s="3"/>
      <c r="B1371" s="3"/>
      <c r="C1371" s="3"/>
      <c r="D1371" s="3"/>
      <c r="E1371" s="3"/>
      <c r="F1371" s="3"/>
      <c r="G1371" s="3"/>
      <c r="H1371" s="3"/>
    </row>
    <row r="1372" spans="1:8" ht="57.75" customHeight="1">
      <c r="A1372" s="3"/>
      <c r="B1372" s="3"/>
      <c r="C1372" s="3"/>
      <c r="D1372" s="3"/>
      <c r="E1372" s="3"/>
      <c r="F1372" s="3"/>
      <c r="G1372" s="3"/>
      <c r="H1372" s="3"/>
    </row>
    <row r="1373" spans="1:8" ht="21.75" customHeight="1">
      <c r="A1373" s="3"/>
      <c r="B1373" s="3"/>
      <c r="C1373" s="3"/>
      <c r="D1373" s="3"/>
      <c r="E1373" s="3"/>
      <c r="F1373" s="3"/>
      <c r="G1373" s="3"/>
      <c r="H1373" s="3"/>
    </row>
    <row r="1374" spans="1:8" ht="48" customHeight="1">
      <c r="A1374" s="3"/>
      <c r="B1374" s="3"/>
      <c r="C1374" s="3"/>
      <c r="D1374" s="3"/>
      <c r="E1374" s="3"/>
      <c r="F1374" s="3"/>
      <c r="G1374" s="3"/>
      <c r="H1374" s="3"/>
    </row>
    <row r="1375" spans="1:8" ht="15" customHeight="1">
      <c r="A1375" s="3"/>
      <c r="B1375" s="3"/>
      <c r="C1375" s="3"/>
      <c r="D1375" s="3"/>
      <c r="E1375" s="3"/>
      <c r="F1375" s="3"/>
      <c r="G1375" s="3"/>
      <c r="H1375" s="3"/>
    </row>
    <row r="1377" spans="1:8" ht="51" customHeight="1">
      <c r="A1377" s="3"/>
      <c r="B1377" s="3"/>
      <c r="C1377" s="3"/>
      <c r="D1377" s="3"/>
      <c r="E1377" s="3"/>
      <c r="F1377" s="3"/>
      <c r="G1377" s="3"/>
      <c r="H1377" s="3"/>
    </row>
    <row r="1378" spans="1:8" ht="51" customHeight="1">
      <c r="A1378" s="3"/>
      <c r="B1378" s="3"/>
      <c r="C1378" s="3"/>
      <c r="D1378" s="3"/>
      <c r="E1378" s="3"/>
      <c r="F1378" s="3"/>
      <c r="G1378" s="3"/>
      <c r="H1378" s="3"/>
    </row>
    <row r="1379" spans="1:8" ht="51" customHeight="1">
      <c r="A1379" s="3"/>
      <c r="B1379" s="3"/>
      <c r="C1379" s="3"/>
      <c r="D1379" s="3"/>
      <c r="E1379" s="3"/>
      <c r="F1379" s="3"/>
      <c r="G1379" s="3"/>
      <c r="H1379" s="3"/>
    </row>
    <row r="1380" spans="1:8" ht="67.5" customHeight="1">
      <c r="A1380" s="3"/>
      <c r="B1380" s="3"/>
      <c r="C1380" s="3"/>
      <c r="D1380" s="3"/>
      <c r="E1380" s="3"/>
      <c r="F1380" s="3"/>
      <c r="G1380" s="3"/>
      <c r="H1380" s="3"/>
    </row>
    <row r="1381" spans="1:8" ht="15" hidden="1" customHeight="1">
      <c r="A1381" s="3"/>
      <c r="B1381" s="3"/>
      <c r="C1381" s="3"/>
      <c r="D1381" s="3"/>
      <c r="E1381" s="3"/>
      <c r="F1381" s="3"/>
      <c r="G1381" s="3"/>
      <c r="H1381" s="3"/>
    </row>
    <row r="1382" spans="1:8" ht="15" hidden="1" customHeight="1">
      <c r="A1382" s="3"/>
      <c r="B1382" s="3"/>
      <c r="C1382" s="3"/>
      <c r="D1382" s="3"/>
      <c r="E1382" s="3"/>
      <c r="F1382" s="3"/>
      <c r="G1382" s="3"/>
      <c r="H1382" s="3"/>
    </row>
    <row r="1383" spans="1:8" ht="15.75" hidden="1" customHeight="1">
      <c r="A1383" s="3"/>
      <c r="B1383" s="3"/>
      <c r="C1383" s="3"/>
      <c r="D1383" s="3"/>
      <c r="E1383" s="3"/>
      <c r="F1383" s="3"/>
      <c r="G1383" s="3"/>
      <c r="H1383" s="3"/>
    </row>
    <row r="1384" spans="1:8" ht="15" hidden="1" customHeight="1">
      <c r="A1384" s="3"/>
      <c r="B1384" s="3"/>
      <c r="C1384" s="3"/>
      <c r="D1384" s="3"/>
      <c r="E1384" s="3"/>
      <c r="F1384" s="3"/>
      <c r="G1384" s="3"/>
      <c r="H1384" s="3"/>
    </row>
    <row r="1385" spans="1:8" ht="15" hidden="1" customHeight="1">
      <c r="A1385" s="3"/>
      <c r="B1385" s="3"/>
      <c r="C1385" s="3"/>
      <c r="D1385" s="3"/>
      <c r="E1385" s="3"/>
      <c r="F1385" s="3"/>
      <c r="G1385" s="3"/>
      <c r="H1385" s="3"/>
    </row>
    <row r="1386" spans="1:8" ht="15.75" hidden="1" customHeight="1">
      <c r="A1386" s="3"/>
      <c r="B1386" s="3"/>
      <c r="C1386" s="3"/>
      <c r="D1386" s="3"/>
      <c r="E1386" s="3"/>
      <c r="F1386" s="3"/>
      <c r="G1386" s="3"/>
      <c r="H1386" s="3"/>
    </row>
    <row r="1387" spans="1:8" ht="61.5" hidden="1" customHeight="1">
      <c r="A1387" s="3"/>
      <c r="B1387" s="3"/>
      <c r="C1387" s="3"/>
      <c r="D1387" s="3"/>
      <c r="E1387" s="3"/>
      <c r="F1387" s="3"/>
      <c r="G1387" s="3"/>
      <c r="H1387" s="3"/>
    </row>
    <row r="1388" spans="1:8" ht="15" hidden="1" customHeight="1">
      <c r="A1388" s="3"/>
      <c r="B1388" s="3"/>
      <c r="C1388" s="3"/>
      <c r="D1388" s="3"/>
      <c r="E1388" s="3"/>
      <c r="F1388" s="3"/>
      <c r="G1388" s="3"/>
      <c r="H1388" s="3"/>
    </row>
    <row r="1389" spans="1:8" ht="65.25" hidden="1" customHeight="1">
      <c r="A1389" s="3"/>
      <c r="B1389" s="3"/>
      <c r="C1389" s="3"/>
      <c r="D1389" s="3"/>
      <c r="E1389" s="3"/>
      <c r="F1389" s="3"/>
      <c r="G1389" s="3"/>
      <c r="H1389" s="3"/>
    </row>
    <row r="1390" spans="1:8" ht="66.75" customHeight="1">
      <c r="A1390" s="3"/>
      <c r="B1390" s="3"/>
      <c r="C1390" s="3"/>
      <c r="D1390" s="3"/>
      <c r="E1390" s="3"/>
      <c r="F1390" s="3"/>
      <c r="G1390" s="3"/>
      <c r="H1390" s="3"/>
    </row>
    <row r="1392" spans="1:8" ht="72.75" customHeight="1">
      <c r="A1392" s="3"/>
      <c r="B1392" s="3"/>
      <c r="C1392" s="3"/>
      <c r="D1392" s="3"/>
      <c r="E1392" s="3"/>
      <c r="F1392" s="3"/>
      <c r="G1392" s="3"/>
      <c r="H1392" s="3"/>
    </row>
    <row r="1393" spans="1:8" ht="99" customHeight="1">
      <c r="A1393" s="3"/>
      <c r="B1393" s="3"/>
      <c r="C1393" s="3"/>
      <c r="D1393" s="3"/>
      <c r="E1393" s="3"/>
      <c r="F1393" s="3"/>
      <c r="G1393" s="3"/>
      <c r="H1393" s="3"/>
    </row>
    <row r="1394" spans="1:8" ht="72.75" customHeight="1">
      <c r="A1394" s="3"/>
      <c r="B1394" s="3"/>
      <c r="C1394" s="3"/>
      <c r="D1394" s="3"/>
      <c r="E1394" s="3"/>
      <c r="F1394" s="3"/>
      <c r="G1394" s="3"/>
      <c r="H1394" s="3"/>
    </row>
    <row r="1395" spans="1:8" ht="72.75" customHeight="1">
      <c r="A1395" s="3"/>
      <c r="B1395" s="3"/>
      <c r="C1395" s="3"/>
      <c r="D1395" s="3"/>
      <c r="E1395" s="3"/>
      <c r="F1395" s="3"/>
      <c r="G1395" s="3"/>
      <c r="H1395" s="3"/>
    </row>
    <row r="1396" spans="1:8" ht="72.75" customHeight="1">
      <c r="A1396" s="3"/>
      <c r="B1396" s="3"/>
      <c r="C1396" s="3"/>
      <c r="D1396" s="3"/>
      <c r="E1396" s="3"/>
      <c r="F1396" s="3"/>
      <c r="G1396" s="3"/>
      <c r="H1396" s="3"/>
    </row>
    <row r="1397" spans="1:8" ht="74.25" customHeight="1">
      <c r="A1397" s="3"/>
      <c r="B1397" s="3"/>
      <c r="C1397" s="3"/>
      <c r="D1397" s="3"/>
      <c r="E1397" s="3"/>
      <c r="F1397" s="3"/>
      <c r="G1397" s="3"/>
      <c r="H1397" s="3"/>
    </row>
    <row r="1398" spans="1:8" ht="27.75" customHeight="1">
      <c r="A1398" s="3"/>
      <c r="B1398" s="3"/>
      <c r="C1398" s="3"/>
      <c r="D1398" s="3"/>
      <c r="E1398" s="3"/>
      <c r="F1398" s="3"/>
      <c r="G1398" s="3"/>
      <c r="H1398" s="3"/>
    </row>
    <row r="1400" spans="1:8" ht="24" customHeight="1">
      <c r="A1400" s="3"/>
      <c r="B1400" s="3"/>
      <c r="C1400" s="3"/>
      <c r="D1400" s="3"/>
      <c r="E1400" s="3"/>
      <c r="F1400" s="3"/>
      <c r="G1400" s="3"/>
      <c r="H1400" s="3"/>
    </row>
    <row r="1401" spans="1:8" ht="25.5" customHeight="1">
      <c r="A1401" s="3"/>
      <c r="B1401" s="3"/>
      <c r="C1401" s="3"/>
      <c r="D1401" s="3"/>
      <c r="E1401" s="3"/>
      <c r="F1401" s="3"/>
      <c r="G1401" s="3"/>
      <c r="H1401" s="3"/>
    </row>
    <row r="1402" spans="1:8" ht="24" customHeight="1">
      <c r="A1402" s="3"/>
      <c r="B1402" s="3"/>
      <c r="C1402" s="3"/>
      <c r="D1402" s="3"/>
      <c r="E1402" s="3"/>
      <c r="F1402" s="3"/>
      <c r="G1402" s="3"/>
      <c r="H1402" s="3"/>
    </row>
    <row r="1403" spans="1:8" ht="15" customHeight="1">
      <c r="A1403" s="3"/>
      <c r="B1403" s="3"/>
      <c r="C1403" s="3"/>
      <c r="D1403" s="3"/>
      <c r="E1403" s="3"/>
      <c r="F1403" s="3"/>
      <c r="G1403" s="3"/>
      <c r="H1403" s="3"/>
    </row>
    <row r="1405" spans="1:8" ht="36.75" customHeight="1">
      <c r="A1405" s="3"/>
      <c r="B1405" s="3"/>
      <c r="C1405" s="3"/>
      <c r="D1405" s="3"/>
      <c r="E1405" s="3"/>
      <c r="F1405" s="3"/>
      <c r="G1405" s="3"/>
      <c r="H1405" s="3"/>
    </row>
    <row r="1406" spans="1:8" ht="15" hidden="1" customHeight="1">
      <c r="A1406" s="3"/>
      <c r="B1406" s="3"/>
      <c r="C1406" s="3"/>
      <c r="D1406" s="3"/>
      <c r="E1406" s="3"/>
      <c r="F1406" s="3"/>
      <c r="G1406" s="3"/>
      <c r="H1406" s="3"/>
    </row>
    <row r="1407" spans="1:8" ht="15" hidden="1" customHeight="1">
      <c r="A1407" s="3"/>
      <c r="B1407" s="3"/>
      <c r="C1407" s="3"/>
      <c r="D1407" s="3"/>
      <c r="E1407" s="3"/>
      <c r="F1407" s="3"/>
      <c r="G1407" s="3"/>
      <c r="H1407" s="3"/>
    </row>
    <row r="1408" spans="1:8" ht="35.25" hidden="1" customHeight="1">
      <c r="A1408" s="3"/>
      <c r="B1408" s="3"/>
      <c r="C1408" s="3"/>
      <c r="D1408" s="3"/>
      <c r="E1408" s="3"/>
      <c r="F1408" s="3"/>
      <c r="G1408" s="3"/>
      <c r="H1408" s="3"/>
    </row>
    <row r="1409" spans="1:8" ht="15" hidden="1" customHeight="1">
      <c r="A1409" s="3"/>
      <c r="B1409" s="3"/>
      <c r="C1409" s="3"/>
      <c r="D1409" s="3"/>
      <c r="E1409" s="3"/>
      <c r="F1409" s="3"/>
      <c r="G1409" s="3"/>
      <c r="H1409" s="3"/>
    </row>
    <row r="1410" spans="1:8" ht="15" hidden="1" customHeight="1">
      <c r="A1410" s="3"/>
      <c r="B1410" s="3"/>
      <c r="C1410" s="3"/>
      <c r="D1410" s="3"/>
      <c r="E1410" s="3"/>
      <c r="F1410" s="3"/>
      <c r="G1410" s="3"/>
      <c r="H1410" s="3"/>
    </row>
    <row r="1411" spans="1:8" ht="15.75" hidden="1" customHeight="1">
      <c r="A1411" s="3"/>
      <c r="B1411" s="3"/>
      <c r="C1411" s="3"/>
      <c r="D1411" s="3"/>
      <c r="E1411" s="3"/>
      <c r="F1411" s="3"/>
      <c r="G1411" s="3"/>
      <c r="H1411" s="3"/>
    </row>
    <row r="1412" spans="1:8" ht="167.25" customHeight="1">
      <c r="A1412" s="3"/>
      <c r="B1412" s="3"/>
      <c r="C1412" s="3"/>
      <c r="D1412" s="3"/>
      <c r="E1412" s="3"/>
      <c r="F1412" s="3"/>
      <c r="G1412" s="3"/>
      <c r="H1412" s="3"/>
    </row>
    <row r="1413" spans="1:8" ht="15" customHeight="1">
      <c r="A1413" s="3"/>
      <c r="B1413" s="3"/>
      <c r="C1413" s="3"/>
      <c r="D1413" s="3"/>
      <c r="E1413" s="3"/>
      <c r="F1413" s="3"/>
      <c r="G1413" s="3"/>
      <c r="H1413" s="3"/>
    </row>
    <row r="1415" spans="1:8" ht="51" customHeight="1">
      <c r="A1415" s="3"/>
      <c r="B1415" s="3"/>
      <c r="C1415" s="3"/>
      <c r="D1415" s="3"/>
      <c r="E1415" s="3"/>
      <c r="F1415" s="3"/>
      <c r="G1415" s="3"/>
      <c r="H1415" s="3"/>
    </row>
    <row r="1416" spans="1:8" ht="77.25" customHeight="1">
      <c r="A1416" s="3"/>
      <c r="B1416" s="3"/>
      <c r="C1416" s="3"/>
      <c r="D1416" s="3"/>
      <c r="E1416" s="3"/>
      <c r="F1416" s="3"/>
      <c r="G1416" s="3"/>
      <c r="H1416" s="3"/>
    </row>
    <row r="1417" spans="1:8" ht="121.5" customHeight="1">
      <c r="A1417" s="3"/>
      <c r="B1417" s="3"/>
      <c r="C1417" s="3"/>
      <c r="D1417" s="3"/>
      <c r="E1417" s="3"/>
      <c r="F1417" s="3"/>
      <c r="G1417" s="3"/>
      <c r="H1417" s="3"/>
    </row>
    <row r="1418" spans="1:8" ht="41.25" customHeight="1">
      <c r="A1418" s="3"/>
      <c r="B1418" s="3"/>
      <c r="C1418" s="3"/>
      <c r="D1418" s="3"/>
      <c r="E1418" s="3"/>
      <c r="F1418" s="3"/>
      <c r="G1418" s="3"/>
      <c r="H1418" s="3"/>
    </row>
    <row r="1420" spans="1:8" ht="42.75" customHeight="1">
      <c r="A1420" s="3"/>
      <c r="B1420" s="3"/>
      <c r="C1420" s="3"/>
      <c r="D1420" s="3"/>
      <c r="E1420" s="3"/>
      <c r="F1420" s="3"/>
      <c r="G1420" s="3"/>
      <c r="H1420" s="3"/>
    </row>
    <row r="1421" spans="1:8" ht="38.25" customHeight="1">
      <c r="A1421" s="3"/>
      <c r="B1421" s="3"/>
      <c r="C1421" s="3"/>
      <c r="D1421" s="3"/>
      <c r="E1421" s="3"/>
      <c r="F1421" s="3"/>
      <c r="G1421" s="3"/>
      <c r="H1421" s="3"/>
    </row>
    <row r="1422" spans="1:8" ht="33" customHeight="1">
      <c r="A1422" s="3"/>
      <c r="B1422" s="3"/>
      <c r="C1422" s="3"/>
      <c r="D1422" s="3"/>
      <c r="E1422" s="3"/>
      <c r="F1422" s="3"/>
      <c r="G1422" s="3"/>
      <c r="H1422" s="3"/>
    </row>
    <row r="1424" spans="1:8" ht="54" hidden="1" customHeight="1">
      <c r="A1424" s="3"/>
      <c r="B1424" s="3"/>
      <c r="C1424" s="3"/>
      <c r="D1424" s="3"/>
      <c r="E1424" s="3"/>
      <c r="F1424" s="3"/>
      <c r="G1424" s="3"/>
      <c r="H1424" s="3"/>
    </row>
    <row r="1425" spans="1:8" ht="48" hidden="1" customHeight="1">
      <c r="A1425" s="3"/>
      <c r="B1425" s="3"/>
      <c r="C1425" s="3"/>
      <c r="D1425" s="3"/>
      <c r="E1425" s="3"/>
      <c r="F1425" s="3"/>
      <c r="G1425" s="3"/>
      <c r="H1425" s="3"/>
    </row>
    <row r="1426" spans="1:8" ht="39.75" customHeight="1">
      <c r="A1426" s="3"/>
      <c r="B1426" s="3"/>
      <c r="C1426" s="3"/>
      <c r="D1426" s="3"/>
      <c r="E1426" s="3"/>
      <c r="F1426" s="3"/>
      <c r="G1426" s="3"/>
      <c r="H1426" s="3"/>
    </row>
    <row r="1427" spans="1:8" ht="33" customHeight="1">
      <c r="A1427" s="3"/>
      <c r="B1427" s="3"/>
      <c r="C1427" s="3"/>
      <c r="D1427" s="3"/>
      <c r="E1427" s="3"/>
      <c r="F1427" s="3"/>
      <c r="G1427" s="3"/>
      <c r="H1427" s="3"/>
    </row>
    <row r="1429" spans="1:8" ht="40.5" customHeight="1">
      <c r="A1429" s="3"/>
      <c r="B1429" s="3"/>
      <c r="C1429" s="3"/>
      <c r="D1429" s="3"/>
      <c r="E1429" s="3"/>
      <c r="F1429" s="3"/>
      <c r="G1429" s="3"/>
      <c r="H1429" s="3"/>
    </row>
    <row r="1430" spans="1:8" ht="46.5" customHeight="1">
      <c r="A1430" s="3"/>
      <c r="B1430" s="3"/>
      <c r="C1430" s="3"/>
      <c r="D1430" s="3"/>
      <c r="E1430" s="3"/>
      <c r="F1430" s="3"/>
      <c r="G1430" s="3"/>
      <c r="H1430" s="3"/>
    </row>
    <row r="1431" spans="1:8" ht="17.25" customHeight="1">
      <c r="A1431" s="3"/>
      <c r="B1431" s="3"/>
      <c r="C1431" s="3"/>
      <c r="D1431" s="3"/>
      <c r="E1431" s="3"/>
      <c r="F1431" s="3"/>
      <c r="G1431" s="3"/>
      <c r="H1431" s="3"/>
    </row>
    <row r="1432" spans="1:8" ht="52.5" customHeight="1">
      <c r="A1432" s="3"/>
      <c r="B1432" s="3"/>
      <c r="C1432" s="3"/>
      <c r="D1432" s="3"/>
      <c r="E1432" s="3"/>
      <c r="F1432" s="3"/>
      <c r="G1432" s="3"/>
      <c r="H1432" s="3"/>
    </row>
    <row r="1433" spans="1:8" ht="52.5" customHeight="1">
      <c r="A1433" s="3"/>
      <c r="B1433" s="3"/>
      <c r="C1433" s="3"/>
      <c r="D1433" s="3"/>
      <c r="E1433" s="3"/>
      <c r="F1433" s="3"/>
      <c r="G1433" s="3"/>
      <c r="H1433" s="3"/>
    </row>
    <row r="1434" spans="1:8" ht="21" customHeight="1">
      <c r="A1434" s="3"/>
      <c r="B1434" s="3"/>
      <c r="C1434" s="3"/>
      <c r="D1434" s="3"/>
      <c r="E1434" s="3"/>
      <c r="F1434" s="3"/>
      <c r="G1434" s="3"/>
      <c r="H1434" s="3"/>
    </row>
    <row r="1435" spans="1:8" ht="52.5" customHeight="1">
      <c r="A1435" s="3"/>
      <c r="B1435" s="3"/>
      <c r="C1435" s="3"/>
      <c r="D1435" s="3"/>
      <c r="E1435" s="3"/>
      <c r="F1435" s="3"/>
      <c r="G1435" s="3"/>
      <c r="H1435" s="3"/>
    </row>
    <row r="1436" spans="1:8" ht="52.5" customHeight="1">
      <c r="A1436" s="3"/>
      <c r="B1436" s="3"/>
      <c r="C1436" s="3"/>
      <c r="D1436" s="3"/>
      <c r="E1436" s="3"/>
      <c r="F1436" s="3"/>
      <c r="G1436" s="3"/>
      <c r="H1436" s="3"/>
    </row>
    <row r="1437" spans="1:8" ht="21" customHeight="1">
      <c r="A1437" s="3"/>
      <c r="B1437" s="3"/>
      <c r="C1437" s="3"/>
      <c r="D1437" s="3"/>
      <c r="E1437" s="3"/>
      <c r="F1437" s="3"/>
      <c r="G1437" s="3"/>
      <c r="H1437" s="3"/>
    </row>
    <row r="1438" spans="1:8" ht="52.5" customHeight="1">
      <c r="A1438" s="3"/>
      <c r="B1438" s="3"/>
      <c r="C1438" s="3"/>
      <c r="D1438" s="3"/>
      <c r="E1438" s="3"/>
      <c r="F1438" s="3"/>
      <c r="G1438" s="3"/>
      <c r="H1438" s="3"/>
    </row>
    <row r="1439" spans="1:8" ht="57.75" customHeight="1">
      <c r="A1439" s="3"/>
      <c r="B1439" s="3"/>
      <c r="C1439" s="3"/>
      <c r="D1439" s="3"/>
      <c r="E1439" s="3"/>
      <c r="F1439" s="3"/>
      <c r="G1439" s="3"/>
      <c r="H1439" s="3"/>
    </row>
    <row r="1440" spans="1:8" ht="39" customHeight="1">
      <c r="A1440" s="3"/>
      <c r="B1440" s="3"/>
      <c r="C1440" s="3"/>
      <c r="D1440" s="3"/>
      <c r="E1440" s="3"/>
      <c r="F1440" s="3"/>
      <c r="G1440" s="3"/>
      <c r="H1440" s="3"/>
    </row>
    <row r="1442" spans="1:8" ht="28.5" customHeight="1">
      <c r="A1442" s="3"/>
      <c r="B1442" s="3"/>
      <c r="C1442" s="3"/>
      <c r="D1442" s="3"/>
      <c r="E1442" s="3"/>
      <c r="F1442" s="3"/>
      <c r="G1442" s="3"/>
      <c r="H1442" s="3"/>
    </row>
    <row r="1444" spans="1:8" ht="28.5" customHeight="1">
      <c r="A1444" s="3"/>
      <c r="B1444" s="3"/>
      <c r="C1444" s="3"/>
      <c r="D1444" s="3"/>
      <c r="E1444" s="3"/>
      <c r="F1444" s="3"/>
      <c r="G1444" s="3"/>
      <c r="H1444" s="3"/>
    </row>
    <row r="1446" spans="1:8" ht="26.25" customHeight="1">
      <c r="A1446" s="3"/>
      <c r="B1446" s="3"/>
      <c r="C1446" s="3"/>
      <c r="D1446" s="3"/>
      <c r="E1446" s="3"/>
      <c r="F1446" s="3"/>
      <c r="G1446" s="3"/>
      <c r="H1446" s="3"/>
    </row>
    <row r="1447" spans="1:8" ht="15" hidden="1" customHeight="1">
      <c r="A1447" s="3"/>
      <c r="B1447" s="3"/>
      <c r="C1447" s="3"/>
      <c r="D1447" s="3"/>
      <c r="E1447" s="3"/>
      <c r="F1447" s="3"/>
      <c r="G1447" s="3"/>
      <c r="H1447" s="3"/>
    </row>
    <row r="1448" spans="1:8" ht="15" hidden="1" customHeight="1">
      <c r="A1448" s="3"/>
      <c r="B1448" s="3"/>
      <c r="C1448" s="3"/>
      <c r="D1448" s="3"/>
      <c r="E1448" s="3"/>
      <c r="F1448" s="3"/>
      <c r="G1448" s="3"/>
      <c r="H1448" s="3"/>
    </row>
    <row r="1449" spans="1:8" ht="15.75" hidden="1" customHeight="1">
      <c r="A1449" s="3"/>
      <c r="B1449" s="3"/>
      <c r="C1449" s="3"/>
      <c r="D1449" s="3"/>
      <c r="E1449" s="3"/>
      <c r="F1449" s="3"/>
      <c r="G1449" s="3"/>
      <c r="H1449" s="3"/>
    </row>
    <row r="1451" spans="1:8" ht="39.75" customHeight="1">
      <c r="A1451" s="3"/>
      <c r="B1451" s="3"/>
      <c r="C1451" s="3"/>
      <c r="D1451" s="3"/>
      <c r="E1451" s="3"/>
      <c r="F1451" s="3"/>
      <c r="G1451" s="3"/>
      <c r="H1451" s="3"/>
    </row>
    <row r="1453" spans="1:8" ht="29.25" customHeight="1">
      <c r="A1453" s="3"/>
      <c r="B1453" s="3"/>
      <c r="C1453" s="3"/>
      <c r="D1453" s="3"/>
      <c r="E1453" s="3"/>
      <c r="F1453" s="3"/>
      <c r="G1453" s="3"/>
      <c r="H1453" s="3"/>
    </row>
    <row r="1454" spans="1:8" ht="15" customHeight="1">
      <c r="A1454" s="3"/>
      <c r="B1454" s="3"/>
      <c r="C1454" s="3"/>
      <c r="D1454" s="3"/>
      <c r="E1454" s="3"/>
      <c r="F1454" s="3"/>
      <c r="G1454" s="3"/>
      <c r="H1454" s="3"/>
    </row>
    <row r="1456" spans="1:8" ht="18" customHeight="1">
      <c r="A1456" s="3"/>
      <c r="B1456" s="3"/>
      <c r="C1456" s="3"/>
      <c r="D1456" s="3"/>
      <c r="E1456" s="3"/>
      <c r="F1456" s="3"/>
      <c r="G1456" s="3"/>
      <c r="H1456" s="3"/>
    </row>
    <row r="1457" spans="1:8" ht="15" hidden="1" customHeight="1">
      <c r="A1457" s="3"/>
      <c r="B1457" s="3"/>
      <c r="C1457" s="3"/>
      <c r="D1457" s="3"/>
      <c r="E1457" s="3"/>
      <c r="F1457" s="3"/>
      <c r="G1457" s="3"/>
      <c r="H1457" s="3"/>
    </row>
    <row r="1458" spans="1:8" ht="15" hidden="1" customHeight="1">
      <c r="A1458" s="3"/>
      <c r="B1458" s="3"/>
      <c r="C1458" s="3"/>
      <c r="D1458" s="3"/>
      <c r="E1458" s="3"/>
      <c r="F1458" s="3"/>
      <c r="G1458" s="3"/>
      <c r="H1458" s="3"/>
    </row>
    <row r="1459" spans="1:8" ht="15" hidden="1" customHeight="1">
      <c r="A1459" s="3"/>
      <c r="B1459" s="3"/>
      <c r="C1459" s="3"/>
      <c r="D1459" s="3"/>
      <c r="E1459" s="3"/>
      <c r="F1459" s="3"/>
      <c r="G1459" s="3"/>
      <c r="H1459" s="3"/>
    </row>
    <row r="1460" spans="1:8" ht="15" hidden="1" customHeight="1">
      <c r="A1460" s="3"/>
      <c r="B1460" s="3"/>
      <c r="C1460" s="3"/>
      <c r="D1460" s="3"/>
      <c r="E1460" s="3"/>
      <c r="F1460" s="3"/>
      <c r="G1460" s="3"/>
      <c r="H1460" s="3"/>
    </row>
    <row r="1461" spans="1:8" ht="15" hidden="1" customHeight="1">
      <c r="A1461" s="3"/>
      <c r="B1461" s="3"/>
      <c r="C1461" s="3"/>
      <c r="D1461" s="3"/>
      <c r="E1461" s="3"/>
      <c r="F1461" s="3"/>
      <c r="G1461" s="3"/>
      <c r="H1461" s="3"/>
    </row>
    <row r="1462" spans="1:8" ht="15" hidden="1" customHeight="1">
      <c r="A1462" s="3"/>
      <c r="B1462" s="3"/>
      <c r="C1462" s="3"/>
      <c r="D1462" s="3"/>
      <c r="E1462" s="3"/>
      <c r="F1462" s="3"/>
      <c r="G1462" s="3"/>
      <c r="H1462" s="3"/>
    </row>
    <row r="1463" spans="1:8" ht="28.5" customHeight="1">
      <c r="A1463" s="3"/>
      <c r="B1463" s="3"/>
      <c r="C1463" s="3"/>
      <c r="D1463" s="3"/>
      <c r="E1463" s="3"/>
      <c r="F1463" s="3"/>
      <c r="G1463" s="3"/>
      <c r="H1463" s="3"/>
    </row>
    <row r="1464" spans="1:8" ht="21.75" customHeight="1">
      <c r="A1464" s="3"/>
      <c r="B1464" s="3"/>
      <c r="C1464" s="3"/>
      <c r="D1464" s="3"/>
      <c r="E1464" s="3"/>
      <c r="F1464" s="3"/>
      <c r="G1464" s="3"/>
      <c r="H1464" s="3"/>
    </row>
    <row r="1465" spans="1:8" ht="49.5" customHeight="1">
      <c r="A1465" s="3"/>
      <c r="B1465" s="3"/>
      <c r="C1465" s="3"/>
      <c r="D1465" s="3"/>
      <c r="E1465" s="3"/>
      <c r="F1465" s="3"/>
      <c r="G1465" s="3"/>
      <c r="H1465" s="3"/>
    </row>
    <row r="1466" spans="1:8" ht="49.5" customHeight="1">
      <c r="A1466" s="3"/>
      <c r="B1466" s="3"/>
      <c r="C1466" s="3"/>
      <c r="D1466" s="3"/>
      <c r="E1466" s="3"/>
      <c r="F1466" s="3"/>
      <c r="G1466" s="3"/>
      <c r="H1466" s="3"/>
    </row>
    <row r="1467" spans="1:8" ht="65.25" customHeight="1">
      <c r="A1467" s="3"/>
      <c r="B1467" s="3"/>
      <c r="C1467" s="3"/>
      <c r="D1467" s="3"/>
      <c r="E1467" s="3"/>
      <c r="F1467" s="3"/>
      <c r="G1467" s="3"/>
      <c r="H1467" s="3"/>
    </row>
    <row r="1468" spans="1:8" ht="24.75" customHeight="1">
      <c r="A1468" s="3"/>
      <c r="B1468" s="3"/>
      <c r="C1468" s="3"/>
      <c r="D1468" s="3"/>
      <c r="E1468" s="3"/>
      <c r="F1468" s="3"/>
      <c r="G1468" s="3"/>
      <c r="H1468" s="3"/>
    </row>
    <row r="1470" spans="1:8" ht="30.75" customHeight="1">
      <c r="A1470" s="3"/>
      <c r="B1470" s="3"/>
      <c r="C1470" s="3"/>
      <c r="D1470" s="3"/>
      <c r="E1470" s="3"/>
      <c r="F1470" s="3"/>
      <c r="G1470" s="3"/>
      <c r="H1470" s="3"/>
    </row>
    <row r="1472" spans="1:8" ht="25.5" customHeight="1">
      <c r="A1472" s="3"/>
      <c r="B1472" s="3"/>
      <c r="C1472" s="3"/>
      <c r="D1472" s="3"/>
      <c r="E1472" s="3"/>
      <c r="F1472" s="3"/>
      <c r="G1472" s="3"/>
      <c r="H1472" s="3"/>
    </row>
    <row r="1474" spans="1:8" ht="38.25" customHeight="1">
      <c r="A1474" s="3"/>
      <c r="B1474" s="3"/>
      <c r="C1474" s="3"/>
      <c r="D1474" s="3"/>
      <c r="E1474" s="3"/>
      <c r="F1474" s="3"/>
      <c r="G1474" s="3"/>
      <c r="H1474" s="3"/>
    </row>
    <row r="1475" spans="1:8" ht="67.5" customHeight="1">
      <c r="A1475" s="3"/>
      <c r="B1475" s="3"/>
      <c r="C1475" s="3"/>
      <c r="D1475" s="3"/>
      <c r="E1475" s="3"/>
      <c r="F1475" s="3"/>
      <c r="G1475" s="3"/>
      <c r="H1475" s="3"/>
    </row>
    <row r="1476" spans="1:8" ht="36" customHeight="1">
      <c r="A1476" s="3"/>
      <c r="B1476" s="3"/>
      <c r="C1476" s="3"/>
      <c r="D1476" s="3"/>
      <c r="E1476" s="3"/>
      <c r="F1476" s="3"/>
      <c r="G1476" s="3"/>
      <c r="H1476" s="3"/>
    </row>
    <row r="1477" spans="1:8" ht="15" hidden="1" customHeight="1">
      <c r="A1477" s="3"/>
      <c r="B1477" s="3"/>
      <c r="C1477" s="3"/>
      <c r="D1477" s="3"/>
      <c r="E1477" s="3"/>
      <c r="F1477" s="3"/>
      <c r="G1477" s="3"/>
      <c r="H1477" s="3"/>
    </row>
    <row r="1478" spans="1:8" ht="15.75" hidden="1" customHeight="1">
      <c r="A1478" s="3"/>
      <c r="B1478" s="3"/>
      <c r="C1478" s="3"/>
      <c r="D1478" s="3"/>
      <c r="E1478" s="3"/>
      <c r="F1478" s="3"/>
      <c r="G1478" s="3"/>
      <c r="H1478" s="3"/>
    </row>
    <row r="1480" spans="1:8" ht="20.25" customHeight="1">
      <c r="A1480" s="3"/>
      <c r="B1480" s="3"/>
      <c r="C1480" s="3"/>
      <c r="D1480" s="3"/>
      <c r="E1480" s="3"/>
      <c r="F1480" s="3"/>
      <c r="G1480" s="3"/>
      <c r="H1480" s="3"/>
    </row>
    <row r="1481" spans="1:8" ht="21.75" customHeight="1">
      <c r="A1481" s="3"/>
      <c r="B1481" s="3"/>
      <c r="C1481" s="3"/>
      <c r="D1481" s="3"/>
      <c r="E1481" s="3"/>
      <c r="F1481" s="3"/>
      <c r="G1481" s="3"/>
      <c r="H1481" s="3"/>
    </row>
    <row r="1482" spans="1:8" ht="31.5" customHeight="1">
      <c r="A1482" s="3"/>
      <c r="B1482" s="3"/>
      <c r="C1482" s="3"/>
      <c r="D1482" s="3"/>
      <c r="E1482" s="3"/>
      <c r="F1482" s="3"/>
      <c r="G1482" s="3"/>
      <c r="H1482" s="3"/>
    </row>
    <row r="1483" spans="1:8" ht="79.5" customHeight="1">
      <c r="A1483" s="3"/>
      <c r="B1483" s="3"/>
      <c r="C1483" s="3"/>
      <c r="D1483" s="3"/>
      <c r="E1483" s="3"/>
      <c r="F1483" s="3"/>
      <c r="G1483" s="3"/>
      <c r="H1483" s="3"/>
    </row>
    <row r="1484" spans="1:8" ht="30.75" customHeight="1">
      <c r="A1484" s="3"/>
      <c r="B1484" s="3"/>
      <c r="C1484" s="3"/>
      <c r="D1484" s="3"/>
      <c r="E1484" s="3"/>
      <c r="F1484" s="3"/>
      <c r="G1484" s="3"/>
      <c r="H1484" s="3"/>
    </row>
    <row r="1485" spans="1:8" ht="18" customHeight="1">
      <c r="A1485" s="3"/>
      <c r="B1485" s="3"/>
      <c r="C1485" s="3"/>
      <c r="D1485" s="3"/>
      <c r="E1485" s="3"/>
      <c r="F1485" s="3"/>
      <c r="G1485" s="3"/>
      <c r="H1485" s="3"/>
    </row>
    <row r="1486" spans="1:8" ht="40.5" customHeight="1">
      <c r="A1486" s="3"/>
      <c r="B1486" s="3"/>
      <c r="C1486" s="3"/>
      <c r="D1486" s="3"/>
      <c r="E1486" s="3"/>
      <c r="F1486" s="3"/>
      <c r="G1486" s="3"/>
      <c r="H1486" s="3"/>
    </row>
    <row r="1487" spans="1:8" ht="126" customHeight="1">
      <c r="A1487" s="3"/>
      <c r="B1487" s="3"/>
      <c r="C1487" s="3"/>
      <c r="D1487" s="3"/>
      <c r="E1487" s="3"/>
      <c r="F1487" s="3"/>
      <c r="G1487" s="3"/>
      <c r="H1487" s="3"/>
    </row>
    <row r="1488" spans="1:8" ht="21.75" customHeight="1">
      <c r="A1488" s="3"/>
      <c r="B1488" s="3"/>
      <c r="C1488" s="3"/>
      <c r="D1488" s="3"/>
      <c r="E1488" s="3"/>
      <c r="F1488" s="3"/>
      <c r="G1488" s="3"/>
      <c r="H1488" s="3"/>
    </row>
    <row r="1490" spans="1:8" ht="42.75" customHeight="1">
      <c r="A1490" s="3"/>
      <c r="B1490" s="3"/>
      <c r="C1490" s="3"/>
      <c r="D1490" s="3"/>
      <c r="E1490" s="3"/>
      <c r="F1490" s="3"/>
      <c r="G1490" s="3"/>
      <c r="H1490" s="3"/>
    </row>
    <row r="1491" spans="1:8" ht="18" customHeight="1">
      <c r="A1491" s="3"/>
      <c r="B1491" s="3"/>
      <c r="C1491" s="3"/>
      <c r="D1491" s="3"/>
      <c r="E1491" s="3"/>
      <c r="F1491" s="3"/>
      <c r="G1491" s="3"/>
      <c r="H1491" s="3"/>
    </row>
    <row r="1492" spans="1:8" ht="39" customHeight="1">
      <c r="A1492" s="3"/>
      <c r="B1492" s="3"/>
      <c r="C1492" s="3"/>
      <c r="D1492" s="3"/>
      <c r="E1492" s="3"/>
      <c r="F1492" s="3"/>
      <c r="G1492" s="3"/>
      <c r="H1492" s="3"/>
    </row>
    <row r="1493" spans="1:8" ht="55.5" customHeight="1">
      <c r="A1493" s="3"/>
      <c r="B1493" s="3"/>
      <c r="C1493" s="3"/>
      <c r="D1493" s="3"/>
      <c r="E1493" s="3"/>
      <c r="F1493" s="3"/>
      <c r="G1493" s="3"/>
      <c r="H1493" s="3"/>
    </row>
    <row r="1494" spans="1:8" ht="32.25" customHeight="1">
      <c r="A1494" s="3"/>
      <c r="B1494" s="3"/>
      <c r="C1494" s="3"/>
      <c r="D1494" s="3"/>
      <c r="E1494" s="3"/>
      <c r="F1494" s="3"/>
      <c r="G1494" s="3"/>
      <c r="H1494" s="3"/>
    </row>
    <row r="1496" spans="1:8" ht="46.5" customHeight="1">
      <c r="A1496" s="3"/>
      <c r="B1496" s="3"/>
      <c r="C1496" s="3"/>
      <c r="D1496" s="3"/>
      <c r="E1496" s="3"/>
      <c r="F1496" s="3"/>
      <c r="G1496" s="3"/>
      <c r="H1496" s="3"/>
    </row>
    <row r="1497" spans="1:8" ht="51" customHeight="1">
      <c r="A1497" s="3"/>
      <c r="B1497" s="3"/>
      <c r="C1497" s="3"/>
      <c r="D1497" s="3"/>
      <c r="E1497" s="3"/>
      <c r="F1497" s="3"/>
      <c r="G1497" s="3"/>
      <c r="H1497" s="3"/>
    </row>
    <row r="1498" spans="1:8" ht="56.25" customHeight="1">
      <c r="A1498" s="3"/>
      <c r="B1498" s="3"/>
      <c r="C1498" s="3"/>
      <c r="D1498" s="3"/>
      <c r="E1498" s="3"/>
      <c r="F1498" s="3"/>
      <c r="G1498" s="3"/>
      <c r="H1498" s="3"/>
    </row>
    <row r="1499" spans="1:8" ht="56.25" customHeight="1">
      <c r="A1499" s="3"/>
      <c r="B1499" s="3"/>
      <c r="C1499" s="3"/>
      <c r="D1499" s="3"/>
      <c r="E1499" s="3"/>
      <c r="F1499" s="3"/>
      <c r="G1499" s="3"/>
      <c r="H1499" s="3"/>
    </row>
    <row r="1500" spans="1:8" ht="56.25" customHeight="1">
      <c r="A1500" s="3"/>
      <c r="B1500" s="3"/>
      <c r="C1500" s="3"/>
      <c r="D1500" s="3"/>
      <c r="E1500" s="3"/>
      <c r="F1500" s="3"/>
      <c r="G1500" s="3"/>
      <c r="H1500" s="3"/>
    </row>
    <row r="1501" spans="1:8" ht="56.25" customHeight="1">
      <c r="A1501" s="3"/>
      <c r="B1501" s="3"/>
      <c r="C1501" s="3"/>
      <c r="D1501" s="3"/>
      <c r="E1501" s="3"/>
      <c r="F1501" s="3"/>
      <c r="G1501" s="3"/>
      <c r="H1501" s="3"/>
    </row>
    <row r="1502" spans="1:8" ht="114" customHeight="1">
      <c r="A1502" s="3"/>
      <c r="B1502" s="3"/>
      <c r="C1502" s="3"/>
      <c r="D1502" s="3"/>
      <c r="E1502" s="3"/>
      <c r="F1502" s="3"/>
      <c r="G1502" s="3"/>
      <c r="H1502" s="3"/>
    </row>
    <row r="1503" spans="1:8" ht="37.5" customHeight="1">
      <c r="A1503" s="3"/>
      <c r="B1503" s="3"/>
      <c r="C1503" s="3"/>
      <c r="D1503" s="3"/>
      <c r="E1503" s="3"/>
      <c r="F1503" s="3"/>
      <c r="G1503" s="3"/>
      <c r="H1503" s="3"/>
    </row>
    <row r="1505" spans="1:8" ht="33.75" customHeight="1">
      <c r="A1505" s="3"/>
      <c r="B1505" s="3"/>
      <c r="C1505" s="3"/>
      <c r="D1505" s="3"/>
      <c r="E1505" s="3"/>
      <c r="F1505" s="3"/>
      <c r="G1505" s="3"/>
      <c r="H1505" s="3"/>
    </row>
    <row r="1506" spans="1:8" ht="15" hidden="1" customHeight="1">
      <c r="A1506" s="3"/>
      <c r="B1506" s="3"/>
      <c r="C1506" s="3"/>
      <c r="D1506" s="3"/>
      <c r="E1506" s="3"/>
      <c r="F1506" s="3"/>
      <c r="G1506" s="3"/>
      <c r="H1506" s="3"/>
    </row>
    <row r="1507" spans="1:8" ht="15.75" hidden="1" customHeight="1">
      <c r="A1507" s="3"/>
      <c r="B1507" s="3"/>
      <c r="C1507" s="3"/>
      <c r="D1507" s="3"/>
      <c r="E1507" s="3"/>
      <c r="F1507" s="3"/>
      <c r="G1507" s="3"/>
      <c r="H1507" s="3"/>
    </row>
    <row r="1508" spans="1:8" ht="112.5" customHeight="1">
      <c r="A1508" s="3"/>
      <c r="B1508" s="3"/>
      <c r="C1508" s="3"/>
      <c r="D1508" s="3"/>
      <c r="E1508" s="3"/>
      <c r="F1508" s="3"/>
      <c r="G1508" s="3"/>
      <c r="H1508" s="3"/>
    </row>
    <row r="1509" spans="1:8" ht="15" customHeight="1">
      <c r="A1509" s="3"/>
      <c r="B1509" s="3"/>
      <c r="C1509" s="3"/>
      <c r="D1509" s="3"/>
      <c r="E1509" s="3"/>
      <c r="F1509" s="3"/>
      <c r="G1509" s="3"/>
      <c r="H1509" s="3"/>
    </row>
    <row r="1512" spans="1:8" ht="15" customHeight="1">
      <c r="A1512" s="3"/>
      <c r="B1512" s="3"/>
      <c r="C1512" s="3"/>
      <c r="D1512" s="3"/>
      <c r="E1512" s="3"/>
      <c r="F1512" s="3"/>
      <c r="G1512" s="3"/>
      <c r="H1512" s="3"/>
    </row>
    <row r="1515" spans="1:8" ht="15" customHeight="1">
      <c r="A1515" s="3"/>
      <c r="B1515" s="3"/>
      <c r="C1515" s="3"/>
      <c r="D1515" s="3"/>
      <c r="E1515" s="3"/>
      <c r="F1515" s="3"/>
      <c r="G1515" s="3"/>
      <c r="H1515" s="3"/>
    </row>
    <row r="1519" spans="1:8" ht="15" customHeight="1">
      <c r="A1519" s="3"/>
      <c r="B1519" s="3"/>
      <c r="C1519" s="3"/>
      <c r="D1519" s="3"/>
      <c r="E1519" s="3"/>
      <c r="F1519" s="3"/>
      <c r="G1519" s="3"/>
      <c r="H1519" s="3"/>
    </row>
    <row r="1522" spans="1:8" ht="15" customHeight="1">
      <c r="A1522" s="3"/>
      <c r="B1522" s="3"/>
      <c r="C1522" s="3"/>
      <c r="D1522" s="3"/>
      <c r="E1522" s="3"/>
      <c r="F1522" s="3"/>
      <c r="G1522" s="3"/>
      <c r="H1522" s="3"/>
    </row>
    <row r="1525" spans="1:8" ht="15" customHeight="1">
      <c r="A1525" s="3"/>
      <c r="B1525" s="3"/>
      <c r="C1525" s="3"/>
      <c r="D1525" s="3"/>
      <c r="E1525" s="3"/>
      <c r="F1525" s="3"/>
      <c r="G1525" s="3"/>
      <c r="H1525" s="3"/>
    </row>
    <row r="1528" spans="1:8" ht="15" customHeight="1">
      <c r="A1528" s="3"/>
      <c r="B1528" s="3"/>
      <c r="C1528" s="3"/>
      <c r="D1528" s="3"/>
      <c r="E1528" s="3"/>
      <c r="F1528" s="3"/>
      <c r="G1528" s="3"/>
      <c r="H1528" s="3"/>
    </row>
    <row r="1531" spans="1:8" ht="126.75" customHeight="1">
      <c r="A1531" s="3"/>
      <c r="B1531" s="3"/>
      <c r="C1531" s="3"/>
      <c r="D1531" s="3"/>
      <c r="E1531" s="3"/>
      <c r="F1531" s="3"/>
      <c r="G1531" s="3"/>
      <c r="H1531" s="3"/>
    </row>
    <row r="1532" spans="1:8" ht="15" customHeight="1">
      <c r="A1532" s="3"/>
      <c r="B1532" s="3"/>
      <c r="C1532" s="3"/>
      <c r="D1532" s="3"/>
      <c r="E1532" s="3"/>
      <c r="F1532" s="3"/>
      <c r="G1532" s="3"/>
      <c r="H1532" s="3"/>
    </row>
    <row r="1535" spans="1:8" ht="15" customHeight="1">
      <c r="A1535" s="3"/>
      <c r="B1535" s="3"/>
      <c r="C1535" s="3"/>
      <c r="D1535" s="3"/>
      <c r="E1535" s="3"/>
      <c r="F1535" s="3"/>
      <c r="G1535" s="3"/>
      <c r="H1535" s="3"/>
    </row>
    <row r="1538" spans="1:8" ht="15" customHeight="1">
      <c r="A1538" s="3"/>
      <c r="B1538" s="3"/>
      <c r="C1538" s="3"/>
      <c r="D1538" s="3"/>
      <c r="E1538" s="3"/>
      <c r="F1538" s="3"/>
      <c r="G1538" s="3"/>
      <c r="H1538" s="3"/>
    </row>
    <row r="1541" spans="1:8" ht="15" customHeight="1">
      <c r="A1541" s="3"/>
      <c r="B1541" s="3"/>
      <c r="C1541" s="3"/>
      <c r="D1541" s="3"/>
      <c r="E1541" s="3"/>
      <c r="F1541" s="3"/>
      <c r="G1541" s="3"/>
      <c r="H1541" s="3"/>
    </row>
    <row r="1544" spans="1:8" ht="171" hidden="1" customHeight="1">
      <c r="A1544" s="3"/>
      <c r="B1544" s="3"/>
      <c r="C1544" s="3"/>
      <c r="D1544" s="3"/>
      <c r="E1544" s="3"/>
      <c r="F1544" s="3"/>
      <c r="G1544" s="3"/>
      <c r="H1544" s="3"/>
    </row>
    <row r="1545" spans="1:8" ht="45.75" hidden="1" customHeight="1">
      <c r="A1545" s="3"/>
      <c r="B1545" s="3"/>
      <c r="C1545" s="3"/>
      <c r="D1545" s="3"/>
      <c r="E1545" s="3"/>
      <c r="F1545" s="3"/>
      <c r="G1545" s="3"/>
      <c r="H1545" s="3"/>
    </row>
    <row r="1546" spans="1:8" ht="15" hidden="1" customHeight="1">
      <c r="A1546" s="3"/>
      <c r="B1546" s="3"/>
      <c r="C1546" s="3"/>
      <c r="D1546" s="3"/>
      <c r="E1546" s="3"/>
      <c r="F1546" s="3"/>
      <c r="G1546" s="3"/>
      <c r="H1546" s="3"/>
    </row>
    <row r="1547" spans="1:8" ht="15.75" hidden="1" customHeight="1">
      <c r="A1547" s="3"/>
      <c r="B1547" s="3"/>
      <c r="C1547" s="3"/>
      <c r="D1547" s="3"/>
      <c r="E1547" s="3"/>
      <c r="F1547" s="3"/>
      <c r="G1547" s="3"/>
      <c r="H1547" s="3"/>
    </row>
    <row r="1548" spans="1:8" ht="72.75" customHeight="1">
      <c r="A1548" s="3"/>
      <c r="B1548" s="3"/>
      <c r="C1548" s="3"/>
      <c r="D1548" s="3"/>
      <c r="E1548" s="3"/>
      <c r="F1548" s="3"/>
      <c r="G1548" s="3"/>
      <c r="H1548" s="3"/>
    </row>
    <row r="1549" spans="1:8" ht="28.5" customHeight="1">
      <c r="A1549" s="3"/>
      <c r="B1549" s="3"/>
      <c r="C1549" s="3"/>
      <c r="D1549" s="3"/>
      <c r="E1549" s="3"/>
      <c r="F1549" s="3"/>
      <c r="G1549" s="3"/>
      <c r="H1549" s="3"/>
    </row>
    <row r="1551" spans="1:8" ht="24.75" customHeight="1">
      <c r="A1551" s="3"/>
      <c r="B1551" s="3"/>
      <c r="C1551" s="3"/>
      <c r="D1551" s="3"/>
      <c r="E1551" s="3"/>
      <c r="F1551" s="3"/>
      <c r="G1551" s="3"/>
      <c r="H1551" s="3"/>
    </row>
    <row r="1552" spans="1:8" ht="43.5" customHeight="1">
      <c r="A1552" s="3"/>
      <c r="B1552" s="3"/>
      <c r="C1552" s="3"/>
      <c r="D1552" s="3"/>
      <c r="E1552" s="3"/>
      <c r="F1552" s="3"/>
      <c r="G1552" s="3"/>
      <c r="H1552" s="3"/>
    </row>
    <row r="1554" spans="1:8" ht="35.25" customHeight="1">
      <c r="A1554" s="3"/>
      <c r="B1554" s="3"/>
      <c r="C1554" s="3"/>
      <c r="D1554" s="3"/>
      <c r="E1554" s="3"/>
      <c r="F1554" s="3"/>
      <c r="G1554" s="3"/>
      <c r="H1554" s="3"/>
    </row>
    <row r="1555" spans="1:8" ht="61.5" customHeight="1">
      <c r="A1555" s="3"/>
      <c r="B1555" s="3"/>
      <c r="C1555" s="3"/>
      <c r="D1555" s="3"/>
      <c r="E1555" s="3"/>
      <c r="F1555" s="3"/>
      <c r="G1555" s="3"/>
      <c r="H1555" s="3"/>
    </row>
    <row r="1557" spans="1:8" ht="49.5" customHeight="1">
      <c r="A1557" s="3"/>
      <c r="B1557" s="3"/>
      <c r="C1557" s="3"/>
      <c r="D1557" s="3"/>
      <c r="E1557" s="3"/>
      <c r="F1557" s="3"/>
      <c r="G1557" s="3"/>
      <c r="H1557" s="3"/>
    </row>
    <row r="1558" spans="1:8" ht="39.75" customHeight="1">
      <c r="A1558" s="3"/>
      <c r="B1558" s="3"/>
      <c r="C1558" s="3"/>
      <c r="D1558" s="3"/>
      <c r="E1558" s="3"/>
      <c r="F1558" s="3"/>
      <c r="G1558" s="3"/>
      <c r="H1558" s="3"/>
    </row>
    <row r="1560" spans="1:8" ht="59.25" customHeight="1">
      <c r="A1560" s="3"/>
      <c r="B1560" s="3"/>
      <c r="C1560" s="3"/>
      <c r="D1560" s="3"/>
      <c r="E1560" s="3"/>
      <c r="F1560" s="3"/>
      <c r="G1560" s="3"/>
      <c r="H1560" s="3"/>
    </row>
    <row r="1561" spans="1:8" ht="81.75" customHeight="1">
      <c r="A1561" s="3"/>
      <c r="B1561" s="3"/>
      <c r="C1561" s="3"/>
      <c r="D1561" s="3"/>
      <c r="E1561" s="3"/>
      <c r="F1561" s="3"/>
      <c r="G1561" s="3"/>
      <c r="H1561" s="3"/>
    </row>
    <row r="1562" spans="1:8" ht="54.75" customHeight="1">
      <c r="A1562" s="3"/>
      <c r="B1562" s="3"/>
      <c r="C1562" s="3"/>
      <c r="D1562" s="3"/>
      <c r="E1562" s="3"/>
      <c r="F1562" s="3"/>
      <c r="G1562" s="3"/>
      <c r="H1562" s="3"/>
    </row>
    <row r="1563" spans="1:8" ht="22.5" customHeight="1">
      <c r="A1563" s="3"/>
      <c r="B1563" s="3"/>
      <c r="C1563" s="3"/>
      <c r="D1563" s="3"/>
      <c r="E1563" s="3"/>
      <c r="F1563" s="3"/>
      <c r="G1563" s="3"/>
      <c r="H1563" s="3"/>
    </row>
    <row r="1564" spans="1:8" ht="45.75" customHeight="1">
      <c r="A1564" s="3"/>
      <c r="B1564" s="3"/>
      <c r="C1564" s="3"/>
      <c r="D1564" s="3"/>
      <c r="E1564" s="3"/>
      <c r="F1564" s="3"/>
      <c r="G1564" s="3"/>
      <c r="H1564" s="3"/>
    </row>
    <row r="1565" spans="1:8" ht="66" customHeight="1">
      <c r="A1565" s="3"/>
      <c r="B1565" s="3"/>
      <c r="C1565" s="3"/>
      <c r="D1565" s="3"/>
      <c r="E1565" s="3"/>
      <c r="F1565" s="3"/>
      <c r="G1565" s="3"/>
      <c r="H1565" s="3"/>
    </row>
    <row r="1567" spans="1:8" ht="44.25" customHeight="1">
      <c r="A1567" s="3"/>
      <c r="B1567" s="3"/>
      <c r="C1567" s="3"/>
      <c r="D1567" s="3"/>
      <c r="E1567" s="3"/>
      <c r="F1567" s="3"/>
      <c r="G1567" s="3"/>
      <c r="H1567" s="3"/>
    </row>
    <row r="1569" spans="1:8" ht="45.75" customHeight="1">
      <c r="A1569" s="3"/>
      <c r="B1569" s="3"/>
      <c r="C1569" s="3"/>
      <c r="D1569" s="3"/>
      <c r="E1569" s="3"/>
      <c r="F1569" s="3"/>
      <c r="G1569" s="3"/>
      <c r="H1569" s="3"/>
    </row>
  </sheetData>
  <mergeCells count="43">
    <mergeCell ref="C8:D8"/>
    <mergeCell ref="G1:H1"/>
    <mergeCell ref="D3:F3"/>
    <mergeCell ref="A287:A323"/>
    <mergeCell ref="A326:A327"/>
    <mergeCell ref="A197:A199"/>
    <mergeCell ref="A149:A179"/>
    <mergeCell ref="A214:A248"/>
    <mergeCell ref="A200:A213"/>
    <mergeCell ref="A11:H11"/>
    <mergeCell ref="A12:H12"/>
    <mergeCell ref="A19:A142"/>
    <mergeCell ref="A14:A15"/>
    <mergeCell ref="H14:H15"/>
    <mergeCell ref="A18:C18"/>
    <mergeCell ref="F14:F15"/>
    <mergeCell ref="A613:A625"/>
    <mergeCell ref="B14:C14"/>
    <mergeCell ref="D14:D15"/>
    <mergeCell ref="E14:E15"/>
    <mergeCell ref="A408:A409"/>
    <mergeCell ref="G14:G15"/>
    <mergeCell ref="A356:A358"/>
    <mergeCell ref="A329:A332"/>
    <mergeCell ref="A335:A337"/>
    <mergeCell ref="A193:A196"/>
    <mergeCell ref="A181:A191"/>
    <mergeCell ref="A645:A647"/>
    <mergeCell ref="A338:A355"/>
    <mergeCell ref="A359:A361"/>
    <mergeCell ref="A362:A363"/>
    <mergeCell ref="A366:A368"/>
    <mergeCell ref="A373:A374"/>
    <mergeCell ref="A376:A384"/>
    <mergeCell ref="A410:A411"/>
    <mergeCell ref="A439:A440"/>
    <mergeCell ref="A442:A443"/>
    <mergeCell ref="A489:A492"/>
    <mergeCell ref="A504:A506"/>
    <mergeCell ref="A518:A523"/>
    <mergeCell ref="A530:A533"/>
    <mergeCell ref="A592:A596"/>
    <mergeCell ref="A526:A529"/>
  </mergeCells>
  <phoneticPr fontId="2" type="noConversion"/>
  <pageMargins left="0.56999999999999995" right="0.21" top="0.24" bottom="0.26" header="0.18" footer="0.23"/>
  <pageSetup paperSize="9" scale="72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P520"/>
  <sheetViews>
    <sheetView view="pageBreakPreview" topLeftCell="A186" zoomScaleSheetLayoutView="100" workbookViewId="0">
      <selection activeCell="C202" sqref="C202"/>
    </sheetView>
  </sheetViews>
  <sheetFormatPr defaultRowHeight="15"/>
  <cols>
    <col min="1" max="1" width="12.5703125" style="738" customWidth="1"/>
    <col min="2" max="2" width="16.140625" style="154" customWidth="1"/>
    <col min="3" max="3" width="26" style="222" customWidth="1"/>
    <col min="4" max="4" width="16.5703125" style="738" customWidth="1"/>
    <col min="5" max="5" width="13.140625" style="154" customWidth="1"/>
    <col min="6" max="6" width="12.140625" style="154" customWidth="1"/>
    <col min="7" max="7" width="21" style="738" customWidth="1"/>
    <col min="8" max="8" width="14.42578125" style="154" customWidth="1"/>
    <col min="9" max="16384" width="9.140625" style="154"/>
  </cols>
  <sheetData>
    <row r="1" spans="1:8">
      <c r="A1" s="1745"/>
      <c r="B1" s="1745"/>
      <c r="C1" s="1745"/>
      <c r="D1" s="1745"/>
      <c r="E1" s="1745"/>
      <c r="F1" s="1745"/>
      <c r="G1" s="1745"/>
      <c r="H1" s="1745"/>
    </row>
    <row r="2" spans="1:8">
      <c r="A2" s="1745" t="s">
        <v>2714</v>
      </c>
      <c r="B2" s="1745"/>
      <c r="C2" s="1745"/>
      <c r="D2" s="1745"/>
      <c r="E2" s="1745"/>
      <c r="F2" s="1745"/>
      <c r="G2" s="1745"/>
      <c r="H2" s="1745"/>
    </row>
    <row r="3" spans="1:8">
      <c r="A3" s="1759" t="s">
        <v>3086</v>
      </c>
      <c r="B3" s="1759"/>
      <c r="C3" s="1759"/>
      <c r="D3" s="1759"/>
      <c r="E3" s="1759"/>
      <c r="F3" s="1759"/>
      <c r="G3" s="1759"/>
      <c r="H3" s="1759"/>
    </row>
    <row r="4" spans="1:8">
      <c r="A4" s="646"/>
      <c r="B4" s="646"/>
      <c r="C4" s="646"/>
      <c r="D4" s="646"/>
      <c r="E4" s="646"/>
      <c r="F4" s="646"/>
      <c r="G4" s="1021"/>
      <c r="H4" s="646"/>
    </row>
    <row r="5" spans="1:8">
      <c r="A5" s="1756" t="s">
        <v>1541</v>
      </c>
      <c r="B5" s="1757" t="s">
        <v>1204</v>
      </c>
      <c r="C5" s="1757"/>
      <c r="D5" s="1758" t="s">
        <v>1205</v>
      </c>
      <c r="E5" s="1758" t="s">
        <v>45</v>
      </c>
      <c r="F5" s="1758" t="s">
        <v>1140</v>
      </c>
      <c r="G5" s="1758" t="s">
        <v>1152</v>
      </c>
      <c r="H5" s="1758" t="s">
        <v>46</v>
      </c>
    </row>
    <row r="6" spans="1:8" ht="75">
      <c r="A6" s="1756"/>
      <c r="B6" s="205" t="s">
        <v>1542</v>
      </c>
      <c r="C6" s="205" t="s">
        <v>1207</v>
      </c>
      <c r="D6" s="1758"/>
      <c r="E6" s="1758"/>
      <c r="F6" s="1758"/>
      <c r="G6" s="1758"/>
      <c r="H6" s="1758"/>
    </row>
    <row r="7" spans="1:8">
      <c r="A7" s="230"/>
      <c r="B7" s="230">
        <v>1</v>
      </c>
      <c r="C7" s="231">
        <v>2</v>
      </c>
      <c r="D7" s="230">
        <v>3</v>
      </c>
      <c r="E7" s="230">
        <v>4</v>
      </c>
      <c r="F7" s="230">
        <v>5</v>
      </c>
      <c r="G7" s="230">
        <v>6</v>
      </c>
      <c r="H7" s="230">
        <v>7</v>
      </c>
    </row>
    <row r="8" spans="1:8" ht="47.25">
      <c r="A8" s="732"/>
      <c r="B8" s="226"/>
      <c r="C8" s="227" t="s">
        <v>2266</v>
      </c>
      <c r="D8" s="739"/>
      <c r="E8" s="228"/>
      <c r="F8" s="229"/>
      <c r="G8" s="1169">
        <f>G9+G275</f>
        <v>54900300</v>
      </c>
      <c r="H8" s="228"/>
    </row>
    <row r="9" spans="1:8" ht="15.75">
      <c r="A9" s="733"/>
      <c r="B9" s="155"/>
      <c r="C9" s="210" t="s">
        <v>1433</v>
      </c>
      <c r="D9" s="740"/>
      <c r="E9" s="156"/>
      <c r="F9" s="155"/>
      <c r="G9" s="1170">
        <f>SUM(G21:G214)</f>
        <v>25945000</v>
      </c>
      <c r="H9" s="155"/>
    </row>
    <row r="10" spans="1:8" ht="90">
      <c r="A10" s="1760">
        <v>4234</v>
      </c>
      <c r="B10" s="159">
        <v>22211000</v>
      </c>
      <c r="C10" s="157" t="s">
        <v>3429</v>
      </c>
      <c r="D10" s="741" t="s">
        <v>89</v>
      </c>
      <c r="E10" s="158" t="s">
        <v>53</v>
      </c>
      <c r="F10" s="1171" t="s">
        <v>3412</v>
      </c>
      <c r="G10" s="1171" t="s">
        <v>3412</v>
      </c>
      <c r="H10" s="1171" t="s">
        <v>3412</v>
      </c>
    </row>
    <row r="11" spans="1:8" ht="45">
      <c r="A11" s="1761"/>
      <c r="B11" s="159">
        <v>22211000</v>
      </c>
      <c r="C11" s="157" t="s">
        <v>3411</v>
      </c>
      <c r="D11" s="741" t="s">
        <v>327</v>
      </c>
      <c r="E11" s="158" t="s">
        <v>51</v>
      </c>
      <c r="F11" s="1171" t="s">
        <v>3412</v>
      </c>
      <c r="G11" s="1171" t="s">
        <v>3412</v>
      </c>
      <c r="H11" s="1171" t="s">
        <v>3412</v>
      </c>
    </row>
    <row r="12" spans="1:8">
      <c r="A12" s="1761"/>
      <c r="B12" s="159">
        <v>22211000</v>
      </c>
      <c r="C12" s="157" t="s">
        <v>3409</v>
      </c>
      <c r="D12" s="741" t="s">
        <v>327</v>
      </c>
      <c r="E12" s="158" t="s">
        <v>51</v>
      </c>
      <c r="F12" s="1171" t="s">
        <v>3412</v>
      </c>
      <c r="G12" s="1171" t="s">
        <v>3412</v>
      </c>
      <c r="H12" s="1171" t="s">
        <v>3412</v>
      </c>
    </row>
    <row r="13" spans="1:8" ht="30">
      <c r="A13" s="1761"/>
      <c r="B13" s="159">
        <v>22211000</v>
      </c>
      <c r="C13" s="1602" t="s">
        <v>3424</v>
      </c>
      <c r="D13" s="741" t="s">
        <v>327</v>
      </c>
      <c r="E13" s="158" t="s">
        <v>51</v>
      </c>
      <c r="F13" s="1171" t="s">
        <v>3412</v>
      </c>
      <c r="G13" s="1171" t="s">
        <v>3412</v>
      </c>
      <c r="H13" s="1171" t="s">
        <v>3412</v>
      </c>
    </row>
    <row r="14" spans="1:8" ht="30">
      <c r="A14" s="1761"/>
      <c r="B14" s="159">
        <v>22211000</v>
      </c>
      <c r="C14" s="1602" t="s">
        <v>3430</v>
      </c>
      <c r="D14" s="741" t="s">
        <v>327</v>
      </c>
      <c r="E14" s="158" t="s">
        <v>51</v>
      </c>
      <c r="F14" s="1171" t="s">
        <v>3412</v>
      </c>
      <c r="G14" s="1171" t="s">
        <v>3412</v>
      </c>
      <c r="H14" s="1171" t="s">
        <v>3412</v>
      </c>
    </row>
    <row r="15" spans="1:8">
      <c r="A15" s="1761"/>
      <c r="B15" s="159">
        <v>22211000</v>
      </c>
      <c r="C15" s="1602" t="s">
        <v>3400</v>
      </c>
      <c r="D15" s="741" t="s">
        <v>327</v>
      </c>
      <c r="E15" s="158" t="s">
        <v>51</v>
      </c>
      <c r="F15" s="1171" t="s">
        <v>3412</v>
      </c>
      <c r="G15" s="1171" t="s">
        <v>3412</v>
      </c>
      <c r="H15" s="1171" t="s">
        <v>3412</v>
      </c>
    </row>
    <row r="16" spans="1:8">
      <c r="A16" s="1761"/>
      <c r="B16" s="159">
        <v>22211000</v>
      </c>
      <c r="C16" s="1602" t="s">
        <v>3408</v>
      </c>
      <c r="D16" s="741" t="s">
        <v>327</v>
      </c>
      <c r="E16" s="158" t="s">
        <v>51</v>
      </c>
      <c r="F16" s="1171" t="s">
        <v>3412</v>
      </c>
      <c r="G16" s="1171" t="s">
        <v>3412</v>
      </c>
      <c r="H16" s="1171" t="s">
        <v>3412</v>
      </c>
    </row>
    <row r="17" spans="1:8">
      <c r="A17" s="1761"/>
      <c r="B17" s="159">
        <v>22211000</v>
      </c>
      <c r="C17" s="1602" t="s">
        <v>3401</v>
      </c>
      <c r="D17" s="741" t="s">
        <v>327</v>
      </c>
      <c r="E17" s="158" t="s">
        <v>51</v>
      </c>
      <c r="F17" s="1171" t="s">
        <v>3412</v>
      </c>
      <c r="G17" s="1171" t="s">
        <v>3412</v>
      </c>
      <c r="H17" s="1171" t="s">
        <v>3412</v>
      </c>
    </row>
    <row r="18" spans="1:8" ht="30">
      <c r="A18" s="1761"/>
      <c r="B18" s="159">
        <v>22211000</v>
      </c>
      <c r="C18" s="1602" t="s">
        <v>3431</v>
      </c>
      <c r="D18" s="741" t="s">
        <v>327</v>
      </c>
      <c r="E18" s="158" t="s">
        <v>51</v>
      </c>
      <c r="F18" s="1171" t="s">
        <v>3412</v>
      </c>
      <c r="G18" s="1171" t="s">
        <v>3412</v>
      </c>
      <c r="H18" s="1171" t="s">
        <v>3412</v>
      </c>
    </row>
    <row r="19" spans="1:8">
      <c r="A19" s="1761"/>
      <c r="B19" s="159">
        <v>22211000</v>
      </c>
      <c r="C19" s="1602" t="s">
        <v>3432</v>
      </c>
      <c r="D19" s="741" t="s">
        <v>327</v>
      </c>
      <c r="E19" s="158" t="s">
        <v>51</v>
      </c>
      <c r="F19" s="1171" t="s">
        <v>3412</v>
      </c>
      <c r="G19" s="1171" t="s">
        <v>3412</v>
      </c>
      <c r="H19" s="1171" t="s">
        <v>3412</v>
      </c>
    </row>
    <row r="20" spans="1:8" ht="30">
      <c r="A20" s="1762"/>
      <c r="B20" s="159">
        <v>22211000</v>
      </c>
      <c r="C20" s="1602" t="s">
        <v>3433</v>
      </c>
      <c r="D20" s="741" t="s">
        <v>327</v>
      </c>
      <c r="E20" s="158" t="s">
        <v>1548</v>
      </c>
      <c r="F20" s="1171" t="s">
        <v>3412</v>
      </c>
      <c r="G20" s="1171" t="s">
        <v>3412</v>
      </c>
      <c r="H20" s="1171" t="s">
        <v>3412</v>
      </c>
    </row>
    <row r="21" spans="1:8" ht="75">
      <c r="A21" s="1763">
        <v>4234</v>
      </c>
      <c r="B21" s="159">
        <v>22211000</v>
      </c>
      <c r="C21" s="157" t="s">
        <v>482</v>
      </c>
      <c r="D21" s="741" t="s">
        <v>89</v>
      </c>
      <c r="E21" s="158" t="s">
        <v>53</v>
      </c>
      <c r="F21" s="159">
        <v>186000</v>
      </c>
      <c r="G21" s="1171">
        <v>186000</v>
      </c>
      <c r="H21" s="159">
        <v>1</v>
      </c>
    </row>
    <row r="22" spans="1:8" ht="30">
      <c r="A22" s="1764"/>
      <c r="B22" s="159">
        <v>22211000</v>
      </c>
      <c r="C22" s="157" t="s">
        <v>712</v>
      </c>
      <c r="D22" s="741" t="s">
        <v>327</v>
      </c>
      <c r="E22" s="158" t="s">
        <v>51</v>
      </c>
      <c r="F22" s="159">
        <v>100</v>
      </c>
      <c r="G22" s="1171">
        <v>52800</v>
      </c>
      <c r="H22" s="159">
        <v>528</v>
      </c>
    </row>
    <row r="23" spans="1:8">
      <c r="A23" s="1764"/>
      <c r="B23" s="159">
        <v>22211000</v>
      </c>
      <c r="C23" s="157" t="s">
        <v>714</v>
      </c>
      <c r="D23" s="741" t="s">
        <v>327</v>
      </c>
      <c r="E23" s="158" t="s">
        <v>51</v>
      </c>
      <c r="F23" s="159">
        <v>150</v>
      </c>
      <c r="G23" s="1171">
        <v>79200</v>
      </c>
      <c r="H23" s="159">
        <v>528</v>
      </c>
    </row>
    <row r="24" spans="1:8">
      <c r="A24" s="1764"/>
      <c r="B24" s="159">
        <v>22211000</v>
      </c>
      <c r="C24" s="211" t="s">
        <v>764</v>
      </c>
      <c r="D24" s="741" t="s">
        <v>327</v>
      </c>
      <c r="E24" s="158" t="s">
        <v>51</v>
      </c>
      <c r="F24" s="159">
        <v>100</v>
      </c>
      <c r="G24" s="1171">
        <v>52800</v>
      </c>
      <c r="H24" s="159">
        <v>528</v>
      </c>
    </row>
    <row r="25" spans="1:8">
      <c r="A25" s="1764"/>
      <c r="B25" s="159">
        <v>22211000</v>
      </c>
      <c r="C25" s="211" t="s">
        <v>634</v>
      </c>
      <c r="D25" s="741" t="s">
        <v>327</v>
      </c>
      <c r="E25" s="158" t="s">
        <v>51</v>
      </c>
      <c r="F25" s="159">
        <v>100</v>
      </c>
      <c r="G25" s="1171">
        <v>52800</v>
      </c>
      <c r="H25" s="159">
        <v>528</v>
      </c>
    </row>
    <row r="26" spans="1:8">
      <c r="A26" s="1764"/>
      <c r="B26" s="159">
        <v>22211000</v>
      </c>
      <c r="C26" s="211" t="s">
        <v>721</v>
      </c>
      <c r="D26" s="741" t="s">
        <v>327</v>
      </c>
      <c r="E26" s="158" t="s">
        <v>51</v>
      </c>
      <c r="F26" s="159">
        <v>100</v>
      </c>
      <c r="G26" s="1171">
        <v>52800</v>
      </c>
      <c r="H26" s="159">
        <v>528</v>
      </c>
    </row>
    <row r="27" spans="1:8">
      <c r="A27" s="1764"/>
      <c r="B27" s="159">
        <v>22211000</v>
      </c>
      <c r="C27" s="211" t="s">
        <v>715</v>
      </c>
      <c r="D27" s="741" t="s">
        <v>327</v>
      </c>
      <c r="E27" s="158" t="s">
        <v>51</v>
      </c>
      <c r="F27" s="159">
        <v>100</v>
      </c>
      <c r="G27" s="1171">
        <v>19200</v>
      </c>
      <c r="H27" s="159">
        <v>192</v>
      </c>
    </row>
    <row r="28" spans="1:8">
      <c r="A28" s="1764"/>
      <c r="B28" s="159">
        <v>22211000</v>
      </c>
      <c r="C28" s="211" t="s">
        <v>720</v>
      </c>
      <c r="D28" s="741" t="s">
        <v>327</v>
      </c>
      <c r="E28" s="158" t="s">
        <v>51</v>
      </c>
      <c r="F28" s="159">
        <v>100</v>
      </c>
      <c r="G28" s="1171">
        <v>9600</v>
      </c>
      <c r="H28" s="159">
        <v>96</v>
      </c>
    </row>
    <row r="29" spans="1:8" ht="30">
      <c r="A29" s="1764"/>
      <c r="B29" s="159">
        <v>22211000</v>
      </c>
      <c r="C29" s="211" t="s">
        <v>785</v>
      </c>
      <c r="D29" s="741" t="s">
        <v>327</v>
      </c>
      <c r="E29" s="158" t="s">
        <v>51</v>
      </c>
      <c r="F29" s="159">
        <v>4082</v>
      </c>
      <c r="G29" s="1171">
        <v>89800</v>
      </c>
      <c r="H29" s="159">
        <v>22</v>
      </c>
    </row>
    <row r="30" spans="1:8">
      <c r="A30" s="1764"/>
      <c r="B30" s="159">
        <v>22211000</v>
      </c>
      <c r="C30" s="211" t="s">
        <v>763</v>
      </c>
      <c r="D30" s="741" t="s">
        <v>327</v>
      </c>
      <c r="E30" s="158" t="s">
        <v>51</v>
      </c>
      <c r="F30" s="159">
        <v>2000</v>
      </c>
      <c r="G30" s="1171">
        <v>8000</v>
      </c>
      <c r="H30" s="159">
        <v>4</v>
      </c>
    </row>
    <row r="31" spans="1:8">
      <c r="A31" s="1764"/>
      <c r="B31" s="159">
        <v>22211000</v>
      </c>
      <c r="C31" s="211" t="s">
        <v>786</v>
      </c>
      <c r="D31" s="741" t="s">
        <v>327</v>
      </c>
      <c r="E31" s="158" t="s">
        <v>1548</v>
      </c>
      <c r="F31" s="159">
        <v>3250</v>
      </c>
      <c r="G31" s="1171">
        <v>39000</v>
      </c>
      <c r="H31" s="159">
        <v>12</v>
      </c>
    </row>
    <row r="32" spans="1:8" ht="15.75">
      <c r="A32" s="1764"/>
      <c r="B32" s="206" t="s">
        <v>1801</v>
      </c>
      <c r="C32" s="160" t="s">
        <v>2267</v>
      </c>
      <c r="D32" s="741" t="s">
        <v>327</v>
      </c>
      <c r="E32" s="161" t="s">
        <v>51</v>
      </c>
      <c r="F32" s="365" t="s">
        <v>3412</v>
      </c>
      <c r="G32" s="365" t="s">
        <v>3412</v>
      </c>
      <c r="H32" s="365" t="s">
        <v>3412</v>
      </c>
    </row>
    <row r="33" spans="1:8" ht="15.75">
      <c r="A33" s="1764"/>
      <c r="B33" s="206" t="s">
        <v>1801</v>
      </c>
      <c r="C33" s="160" t="s">
        <v>769</v>
      </c>
      <c r="D33" s="741" t="s">
        <v>327</v>
      </c>
      <c r="E33" s="161" t="s">
        <v>51</v>
      </c>
      <c r="F33" s="365" t="s">
        <v>3412</v>
      </c>
      <c r="G33" s="365" t="s">
        <v>3412</v>
      </c>
      <c r="H33" s="365" t="s">
        <v>3412</v>
      </c>
    </row>
    <row r="34" spans="1:8" ht="15.75">
      <c r="A34" s="1764"/>
      <c r="B34" s="206" t="s">
        <v>1801</v>
      </c>
      <c r="C34" s="160" t="s">
        <v>770</v>
      </c>
      <c r="D34" s="741" t="s">
        <v>327</v>
      </c>
      <c r="E34" s="161" t="s">
        <v>51</v>
      </c>
      <c r="F34" s="365" t="s">
        <v>3412</v>
      </c>
      <c r="G34" s="365" t="s">
        <v>3412</v>
      </c>
      <c r="H34" s="365" t="s">
        <v>3412</v>
      </c>
    </row>
    <row r="35" spans="1:8" ht="15.75">
      <c r="A35" s="1764"/>
      <c r="B35" s="206" t="s">
        <v>1801</v>
      </c>
      <c r="C35" s="160" t="s">
        <v>2268</v>
      </c>
      <c r="D35" s="741" t="s">
        <v>327</v>
      </c>
      <c r="E35" s="161" t="s">
        <v>51</v>
      </c>
      <c r="F35" s="365" t="s">
        <v>3412</v>
      </c>
      <c r="G35" s="365" t="s">
        <v>3412</v>
      </c>
      <c r="H35" s="365" t="s">
        <v>3412</v>
      </c>
    </row>
    <row r="36" spans="1:8" ht="15.75">
      <c r="A36" s="1764"/>
      <c r="B36" s="206" t="s">
        <v>1801</v>
      </c>
      <c r="C36" s="160" t="s">
        <v>2269</v>
      </c>
      <c r="D36" s="741" t="s">
        <v>327</v>
      </c>
      <c r="E36" s="161" t="s">
        <v>51</v>
      </c>
      <c r="F36" s="365" t="s">
        <v>3412</v>
      </c>
      <c r="G36" s="365" t="s">
        <v>3412</v>
      </c>
      <c r="H36" s="365" t="s">
        <v>3412</v>
      </c>
    </row>
    <row r="37" spans="1:8">
      <c r="A37" s="1764"/>
      <c r="B37" s="206" t="s">
        <v>1801</v>
      </c>
      <c r="C37" s="160" t="s">
        <v>2267</v>
      </c>
      <c r="D37" s="741" t="s">
        <v>327</v>
      </c>
      <c r="E37" s="161" t="s">
        <v>51</v>
      </c>
      <c r="F37" s="162">
        <v>10</v>
      </c>
      <c r="G37" s="108">
        <v>90000</v>
      </c>
      <c r="H37" s="163">
        <v>9000</v>
      </c>
    </row>
    <row r="38" spans="1:8">
      <c r="A38" s="1764"/>
      <c r="B38" s="206" t="s">
        <v>1801</v>
      </c>
      <c r="C38" s="160" t="s">
        <v>769</v>
      </c>
      <c r="D38" s="741" t="s">
        <v>327</v>
      </c>
      <c r="E38" s="161" t="s">
        <v>51</v>
      </c>
      <c r="F38" s="162">
        <v>3</v>
      </c>
      <c r="G38" s="108">
        <v>24000</v>
      </c>
      <c r="H38" s="163">
        <v>8000</v>
      </c>
    </row>
    <row r="39" spans="1:8">
      <c r="A39" s="1764"/>
      <c r="B39" s="206" t="s">
        <v>1801</v>
      </c>
      <c r="C39" s="160" t="s">
        <v>770</v>
      </c>
      <c r="D39" s="741" t="s">
        <v>327</v>
      </c>
      <c r="E39" s="161" t="s">
        <v>51</v>
      </c>
      <c r="F39" s="162">
        <v>2000</v>
      </c>
      <c r="G39" s="108">
        <v>40000</v>
      </c>
      <c r="H39" s="163">
        <v>20</v>
      </c>
    </row>
    <row r="40" spans="1:8">
      <c r="A40" s="1764"/>
      <c r="B40" s="206" t="s">
        <v>1801</v>
      </c>
      <c r="C40" s="160" t="s">
        <v>2268</v>
      </c>
      <c r="D40" s="741" t="s">
        <v>327</v>
      </c>
      <c r="E40" s="161" t="s">
        <v>51</v>
      </c>
      <c r="F40" s="159">
        <v>10</v>
      </c>
      <c r="G40" s="108">
        <v>2000</v>
      </c>
      <c r="H40" s="163">
        <v>200</v>
      </c>
    </row>
    <row r="41" spans="1:8">
      <c r="A41" s="1765"/>
      <c r="B41" s="206" t="s">
        <v>1801</v>
      </c>
      <c r="C41" s="160" t="s">
        <v>2269</v>
      </c>
      <c r="D41" s="741" t="s">
        <v>327</v>
      </c>
      <c r="E41" s="161" t="s">
        <v>51</v>
      </c>
      <c r="F41" s="162">
        <v>10</v>
      </c>
      <c r="G41" s="108">
        <v>2000</v>
      </c>
      <c r="H41" s="163">
        <v>200</v>
      </c>
    </row>
    <row r="42" spans="1:8" ht="30">
      <c r="A42" s="1763">
        <v>4261</v>
      </c>
      <c r="B42" s="165">
        <v>30197230</v>
      </c>
      <c r="C42" s="164" t="s">
        <v>1136</v>
      </c>
      <c r="D42" s="741" t="s">
        <v>327</v>
      </c>
      <c r="E42" s="161" t="s">
        <v>51</v>
      </c>
      <c r="F42" s="365" t="s">
        <v>3412</v>
      </c>
      <c r="G42" s="365" t="s">
        <v>3412</v>
      </c>
      <c r="H42" s="365" t="s">
        <v>3412</v>
      </c>
    </row>
    <row r="43" spans="1:8" ht="15.75">
      <c r="A43" s="1764"/>
      <c r="B43" s="165">
        <v>30197230</v>
      </c>
      <c r="C43" s="164" t="s">
        <v>184</v>
      </c>
      <c r="D43" s="741" t="s">
        <v>327</v>
      </c>
      <c r="E43" s="161" t="s">
        <v>51</v>
      </c>
      <c r="F43" s="365" t="s">
        <v>3412</v>
      </c>
      <c r="G43" s="365" t="s">
        <v>3412</v>
      </c>
      <c r="H43" s="365" t="s">
        <v>3412</v>
      </c>
    </row>
    <row r="44" spans="1:8" ht="15.75">
      <c r="A44" s="1764"/>
      <c r="B44" s="165">
        <v>30197234</v>
      </c>
      <c r="C44" s="164" t="s">
        <v>2270</v>
      </c>
      <c r="D44" s="741" t="s">
        <v>327</v>
      </c>
      <c r="E44" s="161" t="s">
        <v>51</v>
      </c>
      <c r="F44" s="365" t="s">
        <v>3412</v>
      </c>
      <c r="G44" s="365" t="s">
        <v>3412</v>
      </c>
      <c r="H44" s="365" t="s">
        <v>3412</v>
      </c>
    </row>
    <row r="45" spans="1:8" ht="30">
      <c r="A45" s="1764"/>
      <c r="B45" s="165">
        <v>30197230</v>
      </c>
      <c r="C45" s="164" t="s">
        <v>689</v>
      </c>
      <c r="D45" s="741" t="s">
        <v>327</v>
      </c>
      <c r="E45" s="161" t="s">
        <v>51</v>
      </c>
      <c r="F45" s="365" t="s">
        <v>3412</v>
      </c>
      <c r="G45" s="365" t="s">
        <v>3412</v>
      </c>
      <c r="H45" s="365" t="s">
        <v>3412</v>
      </c>
    </row>
    <row r="46" spans="1:8" ht="15.75">
      <c r="A46" s="1764"/>
      <c r="B46" s="165">
        <v>30192232</v>
      </c>
      <c r="C46" s="164" t="s">
        <v>362</v>
      </c>
      <c r="D46" s="741" t="s">
        <v>327</v>
      </c>
      <c r="E46" s="161" t="s">
        <v>51</v>
      </c>
      <c r="F46" s="365" t="s">
        <v>3412</v>
      </c>
      <c r="G46" s="365" t="s">
        <v>3412</v>
      </c>
      <c r="H46" s="365" t="s">
        <v>3412</v>
      </c>
    </row>
    <row r="47" spans="1:8" ht="15.75">
      <c r="A47" s="1764"/>
      <c r="B47" s="165">
        <v>30197330</v>
      </c>
      <c r="C47" s="164" t="s">
        <v>182</v>
      </c>
      <c r="D47" s="741" t="s">
        <v>327</v>
      </c>
      <c r="E47" s="161" t="s">
        <v>51</v>
      </c>
      <c r="F47" s="365" t="s">
        <v>3412</v>
      </c>
      <c r="G47" s="365" t="s">
        <v>3412</v>
      </c>
      <c r="H47" s="365" t="s">
        <v>3412</v>
      </c>
    </row>
    <row r="48" spans="1:8" ht="15.75">
      <c r="A48" s="1764"/>
      <c r="B48" s="165">
        <v>30197322</v>
      </c>
      <c r="C48" s="164" t="s">
        <v>324</v>
      </c>
      <c r="D48" s="741" t="s">
        <v>327</v>
      </c>
      <c r="E48" s="167" t="s">
        <v>2271</v>
      </c>
      <c r="F48" s="365" t="s">
        <v>3412</v>
      </c>
      <c r="G48" s="365" t="s">
        <v>3412</v>
      </c>
      <c r="H48" s="365" t="s">
        <v>3412</v>
      </c>
    </row>
    <row r="49" spans="1:8" ht="15.75">
      <c r="A49" s="1764"/>
      <c r="B49" s="165">
        <v>30197321</v>
      </c>
      <c r="C49" s="164" t="s">
        <v>324</v>
      </c>
      <c r="D49" s="741" t="s">
        <v>327</v>
      </c>
      <c r="E49" s="161" t="s">
        <v>51</v>
      </c>
      <c r="F49" s="365" t="s">
        <v>3412</v>
      </c>
      <c r="G49" s="365" t="s">
        <v>3412</v>
      </c>
      <c r="H49" s="365" t="s">
        <v>3412</v>
      </c>
    </row>
    <row r="50" spans="1:8" ht="15.75">
      <c r="A50" s="1764"/>
      <c r="B50" s="165">
        <v>30197111</v>
      </c>
      <c r="C50" s="164" t="s">
        <v>363</v>
      </c>
      <c r="D50" s="741" t="s">
        <v>327</v>
      </c>
      <c r="E50" s="167" t="s">
        <v>2271</v>
      </c>
      <c r="F50" s="365" t="s">
        <v>3412</v>
      </c>
      <c r="G50" s="365" t="s">
        <v>3412</v>
      </c>
      <c r="H50" s="365" t="s">
        <v>3412</v>
      </c>
    </row>
    <row r="51" spans="1:8" ht="15.75">
      <c r="A51" s="1764"/>
      <c r="B51" s="165">
        <v>30197111</v>
      </c>
      <c r="C51" s="164" t="s">
        <v>363</v>
      </c>
      <c r="D51" s="741" t="s">
        <v>327</v>
      </c>
      <c r="E51" s="167" t="s">
        <v>58</v>
      </c>
      <c r="F51" s="365" t="s">
        <v>3412</v>
      </c>
      <c r="G51" s="365" t="s">
        <v>3412</v>
      </c>
      <c r="H51" s="365" t="s">
        <v>3412</v>
      </c>
    </row>
    <row r="52" spans="1:8" ht="30">
      <c r="A52" s="1764"/>
      <c r="B52" s="165">
        <v>30192800</v>
      </c>
      <c r="C52" s="164" t="s">
        <v>866</v>
      </c>
      <c r="D52" s="741" t="s">
        <v>327</v>
      </c>
      <c r="E52" s="167" t="s">
        <v>58</v>
      </c>
      <c r="F52" s="365" t="s">
        <v>3412</v>
      </c>
      <c r="G52" s="365" t="s">
        <v>3412</v>
      </c>
      <c r="H52" s="365" t="s">
        <v>3412</v>
      </c>
    </row>
    <row r="53" spans="1:8" ht="15.75">
      <c r="A53" s="1764"/>
      <c r="B53" s="165">
        <v>30199420</v>
      </c>
      <c r="C53" s="164" t="s">
        <v>156</v>
      </c>
      <c r="D53" s="741" t="s">
        <v>327</v>
      </c>
      <c r="E53" s="167" t="s">
        <v>58</v>
      </c>
      <c r="F53" s="365" t="s">
        <v>3412</v>
      </c>
      <c r="G53" s="365" t="s">
        <v>3412</v>
      </c>
      <c r="H53" s="365" t="s">
        <v>3412</v>
      </c>
    </row>
    <row r="54" spans="1:8" ht="15.75">
      <c r="A54" s="1764"/>
      <c r="B54" s="165">
        <v>30199430</v>
      </c>
      <c r="C54" s="164" t="s">
        <v>156</v>
      </c>
      <c r="D54" s="741" t="s">
        <v>327</v>
      </c>
      <c r="E54" s="167" t="s">
        <v>58</v>
      </c>
      <c r="F54" s="365" t="s">
        <v>3412</v>
      </c>
      <c r="G54" s="365" t="s">
        <v>3412</v>
      </c>
      <c r="H54" s="365" t="s">
        <v>3412</v>
      </c>
    </row>
    <row r="55" spans="1:8" ht="15.75">
      <c r="A55" s="1764"/>
      <c r="B55" s="165">
        <v>30199430</v>
      </c>
      <c r="C55" s="164" t="s">
        <v>155</v>
      </c>
      <c r="D55" s="741" t="s">
        <v>327</v>
      </c>
      <c r="E55" s="167" t="s">
        <v>51</v>
      </c>
      <c r="F55" s="365" t="s">
        <v>3412</v>
      </c>
      <c r="G55" s="365" t="s">
        <v>3412</v>
      </c>
      <c r="H55" s="365" t="s">
        <v>3412</v>
      </c>
    </row>
    <row r="56" spans="1:8" ht="15.75">
      <c r="A56" s="1764"/>
      <c r="B56" s="165">
        <v>30192760</v>
      </c>
      <c r="C56" s="164" t="s">
        <v>15</v>
      </c>
      <c r="D56" s="741" t="s">
        <v>327</v>
      </c>
      <c r="E56" s="167" t="s">
        <v>51</v>
      </c>
      <c r="F56" s="365" t="s">
        <v>3412</v>
      </c>
      <c r="G56" s="365" t="s">
        <v>3412</v>
      </c>
      <c r="H56" s="365" t="s">
        <v>3412</v>
      </c>
    </row>
    <row r="57" spans="1:8" ht="15.75">
      <c r="A57" s="1764"/>
      <c r="B57" s="165">
        <v>39263420</v>
      </c>
      <c r="C57" s="164" t="s">
        <v>152</v>
      </c>
      <c r="D57" s="741" t="s">
        <v>327</v>
      </c>
      <c r="E57" s="167" t="s">
        <v>58</v>
      </c>
      <c r="F57" s="365" t="s">
        <v>3412</v>
      </c>
      <c r="G57" s="365" t="s">
        <v>3412</v>
      </c>
      <c r="H57" s="365" t="s">
        <v>3412</v>
      </c>
    </row>
    <row r="58" spans="1:8" ht="15.75">
      <c r="A58" s="1764"/>
      <c r="B58" s="165">
        <v>39263410</v>
      </c>
      <c r="C58" s="164" t="s">
        <v>152</v>
      </c>
      <c r="D58" s="741" t="s">
        <v>327</v>
      </c>
      <c r="E58" s="167" t="s">
        <v>58</v>
      </c>
      <c r="F58" s="365" t="s">
        <v>3412</v>
      </c>
      <c r="G58" s="365" t="s">
        <v>3412</v>
      </c>
      <c r="H58" s="365" t="s">
        <v>3412</v>
      </c>
    </row>
    <row r="59" spans="1:8" ht="15.75">
      <c r="A59" s="1764"/>
      <c r="B59" s="165">
        <v>30197231</v>
      </c>
      <c r="C59" s="164" t="s">
        <v>336</v>
      </c>
      <c r="D59" s="741" t="s">
        <v>327</v>
      </c>
      <c r="E59" s="167" t="s">
        <v>51</v>
      </c>
      <c r="F59" s="365" t="s">
        <v>3412</v>
      </c>
      <c r="G59" s="365" t="s">
        <v>3412</v>
      </c>
      <c r="H59" s="365" t="s">
        <v>3412</v>
      </c>
    </row>
    <row r="60" spans="1:8" ht="15.75">
      <c r="A60" s="1764"/>
      <c r="B60" s="165">
        <v>30141200</v>
      </c>
      <c r="C60" s="164" t="s">
        <v>100</v>
      </c>
      <c r="D60" s="741" t="s">
        <v>327</v>
      </c>
      <c r="E60" s="167" t="s">
        <v>51</v>
      </c>
      <c r="F60" s="365" t="s">
        <v>3412</v>
      </c>
      <c r="G60" s="365" t="s">
        <v>3412</v>
      </c>
      <c r="H60" s="365" t="s">
        <v>3412</v>
      </c>
    </row>
    <row r="61" spans="1:8" ht="15.75">
      <c r="A61" s="1764"/>
      <c r="B61" s="165">
        <v>39241210</v>
      </c>
      <c r="C61" s="164" t="s">
        <v>157</v>
      </c>
      <c r="D61" s="741" t="s">
        <v>327</v>
      </c>
      <c r="E61" s="167" t="s">
        <v>51</v>
      </c>
      <c r="F61" s="365" t="s">
        <v>3412</v>
      </c>
      <c r="G61" s="365" t="s">
        <v>3412</v>
      </c>
      <c r="H61" s="365" t="s">
        <v>3412</v>
      </c>
    </row>
    <row r="62" spans="1:8" ht="15.75">
      <c r="A62" s="1764"/>
      <c r="B62" s="165">
        <v>30192710</v>
      </c>
      <c r="C62" s="164" t="s">
        <v>149</v>
      </c>
      <c r="D62" s="741" t="s">
        <v>327</v>
      </c>
      <c r="E62" s="167" t="s">
        <v>51</v>
      </c>
      <c r="F62" s="365" t="s">
        <v>3412</v>
      </c>
      <c r="G62" s="365" t="s">
        <v>3412</v>
      </c>
      <c r="H62" s="365" t="s">
        <v>3412</v>
      </c>
    </row>
    <row r="63" spans="1:8" ht="15.75">
      <c r="A63" s="1764"/>
      <c r="B63" s="165">
        <v>30192131</v>
      </c>
      <c r="C63" s="164" t="s">
        <v>151</v>
      </c>
      <c r="D63" s="741" t="s">
        <v>327</v>
      </c>
      <c r="E63" s="167" t="s">
        <v>51</v>
      </c>
      <c r="F63" s="365" t="s">
        <v>3412</v>
      </c>
      <c r="G63" s="365" t="s">
        <v>3412</v>
      </c>
      <c r="H63" s="365" t="s">
        <v>3412</v>
      </c>
    </row>
    <row r="64" spans="1:8" ht="15.75">
      <c r="A64" s="1764"/>
      <c r="B64" s="165">
        <v>30192136</v>
      </c>
      <c r="C64" s="164" t="s">
        <v>151</v>
      </c>
      <c r="D64" s="741" t="s">
        <v>327</v>
      </c>
      <c r="E64" s="167" t="s">
        <v>51</v>
      </c>
      <c r="F64" s="365" t="s">
        <v>3412</v>
      </c>
      <c r="G64" s="365" t="s">
        <v>3412</v>
      </c>
      <c r="H64" s="365" t="s">
        <v>3412</v>
      </c>
    </row>
    <row r="65" spans="1:8" ht="15.75">
      <c r="A65" s="1764"/>
      <c r="B65" s="165">
        <v>30192136</v>
      </c>
      <c r="C65" s="164" t="s">
        <v>12</v>
      </c>
      <c r="D65" s="741" t="s">
        <v>327</v>
      </c>
      <c r="E65" s="167" t="s">
        <v>58</v>
      </c>
      <c r="F65" s="365" t="s">
        <v>3412</v>
      </c>
      <c r="G65" s="365" t="s">
        <v>3412</v>
      </c>
      <c r="H65" s="365" t="s">
        <v>3412</v>
      </c>
    </row>
    <row r="66" spans="1:8" ht="15.75">
      <c r="A66" s="1764"/>
      <c r="B66" s="165">
        <v>30192100</v>
      </c>
      <c r="C66" s="164" t="s">
        <v>368</v>
      </c>
      <c r="D66" s="741" t="s">
        <v>327</v>
      </c>
      <c r="E66" s="167" t="s">
        <v>51</v>
      </c>
      <c r="F66" s="365" t="s">
        <v>3412</v>
      </c>
      <c r="G66" s="365" t="s">
        <v>3412</v>
      </c>
      <c r="H66" s="365" t="s">
        <v>3412</v>
      </c>
    </row>
    <row r="67" spans="1:8" ht="15.75">
      <c r="A67" s="1764"/>
      <c r="B67" s="165">
        <v>30192121</v>
      </c>
      <c r="C67" s="164" t="s">
        <v>2272</v>
      </c>
      <c r="D67" s="741" t="s">
        <v>327</v>
      </c>
      <c r="E67" s="167" t="s">
        <v>51</v>
      </c>
      <c r="F67" s="365" t="s">
        <v>3412</v>
      </c>
      <c r="G67" s="365" t="s">
        <v>3412</v>
      </c>
      <c r="H67" s="365" t="s">
        <v>3412</v>
      </c>
    </row>
    <row r="68" spans="1:8" ht="15.75">
      <c r="A68" s="1764"/>
      <c r="B68" s="165">
        <v>30192128</v>
      </c>
      <c r="C68" s="164" t="s">
        <v>2273</v>
      </c>
      <c r="D68" s="741" t="s">
        <v>327</v>
      </c>
      <c r="E68" s="167" t="s">
        <v>51</v>
      </c>
      <c r="F68" s="365" t="s">
        <v>3412</v>
      </c>
      <c r="G68" s="365" t="s">
        <v>3412</v>
      </c>
      <c r="H68" s="365" t="s">
        <v>3412</v>
      </c>
    </row>
    <row r="69" spans="1:8" ht="30">
      <c r="A69" s="1764"/>
      <c r="B69" s="165">
        <v>30192160</v>
      </c>
      <c r="C69" s="164" t="s">
        <v>2274</v>
      </c>
      <c r="D69" s="741" t="s">
        <v>327</v>
      </c>
      <c r="E69" s="167" t="s">
        <v>51</v>
      </c>
      <c r="F69" s="365" t="s">
        <v>3412</v>
      </c>
      <c r="G69" s="365" t="s">
        <v>3412</v>
      </c>
      <c r="H69" s="365" t="s">
        <v>3412</v>
      </c>
    </row>
    <row r="70" spans="1:8" ht="15.75">
      <c r="A70" s="1764"/>
      <c r="B70" s="165">
        <v>39263200</v>
      </c>
      <c r="C70" s="164" t="s">
        <v>148</v>
      </c>
      <c r="D70" s="741" t="s">
        <v>327</v>
      </c>
      <c r="E70" s="167" t="s">
        <v>51</v>
      </c>
      <c r="F70" s="365" t="s">
        <v>3412</v>
      </c>
      <c r="G70" s="365" t="s">
        <v>3412</v>
      </c>
      <c r="H70" s="365" t="s">
        <v>3412</v>
      </c>
    </row>
    <row r="71" spans="1:8" ht="15.75">
      <c r="A71" s="1764"/>
      <c r="B71" s="165">
        <v>30197631</v>
      </c>
      <c r="C71" s="164" t="s">
        <v>361</v>
      </c>
      <c r="D71" s="741" t="s">
        <v>327</v>
      </c>
      <c r="E71" s="167" t="s">
        <v>58</v>
      </c>
      <c r="F71" s="365" t="s">
        <v>3412</v>
      </c>
      <c r="G71" s="365" t="s">
        <v>3412</v>
      </c>
      <c r="H71" s="365" t="s">
        <v>3412</v>
      </c>
    </row>
    <row r="72" spans="1:8" ht="15.75">
      <c r="A72" s="1764"/>
      <c r="B72" s="165">
        <v>30197631</v>
      </c>
      <c r="C72" s="164" t="s">
        <v>103</v>
      </c>
      <c r="D72" s="741" t="s">
        <v>327</v>
      </c>
      <c r="E72" s="167" t="s">
        <v>58</v>
      </c>
      <c r="F72" s="365" t="s">
        <v>3412</v>
      </c>
      <c r="G72" s="365" t="s">
        <v>3412</v>
      </c>
      <c r="H72" s="365" t="s">
        <v>3412</v>
      </c>
    </row>
    <row r="73" spans="1:8" ht="15.75">
      <c r="A73" s="1764"/>
      <c r="B73" s="165">
        <v>30192740</v>
      </c>
      <c r="C73" s="164" t="s">
        <v>2275</v>
      </c>
      <c r="D73" s="741" t="s">
        <v>327</v>
      </c>
      <c r="E73" s="167" t="s">
        <v>58</v>
      </c>
      <c r="F73" s="365" t="s">
        <v>3412</v>
      </c>
      <c r="G73" s="365" t="s">
        <v>3412</v>
      </c>
      <c r="H73" s="365" t="s">
        <v>3412</v>
      </c>
    </row>
    <row r="74" spans="1:8" ht="15.75">
      <c r="A74" s="1764"/>
      <c r="B74" s="165">
        <v>30234620</v>
      </c>
      <c r="C74" s="169" t="s">
        <v>293</v>
      </c>
      <c r="D74" s="741" t="s">
        <v>327</v>
      </c>
      <c r="E74" s="161" t="s">
        <v>51</v>
      </c>
      <c r="F74" s="365" t="s">
        <v>3412</v>
      </c>
      <c r="G74" s="365" t="s">
        <v>3412</v>
      </c>
      <c r="H74" s="365" t="s">
        <v>3412</v>
      </c>
    </row>
    <row r="75" spans="1:8" ht="15.75">
      <c r="A75" s="1764"/>
      <c r="B75" s="165">
        <v>39263500</v>
      </c>
      <c r="C75" s="169" t="s">
        <v>158</v>
      </c>
      <c r="D75" s="741" t="s">
        <v>327</v>
      </c>
      <c r="E75" s="161" t="s">
        <v>51</v>
      </c>
      <c r="F75" s="365" t="s">
        <v>3412</v>
      </c>
      <c r="G75" s="365" t="s">
        <v>3412</v>
      </c>
      <c r="H75" s="365" t="s">
        <v>3412</v>
      </c>
    </row>
    <row r="76" spans="1:8" ht="15.75">
      <c r="A76" s="1764"/>
      <c r="B76" s="165">
        <v>30197121</v>
      </c>
      <c r="C76" s="169" t="s">
        <v>153</v>
      </c>
      <c r="D76" s="741" t="s">
        <v>327</v>
      </c>
      <c r="E76" s="161" t="s">
        <v>58</v>
      </c>
      <c r="F76" s="365" t="s">
        <v>3412</v>
      </c>
      <c r="G76" s="365" t="s">
        <v>3412</v>
      </c>
      <c r="H76" s="365" t="s">
        <v>3412</v>
      </c>
    </row>
    <row r="77" spans="1:8" ht="15.75">
      <c r="A77" s="1764"/>
      <c r="B77" s="165">
        <v>30192750</v>
      </c>
      <c r="C77" s="169" t="s">
        <v>154</v>
      </c>
      <c r="D77" s="741" t="s">
        <v>327</v>
      </c>
      <c r="E77" s="161" t="s">
        <v>51</v>
      </c>
      <c r="F77" s="365" t="s">
        <v>3412</v>
      </c>
      <c r="G77" s="365" t="s">
        <v>3412</v>
      </c>
      <c r="H77" s="365" t="s">
        <v>3412</v>
      </c>
    </row>
    <row r="78" spans="1:8" ht="15.75">
      <c r="A78" s="1764"/>
      <c r="B78" s="207" t="s">
        <v>1783</v>
      </c>
      <c r="C78" s="169" t="s">
        <v>150</v>
      </c>
      <c r="D78" s="741" t="s">
        <v>327</v>
      </c>
      <c r="E78" s="161" t="s">
        <v>51</v>
      </c>
      <c r="F78" s="365" t="s">
        <v>3412</v>
      </c>
      <c r="G78" s="365" t="s">
        <v>3412</v>
      </c>
      <c r="H78" s="365" t="s">
        <v>3412</v>
      </c>
    </row>
    <row r="79" spans="1:8" ht="15.75">
      <c r="A79" s="1764"/>
      <c r="B79" s="165">
        <v>30192100</v>
      </c>
      <c r="C79" s="169" t="s">
        <v>256</v>
      </c>
      <c r="D79" s="741" t="s">
        <v>327</v>
      </c>
      <c r="E79" s="161" t="s">
        <v>51</v>
      </c>
      <c r="F79" s="365" t="s">
        <v>3412</v>
      </c>
      <c r="G79" s="365" t="s">
        <v>3412</v>
      </c>
      <c r="H79" s="365" t="s">
        <v>3412</v>
      </c>
    </row>
    <row r="80" spans="1:8" ht="15.75">
      <c r="A80" s="1764"/>
      <c r="B80" s="165">
        <v>30192220</v>
      </c>
      <c r="C80" s="169" t="s">
        <v>257</v>
      </c>
      <c r="D80" s="741" t="s">
        <v>327</v>
      </c>
      <c r="E80" s="161" t="s">
        <v>51</v>
      </c>
      <c r="F80" s="365" t="s">
        <v>3412</v>
      </c>
      <c r="G80" s="365" t="s">
        <v>3412</v>
      </c>
      <c r="H80" s="365" t="s">
        <v>3412</v>
      </c>
    </row>
    <row r="81" spans="1:8" ht="15.75">
      <c r="A81" s="1764"/>
      <c r="B81" s="165">
        <v>30199232</v>
      </c>
      <c r="C81" s="169" t="s">
        <v>66</v>
      </c>
      <c r="D81" s="741" t="s">
        <v>327</v>
      </c>
      <c r="E81" s="161" t="s">
        <v>51</v>
      </c>
      <c r="F81" s="365" t="s">
        <v>3412</v>
      </c>
      <c r="G81" s="365" t="s">
        <v>3412</v>
      </c>
      <c r="H81" s="365" t="s">
        <v>3412</v>
      </c>
    </row>
    <row r="82" spans="1:8" ht="15.75">
      <c r="A82" s="1764"/>
      <c r="B82" s="165"/>
      <c r="C82" s="169" t="s">
        <v>594</v>
      </c>
      <c r="D82" s="741" t="s">
        <v>327</v>
      </c>
      <c r="E82" s="161" t="s">
        <v>51</v>
      </c>
      <c r="F82" s="365" t="s">
        <v>3412</v>
      </c>
      <c r="G82" s="365" t="s">
        <v>3412</v>
      </c>
      <c r="H82" s="365" t="s">
        <v>3412</v>
      </c>
    </row>
    <row r="83" spans="1:8" ht="15.75">
      <c r="A83" s="1764"/>
      <c r="B83" s="165"/>
      <c r="C83" s="169" t="s">
        <v>595</v>
      </c>
      <c r="D83" s="741" t="s">
        <v>327</v>
      </c>
      <c r="E83" s="161" t="s">
        <v>51</v>
      </c>
      <c r="F83" s="365" t="s">
        <v>3412</v>
      </c>
      <c r="G83" s="365" t="s">
        <v>3412</v>
      </c>
      <c r="H83" s="365" t="s">
        <v>3412</v>
      </c>
    </row>
    <row r="84" spans="1:8" ht="15.75">
      <c r="A84" s="1764"/>
      <c r="B84" s="165">
        <v>24911200</v>
      </c>
      <c r="C84" s="169" t="s">
        <v>213</v>
      </c>
      <c r="D84" s="741" t="s">
        <v>327</v>
      </c>
      <c r="E84" s="161" t="s">
        <v>51</v>
      </c>
      <c r="F84" s="365" t="s">
        <v>3412</v>
      </c>
      <c r="G84" s="365" t="s">
        <v>3412</v>
      </c>
      <c r="H84" s="365" t="s">
        <v>3412</v>
      </c>
    </row>
    <row r="85" spans="1:8" ht="15.75">
      <c r="A85" s="1764"/>
      <c r="B85" s="165">
        <v>30199430</v>
      </c>
      <c r="C85" s="169" t="s">
        <v>2276</v>
      </c>
      <c r="D85" s="741" t="s">
        <v>327</v>
      </c>
      <c r="E85" s="161" t="s">
        <v>51</v>
      </c>
      <c r="F85" s="365" t="s">
        <v>3412</v>
      </c>
      <c r="G85" s="365" t="s">
        <v>3412</v>
      </c>
      <c r="H85" s="365" t="s">
        <v>3412</v>
      </c>
    </row>
    <row r="86" spans="1:8" ht="15.75">
      <c r="A86" s="1764"/>
      <c r="B86" s="165">
        <v>30193600</v>
      </c>
      <c r="C86" s="169" t="s">
        <v>2277</v>
      </c>
      <c r="D86" s="741" t="s">
        <v>327</v>
      </c>
      <c r="E86" s="161" t="s">
        <v>51</v>
      </c>
      <c r="F86" s="365" t="s">
        <v>3412</v>
      </c>
      <c r="G86" s="365" t="s">
        <v>3412</v>
      </c>
      <c r="H86" s="365" t="s">
        <v>3412</v>
      </c>
    </row>
    <row r="87" spans="1:8" ht="15.75">
      <c r="A87" s="1764"/>
      <c r="B87" s="165">
        <v>30199410</v>
      </c>
      <c r="C87" s="169" t="s">
        <v>2278</v>
      </c>
      <c r="D87" s="741" t="s">
        <v>327</v>
      </c>
      <c r="E87" s="161" t="s">
        <v>51</v>
      </c>
      <c r="F87" s="365" t="s">
        <v>3412</v>
      </c>
      <c r="G87" s="365" t="s">
        <v>3412</v>
      </c>
      <c r="H87" s="365" t="s">
        <v>3412</v>
      </c>
    </row>
    <row r="88" spans="1:8" ht="15.75">
      <c r="A88" s="1764"/>
      <c r="B88" s="165">
        <v>30197636</v>
      </c>
      <c r="C88" s="169" t="s">
        <v>2279</v>
      </c>
      <c r="D88" s="741" t="s">
        <v>327</v>
      </c>
      <c r="E88" s="161" t="s">
        <v>51</v>
      </c>
      <c r="F88" s="365" t="s">
        <v>3412</v>
      </c>
      <c r="G88" s="365" t="s">
        <v>3412</v>
      </c>
      <c r="H88" s="365" t="s">
        <v>3412</v>
      </c>
    </row>
    <row r="89" spans="1:8" ht="15.75">
      <c r="A89" s="1764"/>
      <c r="B89" s="165">
        <v>30199430</v>
      </c>
      <c r="C89" s="169" t="s">
        <v>2280</v>
      </c>
      <c r="D89" s="741" t="s">
        <v>327</v>
      </c>
      <c r="E89" s="161" t="s">
        <v>51</v>
      </c>
      <c r="F89" s="365" t="s">
        <v>3412</v>
      </c>
      <c r="G89" s="365" t="s">
        <v>3412</v>
      </c>
      <c r="H89" s="365" t="s">
        <v>3412</v>
      </c>
    </row>
    <row r="90" spans="1:8" ht="15.75">
      <c r="A90" s="1764"/>
      <c r="B90" s="165">
        <v>30197340</v>
      </c>
      <c r="C90" s="169" t="s">
        <v>218</v>
      </c>
      <c r="D90" s="741" t="s">
        <v>327</v>
      </c>
      <c r="E90" s="161" t="s">
        <v>51</v>
      </c>
      <c r="F90" s="365" t="s">
        <v>3412</v>
      </c>
      <c r="G90" s="365" t="s">
        <v>3412</v>
      </c>
      <c r="H90" s="365" t="s">
        <v>3412</v>
      </c>
    </row>
    <row r="91" spans="1:8" ht="15.75">
      <c r="A91" s="1764"/>
      <c r="B91" s="165">
        <v>39263000</v>
      </c>
      <c r="C91" s="169" t="s">
        <v>1550</v>
      </c>
      <c r="D91" s="741" t="s">
        <v>327</v>
      </c>
      <c r="E91" s="161" t="s">
        <v>51</v>
      </c>
      <c r="F91" s="365" t="s">
        <v>3412</v>
      </c>
      <c r="G91" s="365" t="s">
        <v>3412</v>
      </c>
      <c r="H91" s="365" t="s">
        <v>3412</v>
      </c>
    </row>
    <row r="92" spans="1:8" ht="15.75">
      <c r="A92" s="1765"/>
      <c r="B92" s="165">
        <v>30199792</v>
      </c>
      <c r="C92" s="169" t="s">
        <v>159</v>
      </c>
      <c r="D92" s="741" t="s">
        <v>327</v>
      </c>
      <c r="E92" s="161" t="s">
        <v>51</v>
      </c>
      <c r="F92" s="365" t="s">
        <v>3412</v>
      </c>
      <c r="G92" s="365" t="s">
        <v>3412</v>
      </c>
      <c r="H92" s="365" t="s">
        <v>3412</v>
      </c>
    </row>
    <row r="93" spans="1:8" ht="30">
      <c r="A93" s="1763">
        <v>4261</v>
      </c>
      <c r="B93" s="165">
        <v>30197230</v>
      </c>
      <c r="C93" s="164" t="s">
        <v>1136</v>
      </c>
      <c r="D93" s="741" t="s">
        <v>327</v>
      </c>
      <c r="E93" s="161" t="s">
        <v>51</v>
      </c>
      <c r="F93" s="161">
        <v>950</v>
      </c>
      <c r="G93" s="1172">
        <v>57000</v>
      </c>
      <c r="H93" s="166">
        <v>60</v>
      </c>
    </row>
    <row r="94" spans="1:8">
      <c r="A94" s="1764"/>
      <c r="B94" s="165">
        <v>30197230</v>
      </c>
      <c r="C94" s="164" t="s">
        <v>184</v>
      </c>
      <c r="D94" s="741" t="s">
        <v>327</v>
      </c>
      <c r="E94" s="161" t="s">
        <v>51</v>
      </c>
      <c r="F94" s="161">
        <v>50</v>
      </c>
      <c r="G94" s="1172">
        <v>10000</v>
      </c>
      <c r="H94" s="166">
        <v>200</v>
      </c>
    </row>
    <row r="95" spans="1:8">
      <c r="A95" s="1764"/>
      <c r="B95" s="165">
        <v>30197234</v>
      </c>
      <c r="C95" s="164" t="s">
        <v>2270</v>
      </c>
      <c r="D95" s="741" t="s">
        <v>327</v>
      </c>
      <c r="E95" s="161" t="s">
        <v>51</v>
      </c>
      <c r="F95" s="161">
        <v>70</v>
      </c>
      <c r="G95" s="1172">
        <v>42000</v>
      </c>
      <c r="H95" s="166">
        <v>600</v>
      </c>
    </row>
    <row r="96" spans="1:8" ht="30">
      <c r="A96" s="1764"/>
      <c r="B96" s="165">
        <v>30197230</v>
      </c>
      <c r="C96" s="164" t="s">
        <v>689</v>
      </c>
      <c r="D96" s="741" t="s">
        <v>327</v>
      </c>
      <c r="E96" s="161" t="s">
        <v>51</v>
      </c>
      <c r="F96" s="161">
        <v>500</v>
      </c>
      <c r="G96" s="1172">
        <v>20000</v>
      </c>
      <c r="H96" s="166">
        <v>40</v>
      </c>
    </row>
    <row r="97" spans="1:8">
      <c r="A97" s="1764"/>
      <c r="B97" s="165">
        <v>30192232</v>
      </c>
      <c r="C97" s="164" t="s">
        <v>362</v>
      </c>
      <c r="D97" s="741" t="s">
        <v>327</v>
      </c>
      <c r="E97" s="161" t="s">
        <v>51</v>
      </c>
      <c r="F97" s="161">
        <v>70</v>
      </c>
      <c r="G97" s="1172">
        <v>42000</v>
      </c>
      <c r="H97" s="166">
        <v>600</v>
      </c>
    </row>
    <row r="98" spans="1:8">
      <c r="A98" s="1764"/>
      <c r="B98" s="165">
        <v>30197330</v>
      </c>
      <c r="C98" s="164" t="s">
        <v>182</v>
      </c>
      <c r="D98" s="741" t="s">
        <v>327</v>
      </c>
      <c r="E98" s="161" t="s">
        <v>51</v>
      </c>
      <c r="F98" s="161">
        <v>3000</v>
      </c>
      <c r="G98" s="1172">
        <v>150000</v>
      </c>
      <c r="H98" s="166">
        <v>50</v>
      </c>
    </row>
    <row r="99" spans="1:8">
      <c r="A99" s="1764"/>
      <c r="B99" s="165">
        <v>30197322</v>
      </c>
      <c r="C99" s="164" t="s">
        <v>324</v>
      </c>
      <c r="D99" s="741" t="s">
        <v>327</v>
      </c>
      <c r="E99" s="167" t="s">
        <v>2271</v>
      </c>
      <c r="F99" s="161">
        <v>1200</v>
      </c>
      <c r="G99" s="1172">
        <v>28800</v>
      </c>
      <c r="H99" s="166">
        <v>24</v>
      </c>
    </row>
    <row r="100" spans="1:8">
      <c r="A100" s="1764"/>
      <c r="B100" s="165">
        <v>30197321</v>
      </c>
      <c r="C100" s="164" t="s">
        <v>324</v>
      </c>
      <c r="D100" s="741" t="s">
        <v>327</v>
      </c>
      <c r="E100" s="161" t="s">
        <v>51</v>
      </c>
      <c r="F100" s="161">
        <v>600</v>
      </c>
      <c r="G100" s="1172">
        <v>36000</v>
      </c>
      <c r="H100" s="166">
        <v>60</v>
      </c>
    </row>
    <row r="101" spans="1:8">
      <c r="A101" s="1764"/>
      <c r="B101" s="165">
        <v>30197111</v>
      </c>
      <c r="C101" s="164" t="s">
        <v>363</v>
      </c>
      <c r="D101" s="741" t="s">
        <v>327</v>
      </c>
      <c r="E101" s="167" t="s">
        <v>2271</v>
      </c>
      <c r="F101" s="161">
        <v>200</v>
      </c>
      <c r="G101" s="1172">
        <v>80000</v>
      </c>
      <c r="H101" s="166">
        <v>400</v>
      </c>
    </row>
    <row r="102" spans="1:8" ht="17.25">
      <c r="A102" s="1764"/>
      <c r="B102" s="165">
        <v>30197111</v>
      </c>
      <c r="C102" s="164" t="s">
        <v>363</v>
      </c>
      <c r="D102" s="741" t="s">
        <v>327</v>
      </c>
      <c r="E102" s="167" t="s">
        <v>58</v>
      </c>
      <c r="F102" s="165">
        <v>100</v>
      </c>
      <c r="G102" s="1172">
        <v>40000</v>
      </c>
      <c r="H102" s="168">
        <v>400</v>
      </c>
    </row>
    <row r="103" spans="1:8" ht="30">
      <c r="A103" s="1764"/>
      <c r="B103" s="165">
        <v>30192800</v>
      </c>
      <c r="C103" s="164" t="s">
        <v>866</v>
      </c>
      <c r="D103" s="741" t="s">
        <v>327</v>
      </c>
      <c r="E103" s="167" t="s">
        <v>58</v>
      </c>
      <c r="F103" s="161">
        <v>200</v>
      </c>
      <c r="G103" s="1172">
        <v>40000</v>
      </c>
      <c r="H103" s="166">
        <v>200</v>
      </c>
    </row>
    <row r="104" spans="1:8">
      <c r="A104" s="1764"/>
      <c r="B104" s="165">
        <v>30199420</v>
      </c>
      <c r="C104" s="164" t="s">
        <v>156</v>
      </c>
      <c r="D104" s="741" t="s">
        <v>327</v>
      </c>
      <c r="E104" s="167" t="s">
        <v>58</v>
      </c>
      <c r="F104" s="161">
        <v>250</v>
      </c>
      <c r="G104" s="1172">
        <v>150000</v>
      </c>
      <c r="H104" s="166">
        <v>600</v>
      </c>
    </row>
    <row r="105" spans="1:8">
      <c r="A105" s="1764"/>
      <c r="B105" s="165">
        <v>30199430</v>
      </c>
      <c r="C105" s="164" t="s">
        <v>156</v>
      </c>
      <c r="D105" s="741" t="s">
        <v>327</v>
      </c>
      <c r="E105" s="167" t="s">
        <v>58</v>
      </c>
      <c r="F105" s="161">
        <v>960</v>
      </c>
      <c r="G105" s="1172">
        <v>14400</v>
      </c>
      <c r="H105" s="166">
        <v>15</v>
      </c>
    </row>
    <row r="106" spans="1:8">
      <c r="A106" s="1764"/>
      <c r="B106" s="165">
        <v>30199430</v>
      </c>
      <c r="C106" s="164" t="s">
        <v>155</v>
      </c>
      <c r="D106" s="741" t="s">
        <v>327</v>
      </c>
      <c r="E106" s="167" t="s">
        <v>51</v>
      </c>
      <c r="F106" s="161">
        <v>140</v>
      </c>
      <c r="G106" s="1172">
        <v>7000</v>
      </c>
      <c r="H106" s="166">
        <v>50</v>
      </c>
    </row>
    <row r="107" spans="1:8" ht="17.25">
      <c r="A107" s="1764"/>
      <c r="B107" s="165">
        <v>30192760</v>
      </c>
      <c r="C107" s="164" t="s">
        <v>15</v>
      </c>
      <c r="D107" s="741" t="s">
        <v>327</v>
      </c>
      <c r="E107" s="167" t="s">
        <v>51</v>
      </c>
      <c r="F107" s="165">
        <v>100</v>
      </c>
      <c r="G107" s="1172">
        <v>10000</v>
      </c>
      <c r="H107" s="168">
        <v>100</v>
      </c>
    </row>
    <row r="108" spans="1:8">
      <c r="A108" s="1764"/>
      <c r="B108" s="165">
        <v>39263420</v>
      </c>
      <c r="C108" s="164" t="s">
        <v>152</v>
      </c>
      <c r="D108" s="741" t="s">
        <v>327</v>
      </c>
      <c r="E108" s="167" t="s">
        <v>58</v>
      </c>
      <c r="F108" s="161">
        <v>400</v>
      </c>
      <c r="G108" s="1172">
        <v>16000</v>
      </c>
      <c r="H108" s="166">
        <v>40</v>
      </c>
    </row>
    <row r="109" spans="1:8">
      <c r="A109" s="1764"/>
      <c r="B109" s="165">
        <v>39263410</v>
      </c>
      <c r="C109" s="164" t="s">
        <v>152</v>
      </c>
      <c r="D109" s="741" t="s">
        <v>327</v>
      </c>
      <c r="E109" s="167" t="s">
        <v>58</v>
      </c>
      <c r="F109" s="161">
        <v>100</v>
      </c>
      <c r="G109" s="1172">
        <v>50000</v>
      </c>
      <c r="H109" s="166">
        <v>500</v>
      </c>
    </row>
    <row r="110" spans="1:8">
      <c r="A110" s="1764"/>
      <c r="B110" s="165">
        <v>30197231</v>
      </c>
      <c r="C110" s="164" t="s">
        <v>336</v>
      </c>
      <c r="D110" s="741" t="s">
        <v>327</v>
      </c>
      <c r="E110" s="167" t="s">
        <v>51</v>
      </c>
      <c r="F110" s="161">
        <v>10</v>
      </c>
      <c r="G110" s="1172">
        <v>100000</v>
      </c>
      <c r="H110" s="166">
        <v>10000</v>
      </c>
    </row>
    <row r="111" spans="1:8">
      <c r="A111" s="1764"/>
      <c r="B111" s="165">
        <v>30141200</v>
      </c>
      <c r="C111" s="164" t="s">
        <v>100</v>
      </c>
      <c r="D111" s="741" t="s">
        <v>327</v>
      </c>
      <c r="E111" s="167" t="s">
        <v>51</v>
      </c>
      <c r="F111" s="161">
        <v>5000</v>
      </c>
      <c r="G111" s="1172">
        <v>200000</v>
      </c>
      <c r="H111" s="166">
        <v>40</v>
      </c>
    </row>
    <row r="112" spans="1:8">
      <c r="A112" s="1764"/>
      <c r="B112" s="165">
        <v>39241210</v>
      </c>
      <c r="C112" s="164" t="s">
        <v>157</v>
      </c>
      <c r="D112" s="741" t="s">
        <v>327</v>
      </c>
      <c r="E112" s="167" t="s">
        <v>51</v>
      </c>
      <c r="F112" s="161">
        <v>230</v>
      </c>
      <c r="G112" s="1172">
        <v>9200</v>
      </c>
      <c r="H112" s="166">
        <v>40</v>
      </c>
    </row>
    <row r="113" spans="1:8">
      <c r="A113" s="1764"/>
      <c r="B113" s="165">
        <v>30192710</v>
      </c>
      <c r="C113" s="164" t="s">
        <v>149</v>
      </c>
      <c r="D113" s="741" t="s">
        <v>327</v>
      </c>
      <c r="E113" s="167" t="s">
        <v>51</v>
      </c>
      <c r="F113" s="161">
        <v>200</v>
      </c>
      <c r="G113" s="1172">
        <v>26000</v>
      </c>
      <c r="H113" s="166">
        <v>130</v>
      </c>
    </row>
    <row r="114" spans="1:8">
      <c r="A114" s="1764"/>
      <c r="B114" s="165">
        <v>30192131</v>
      </c>
      <c r="C114" s="164" t="s">
        <v>151</v>
      </c>
      <c r="D114" s="741" t="s">
        <v>327</v>
      </c>
      <c r="E114" s="167" t="s">
        <v>51</v>
      </c>
      <c r="F114" s="161">
        <v>40</v>
      </c>
      <c r="G114" s="1172">
        <v>24000</v>
      </c>
      <c r="H114" s="166">
        <v>600</v>
      </c>
    </row>
    <row r="115" spans="1:8">
      <c r="A115" s="1764"/>
      <c r="B115" s="165">
        <v>30192136</v>
      </c>
      <c r="C115" s="164" t="s">
        <v>151</v>
      </c>
      <c r="D115" s="741" t="s">
        <v>327</v>
      </c>
      <c r="E115" s="167" t="s">
        <v>51</v>
      </c>
      <c r="F115" s="161">
        <v>200</v>
      </c>
      <c r="G115" s="1172">
        <v>10000</v>
      </c>
      <c r="H115" s="166">
        <v>50</v>
      </c>
    </row>
    <row r="116" spans="1:8">
      <c r="A116" s="1764"/>
      <c r="B116" s="165">
        <v>30192136</v>
      </c>
      <c r="C116" s="164" t="s">
        <v>12</v>
      </c>
      <c r="D116" s="741" t="s">
        <v>327</v>
      </c>
      <c r="E116" s="167" t="s">
        <v>58</v>
      </c>
      <c r="F116" s="161">
        <v>500</v>
      </c>
      <c r="G116" s="1172">
        <v>5000</v>
      </c>
      <c r="H116" s="166">
        <v>10</v>
      </c>
    </row>
    <row r="117" spans="1:8">
      <c r="A117" s="1764"/>
      <c r="B117" s="165">
        <v>30192100</v>
      </c>
      <c r="C117" s="164" t="s">
        <v>368</v>
      </c>
      <c r="D117" s="741" t="s">
        <v>327</v>
      </c>
      <c r="E117" s="167" t="s">
        <v>51</v>
      </c>
      <c r="F117" s="161">
        <v>80</v>
      </c>
      <c r="G117" s="1172">
        <v>16000</v>
      </c>
      <c r="H117" s="166">
        <v>200</v>
      </c>
    </row>
    <row r="118" spans="1:8">
      <c r="A118" s="1764"/>
      <c r="B118" s="165">
        <v>30192121</v>
      </c>
      <c r="C118" s="164" t="s">
        <v>2272</v>
      </c>
      <c r="D118" s="741" t="s">
        <v>327</v>
      </c>
      <c r="E118" s="167" t="s">
        <v>51</v>
      </c>
      <c r="F118" s="161">
        <v>120</v>
      </c>
      <c r="G118" s="1172">
        <v>192000</v>
      </c>
      <c r="H118" s="166">
        <v>1600</v>
      </c>
    </row>
    <row r="119" spans="1:8">
      <c r="A119" s="1764"/>
      <c r="B119" s="165">
        <v>30192128</v>
      </c>
      <c r="C119" s="164" t="s">
        <v>2273</v>
      </c>
      <c r="D119" s="741" t="s">
        <v>327</v>
      </c>
      <c r="E119" s="167" t="s">
        <v>51</v>
      </c>
      <c r="F119" s="161">
        <v>150</v>
      </c>
      <c r="G119" s="1172">
        <v>60000</v>
      </c>
      <c r="H119" s="166">
        <v>400</v>
      </c>
    </row>
    <row r="120" spans="1:8" ht="30">
      <c r="A120" s="1764"/>
      <c r="B120" s="165">
        <v>30192160</v>
      </c>
      <c r="C120" s="164" t="s">
        <v>2274</v>
      </c>
      <c r="D120" s="741" t="s">
        <v>327</v>
      </c>
      <c r="E120" s="167" t="s">
        <v>51</v>
      </c>
      <c r="F120" s="161">
        <v>150</v>
      </c>
      <c r="G120" s="1172">
        <v>45000</v>
      </c>
      <c r="H120" s="166">
        <v>300</v>
      </c>
    </row>
    <row r="121" spans="1:8">
      <c r="A121" s="1764"/>
      <c r="B121" s="165">
        <v>39263200</v>
      </c>
      <c r="C121" s="164" t="s">
        <v>148</v>
      </c>
      <c r="D121" s="741" t="s">
        <v>327</v>
      </c>
      <c r="E121" s="167" t="s">
        <v>51</v>
      </c>
      <c r="F121" s="161">
        <v>600</v>
      </c>
      <c r="G121" s="1172">
        <v>36000</v>
      </c>
      <c r="H121" s="166">
        <v>60</v>
      </c>
    </row>
    <row r="122" spans="1:8">
      <c r="A122" s="1764"/>
      <c r="B122" s="165">
        <v>30197631</v>
      </c>
      <c r="C122" s="164" t="s">
        <v>361</v>
      </c>
      <c r="D122" s="741" t="s">
        <v>327</v>
      </c>
      <c r="E122" s="167" t="s">
        <v>58</v>
      </c>
      <c r="F122" s="161">
        <v>1800</v>
      </c>
      <c r="G122" s="1172">
        <v>2160000</v>
      </c>
      <c r="H122" s="166">
        <v>1200</v>
      </c>
    </row>
    <row r="123" spans="1:8">
      <c r="A123" s="1764"/>
      <c r="B123" s="165">
        <v>30197631</v>
      </c>
      <c r="C123" s="164" t="s">
        <v>103</v>
      </c>
      <c r="D123" s="741" t="s">
        <v>327</v>
      </c>
      <c r="E123" s="167" t="s">
        <v>58</v>
      </c>
      <c r="F123" s="161">
        <v>3950</v>
      </c>
      <c r="G123" s="1172">
        <v>47400</v>
      </c>
      <c r="H123" s="166">
        <v>12</v>
      </c>
    </row>
    <row r="124" spans="1:8">
      <c r="A124" s="1764"/>
      <c r="B124" s="165">
        <v>30192740</v>
      </c>
      <c r="C124" s="164" t="s">
        <v>2275</v>
      </c>
      <c r="D124" s="741" t="s">
        <v>327</v>
      </c>
      <c r="E124" s="167" t="s">
        <v>58</v>
      </c>
      <c r="F124" s="161">
        <v>420</v>
      </c>
      <c r="G124" s="1172">
        <v>25200</v>
      </c>
      <c r="H124" s="166">
        <v>60</v>
      </c>
    </row>
    <row r="125" spans="1:8">
      <c r="A125" s="1764"/>
      <c r="B125" s="165">
        <v>30234620</v>
      </c>
      <c r="C125" s="169" t="s">
        <v>293</v>
      </c>
      <c r="D125" s="741" t="s">
        <v>327</v>
      </c>
      <c r="E125" s="161" t="s">
        <v>51</v>
      </c>
      <c r="F125" s="161">
        <v>2300</v>
      </c>
      <c r="G125" s="1172">
        <v>69000</v>
      </c>
      <c r="H125" s="166">
        <v>30</v>
      </c>
    </row>
    <row r="126" spans="1:8">
      <c r="A126" s="1764"/>
      <c r="B126" s="165">
        <v>39263500</v>
      </c>
      <c r="C126" s="169" t="s">
        <v>158</v>
      </c>
      <c r="D126" s="741" t="s">
        <v>327</v>
      </c>
      <c r="E126" s="161" t="s">
        <v>51</v>
      </c>
      <c r="F126" s="161">
        <v>80</v>
      </c>
      <c r="G126" s="1172">
        <v>32000</v>
      </c>
      <c r="H126" s="166">
        <v>400</v>
      </c>
    </row>
    <row r="127" spans="1:8">
      <c r="A127" s="1764"/>
      <c r="B127" s="165">
        <v>30197121</v>
      </c>
      <c r="C127" s="169" t="s">
        <v>153</v>
      </c>
      <c r="D127" s="741" t="s">
        <v>327</v>
      </c>
      <c r="E127" s="161" t="s">
        <v>58</v>
      </c>
      <c r="F127" s="161">
        <v>100</v>
      </c>
      <c r="G127" s="1172">
        <v>8000</v>
      </c>
      <c r="H127" s="166">
        <v>80</v>
      </c>
    </row>
    <row r="128" spans="1:8">
      <c r="A128" s="1764"/>
      <c r="B128" s="165">
        <v>30192750</v>
      </c>
      <c r="C128" s="169" t="s">
        <v>154</v>
      </c>
      <c r="D128" s="741" t="s">
        <v>327</v>
      </c>
      <c r="E128" s="161" t="s">
        <v>51</v>
      </c>
      <c r="F128" s="161">
        <v>240</v>
      </c>
      <c r="G128" s="1172">
        <v>60000</v>
      </c>
      <c r="H128" s="166">
        <v>250</v>
      </c>
    </row>
    <row r="129" spans="1:8">
      <c r="A129" s="1764"/>
      <c r="B129" s="207" t="s">
        <v>1783</v>
      </c>
      <c r="C129" s="169" t="s">
        <v>150</v>
      </c>
      <c r="D129" s="741" t="s">
        <v>327</v>
      </c>
      <c r="E129" s="161" t="s">
        <v>51</v>
      </c>
      <c r="F129" s="161">
        <v>100</v>
      </c>
      <c r="G129" s="1172">
        <v>16000</v>
      </c>
      <c r="H129" s="166">
        <v>160</v>
      </c>
    </row>
    <row r="130" spans="1:8">
      <c r="A130" s="1764"/>
      <c r="B130" s="165">
        <v>30192100</v>
      </c>
      <c r="C130" s="169" t="s">
        <v>256</v>
      </c>
      <c r="D130" s="741" t="s">
        <v>327</v>
      </c>
      <c r="E130" s="161" t="s">
        <v>51</v>
      </c>
      <c r="F130" s="161">
        <v>200</v>
      </c>
      <c r="G130" s="1172">
        <v>8000</v>
      </c>
      <c r="H130" s="166">
        <v>40</v>
      </c>
    </row>
    <row r="131" spans="1:8">
      <c r="A131" s="1764"/>
      <c r="B131" s="165">
        <v>30192220</v>
      </c>
      <c r="C131" s="169" t="s">
        <v>257</v>
      </c>
      <c r="D131" s="741" t="s">
        <v>327</v>
      </c>
      <c r="E131" s="161" t="s">
        <v>51</v>
      </c>
      <c r="F131" s="161">
        <v>250</v>
      </c>
      <c r="G131" s="1172">
        <v>15000</v>
      </c>
      <c r="H131" s="166">
        <v>60</v>
      </c>
    </row>
    <row r="132" spans="1:8">
      <c r="A132" s="1764"/>
      <c r="B132" s="165">
        <v>30199232</v>
      </c>
      <c r="C132" s="169" t="s">
        <v>66</v>
      </c>
      <c r="D132" s="741" t="s">
        <v>327</v>
      </c>
      <c r="E132" s="161" t="s">
        <v>51</v>
      </c>
      <c r="F132" s="161">
        <v>60</v>
      </c>
      <c r="G132" s="1172">
        <v>60000</v>
      </c>
      <c r="H132" s="166">
        <v>1000</v>
      </c>
    </row>
    <row r="133" spans="1:8">
      <c r="A133" s="1764"/>
      <c r="B133" s="165"/>
      <c r="C133" s="169" t="s">
        <v>594</v>
      </c>
      <c r="D133" s="741" t="s">
        <v>327</v>
      </c>
      <c r="E133" s="161" t="s">
        <v>51</v>
      </c>
      <c r="F133" s="161">
        <v>45</v>
      </c>
      <c r="G133" s="1172">
        <v>2200</v>
      </c>
      <c r="H133" s="166">
        <v>50</v>
      </c>
    </row>
    <row r="134" spans="1:8">
      <c r="A134" s="1764"/>
      <c r="B134" s="165"/>
      <c r="C134" s="169" t="s">
        <v>595</v>
      </c>
      <c r="D134" s="741" t="s">
        <v>327</v>
      </c>
      <c r="E134" s="161" t="s">
        <v>51</v>
      </c>
      <c r="F134" s="161">
        <v>950</v>
      </c>
      <c r="G134" s="1172">
        <v>2800</v>
      </c>
      <c r="H134" s="166">
        <v>3</v>
      </c>
    </row>
    <row r="135" spans="1:8">
      <c r="A135" s="1764"/>
      <c r="B135" s="165">
        <v>24911200</v>
      </c>
      <c r="C135" s="169" t="s">
        <v>213</v>
      </c>
      <c r="D135" s="741" t="s">
        <v>327</v>
      </c>
      <c r="E135" s="161" t="s">
        <v>51</v>
      </c>
      <c r="F135" s="161">
        <v>200</v>
      </c>
      <c r="G135" s="1172">
        <v>8000</v>
      </c>
      <c r="H135" s="166">
        <v>40</v>
      </c>
    </row>
    <row r="136" spans="1:8">
      <c r="A136" s="1764"/>
      <c r="B136" s="165">
        <v>30199430</v>
      </c>
      <c r="C136" s="169" t="s">
        <v>2276</v>
      </c>
      <c r="D136" s="741" t="s">
        <v>327</v>
      </c>
      <c r="E136" s="161" t="s">
        <v>51</v>
      </c>
      <c r="F136" s="161">
        <v>1200</v>
      </c>
      <c r="G136" s="1172">
        <v>30000</v>
      </c>
      <c r="H136" s="166">
        <v>25</v>
      </c>
    </row>
    <row r="137" spans="1:8">
      <c r="A137" s="1764"/>
      <c r="B137" s="165">
        <v>30193600</v>
      </c>
      <c r="C137" s="169" t="s">
        <v>2277</v>
      </c>
      <c r="D137" s="741" t="s">
        <v>327</v>
      </c>
      <c r="E137" s="161" t="s">
        <v>51</v>
      </c>
      <c r="F137" s="161">
        <v>1800</v>
      </c>
      <c r="G137" s="1172">
        <v>18000</v>
      </c>
      <c r="H137" s="166">
        <v>10</v>
      </c>
    </row>
    <row r="138" spans="1:8">
      <c r="A138" s="1764"/>
      <c r="B138" s="165">
        <v>30199410</v>
      </c>
      <c r="C138" s="169" t="s">
        <v>2278</v>
      </c>
      <c r="D138" s="741" t="s">
        <v>327</v>
      </c>
      <c r="E138" s="161" t="s">
        <v>51</v>
      </c>
      <c r="F138" s="161">
        <v>80</v>
      </c>
      <c r="G138" s="1172">
        <v>4000</v>
      </c>
      <c r="H138" s="166">
        <v>50</v>
      </c>
    </row>
    <row r="139" spans="1:8">
      <c r="A139" s="1764"/>
      <c r="B139" s="165">
        <v>30197636</v>
      </c>
      <c r="C139" s="169" t="s">
        <v>2279</v>
      </c>
      <c r="D139" s="741" t="s">
        <v>327</v>
      </c>
      <c r="E139" s="161" t="s">
        <v>51</v>
      </c>
      <c r="F139" s="161">
        <v>60</v>
      </c>
      <c r="G139" s="1172">
        <v>12000</v>
      </c>
      <c r="H139" s="166">
        <v>200</v>
      </c>
    </row>
    <row r="140" spans="1:8">
      <c r="A140" s="1764"/>
      <c r="B140" s="165">
        <v>30199430</v>
      </c>
      <c r="C140" s="169" t="s">
        <v>2280</v>
      </c>
      <c r="D140" s="741" t="s">
        <v>327</v>
      </c>
      <c r="E140" s="161" t="s">
        <v>51</v>
      </c>
      <c r="F140" s="161">
        <v>2000</v>
      </c>
      <c r="G140" s="1172">
        <v>30000</v>
      </c>
      <c r="H140" s="166">
        <v>15</v>
      </c>
    </row>
    <row r="141" spans="1:8">
      <c r="A141" s="1764"/>
      <c r="B141" s="165">
        <v>30197340</v>
      </c>
      <c r="C141" s="169" t="s">
        <v>218</v>
      </c>
      <c r="D141" s="741" t="s">
        <v>327</v>
      </c>
      <c r="E141" s="161" t="s">
        <v>51</v>
      </c>
      <c r="F141" s="161">
        <v>200</v>
      </c>
      <c r="G141" s="1172">
        <v>4000</v>
      </c>
      <c r="H141" s="166">
        <v>20</v>
      </c>
    </row>
    <row r="142" spans="1:8">
      <c r="A142" s="1764"/>
      <c r="B142" s="165">
        <v>39263000</v>
      </c>
      <c r="C142" s="169" t="s">
        <v>1550</v>
      </c>
      <c r="D142" s="741" t="s">
        <v>327</v>
      </c>
      <c r="E142" s="161" t="s">
        <v>51</v>
      </c>
      <c r="F142" s="161">
        <v>4000</v>
      </c>
      <c r="G142" s="1172">
        <v>36000</v>
      </c>
      <c r="H142" s="166">
        <v>9</v>
      </c>
    </row>
    <row r="143" spans="1:8">
      <c r="A143" s="1765"/>
      <c r="B143" s="165">
        <v>30199792</v>
      </c>
      <c r="C143" s="169" t="s">
        <v>159</v>
      </c>
      <c r="D143" s="741" t="s">
        <v>327</v>
      </c>
      <c r="E143" s="161" t="s">
        <v>51</v>
      </c>
      <c r="F143" s="161">
        <v>900</v>
      </c>
      <c r="G143" s="1172">
        <v>36000</v>
      </c>
      <c r="H143" s="166">
        <v>40</v>
      </c>
    </row>
    <row r="144" spans="1:8">
      <c r="A144" s="1763">
        <v>4264</v>
      </c>
      <c r="B144" s="159">
        <v>9132100</v>
      </c>
      <c r="C144" s="212" t="s">
        <v>1315</v>
      </c>
      <c r="D144" s="741" t="s">
        <v>327</v>
      </c>
      <c r="E144" s="158" t="s">
        <v>1551</v>
      </c>
      <c r="F144" s="159">
        <v>470</v>
      </c>
      <c r="G144" s="1171">
        <v>4060800</v>
      </c>
      <c r="H144" s="159">
        <v>8640</v>
      </c>
    </row>
    <row r="145" spans="1:8">
      <c r="A145" s="1765"/>
      <c r="B145" s="159">
        <v>9132200</v>
      </c>
      <c r="C145" s="212" t="s">
        <v>104</v>
      </c>
      <c r="D145" s="741" t="s">
        <v>327</v>
      </c>
      <c r="E145" s="158" t="s">
        <v>1551</v>
      </c>
      <c r="F145" s="159">
        <v>450</v>
      </c>
      <c r="G145" s="1171">
        <v>10206000</v>
      </c>
      <c r="H145" s="159">
        <v>22680</v>
      </c>
    </row>
    <row r="146" spans="1:8" ht="15.75">
      <c r="A146" s="1763">
        <v>4264</v>
      </c>
      <c r="B146" s="159">
        <v>9132100</v>
      </c>
      <c r="C146" s="212" t="s">
        <v>1315</v>
      </c>
      <c r="D146" s="741" t="s">
        <v>327</v>
      </c>
      <c r="E146" s="365" t="s">
        <v>3412</v>
      </c>
      <c r="F146" s="365" t="s">
        <v>3412</v>
      </c>
      <c r="G146" s="365" t="s">
        <v>3412</v>
      </c>
      <c r="H146" s="365" t="s">
        <v>3412</v>
      </c>
    </row>
    <row r="147" spans="1:8" ht="15.75">
      <c r="A147" s="1765"/>
      <c r="B147" s="159">
        <v>9132200</v>
      </c>
      <c r="C147" s="212" t="s">
        <v>104</v>
      </c>
      <c r="D147" s="741" t="s">
        <v>327</v>
      </c>
      <c r="E147" s="365" t="s">
        <v>3412</v>
      </c>
      <c r="F147" s="365" t="s">
        <v>3412</v>
      </c>
      <c r="G147" s="365" t="s">
        <v>3412</v>
      </c>
      <c r="H147" s="365" t="s">
        <v>3412</v>
      </c>
    </row>
    <row r="148" spans="1:8">
      <c r="A148" s="1763">
        <v>4267</v>
      </c>
      <c r="B148" s="165">
        <v>39836000</v>
      </c>
      <c r="C148" s="170" t="s">
        <v>164</v>
      </c>
      <c r="D148" s="741" t="s">
        <v>327</v>
      </c>
      <c r="E148" s="171" t="s">
        <v>51</v>
      </c>
      <c r="F148" s="161">
        <v>900</v>
      </c>
      <c r="G148" s="1172">
        <v>27000</v>
      </c>
      <c r="H148" s="166">
        <v>30</v>
      </c>
    </row>
    <row r="149" spans="1:8">
      <c r="A149" s="1764"/>
      <c r="B149" s="165">
        <v>39831242</v>
      </c>
      <c r="C149" s="170" t="s">
        <v>105</v>
      </c>
      <c r="D149" s="741" t="s">
        <v>327</v>
      </c>
      <c r="E149" s="171" t="s">
        <v>57</v>
      </c>
      <c r="F149" s="161">
        <v>940</v>
      </c>
      <c r="G149" s="1172">
        <v>28200</v>
      </c>
      <c r="H149" s="166">
        <v>30</v>
      </c>
    </row>
    <row r="150" spans="1:8">
      <c r="A150" s="1764"/>
      <c r="B150" s="165">
        <v>39831241</v>
      </c>
      <c r="C150" s="170" t="s">
        <v>227</v>
      </c>
      <c r="D150" s="741" t="s">
        <v>327</v>
      </c>
      <c r="E150" s="171" t="s">
        <v>51</v>
      </c>
      <c r="F150" s="161">
        <v>150</v>
      </c>
      <c r="G150" s="1172">
        <v>30000</v>
      </c>
      <c r="H150" s="166">
        <v>200</v>
      </c>
    </row>
    <row r="151" spans="1:8">
      <c r="A151" s="1764"/>
      <c r="B151" s="165">
        <v>33761000</v>
      </c>
      <c r="C151" s="170" t="s">
        <v>165</v>
      </c>
      <c r="D151" s="741" t="s">
        <v>327</v>
      </c>
      <c r="E151" s="171" t="s">
        <v>51</v>
      </c>
      <c r="F151" s="161">
        <v>100</v>
      </c>
      <c r="G151" s="1172">
        <v>96200</v>
      </c>
      <c r="H151" s="166">
        <v>962</v>
      </c>
    </row>
    <row r="152" spans="1:8" ht="30">
      <c r="A152" s="1764"/>
      <c r="B152" s="165">
        <v>39831000</v>
      </c>
      <c r="C152" s="170" t="s">
        <v>108</v>
      </c>
      <c r="D152" s="741" t="s">
        <v>327</v>
      </c>
      <c r="E152" s="171" t="s">
        <v>51</v>
      </c>
      <c r="F152" s="161">
        <v>700</v>
      </c>
      <c r="G152" s="1172">
        <v>21000</v>
      </c>
      <c r="H152" s="166">
        <v>30</v>
      </c>
    </row>
    <row r="153" spans="1:8" ht="30">
      <c r="A153" s="1764"/>
      <c r="B153" s="165">
        <v>39831600</v>
      </c>
      <c r="C153" s="170" t="s">
        <v>2281</v>
      </c>
      <c r="D153" s="741" t="s">
        <v>327</v>
      </c>
      <c r="E153" s="171" t="s">
        <v>51</v>
      </c>
      <c r="F153" s="161">
        <v>770</v>
      </c>
      <c r="G153" s="1172">
        <v>15400</v>
      </c>
      <c r="H153" s="166">
        <v>20</v>
      </c>
    </row>
    <row r="154" spans="1:8">
      <c r="A154" s="1764"/>
      <c r="B154" s="165">
        <v>39800000</v>
      </c>
      <c r="C154" s="170" t="s">
        <v>2282</v>
      </c>
      <c r="D154" s="741" t="s">
        <v>327</v>
      </c>
      <c r="E154" s="171" t="s">
        <v>51</v>
      </c>
      <c r="F154" s="161">
        <v>400</v>
      </c>
      <c r="G154" s="1172">
        <v>4800</v>
      </c>
      <c r="H154" s="166">
        <v>12</v>
      </c>
    </row>
    <row r="155" spans="1:8">
      <c r="A155" s="1764"/>
      <c r="B155" s="165">
        <v>31531210</v>
      </c>
      <c r="C155" s="170" t="s">
        <v>767</v>
      </c>
      <c r="D155" s="741" t="s">
        <v>327</v>
      </c>
      <c r="E155" s="171" t="s">
        <v>51</v>
      </c>
      <c r="F155" s="161">
        <v>110</v>
      </c>
      <c r="G155" s="1172">
        <v>66000</v>
      </c>
      <c r="H155" s="166">
        <v>600</v>
      </c>
    </row>
    <row r="156" spans="1:8">
      <c r="A156" s="1764"/>
      <c r="B156" s="165">
        <v>31531210</v>
      </c>
      <c r="C156" s="170" t="s">
        <v>767</v>
      </c>
      <c r="D156" s="741" t="s">
        <v>327</v>
      </c>
      <c r="E156" s="171"/>
      <c r="F156" s="161">
        <v>110</v>
      </c>
      <c r="G156" s="1172">
        <v>88000</v>
      </c>
      <c r="H156" s="166">
        <v>800</v>
      </c>
    </row>
    <row r="157" spans="1:8">
      <c r="A157" s="1764"/>
      <c r="B157" s="165">
        <v>24911200</v>
      </c>
      <c r="C157" s="170" t="s">
        <v>213</v>
      </c>
      <c r="D157" s="741" t="s">
        <v>327</v>
      </c>
      <c r="E157" s="171" t="s">
        <v>57</v>
      </c>
      <c r="F157" s="161">
        <v>720</v>
      </c>
      <c r="G157" s="1172">
        <v>7200</v>
      </c>
      <c r="H157" s="166">
        <v>10</v>
      </c>
    </row>
    <row r="158" spans="1:8">
      <c r="A158" s="1764"/>
      <c r="B158" s="165"/>
      <c r="C158" s="170" t="s">
        <v>171</v>
      </c>
      <c r="D158" s="741" t="s">
        <v>327</v>
      </c>
      <c r="E158" s="171" t="s">
        <v>51</v>
      </c>
      <c r="F158" s="161">
        <v>5000</v>
      </c>
      <c r="G158" s="1172">
        <v>10000</v>
      </c>
      <c r="H158" s="166">
        <v>2</v>
      </c>
    </row>
    <row r="159" spans="1:8">
      <c r="A159" s="1764"/>
      <c r="B159" s="165">
        <v>44192620</v>
      </c>
      <c r="C159" s="170" t="s">
        <v>170</v>
      </c>
      <c r="D159" s="741" t="s">
        <v>327</v>
      </c>
      <c r="E159" s="171" t="s">
        <v>57</v>
      </c>
      <c r="F159" s="161">
        <v>680</v>
      </c>
      <c r="G159" s="1172">
        <v>3400</v>
      </c>
      <c r="H159" s="166">
        <v>5</v>
      </c>
    </row>
    <row r="160" spans="1:8">
      <c r="A160" s="1764"/>
      <c r="B160" s="165">
        <v>44192620</v>
      </c>
      <c r="C160" s="170" t="s">
        <v>170</v>
      </c>
      <c r="D160" s="741" t="s">
        <v>327</v>
      </c>
      <c r="E160" s="171" t="s">
        <v>57</v>
      </c>
      <c r="F160" s="161">
        <v>700</v>
      </c>
      <c r="G160" s="1172">
        <v>3500</v>
      </c>
      <c r="H160" s="166">
        <v>5</v>
      </c>
    </row>
    <row r="161" spans="1:8">
      <c r="A161" s="1764"/>
      <c r="B161" s="165">
        <v>31321000</v>
      </c>
      <c r="C161" s="170" t="s">
        <v>473</v>
      </c>
      <c r="D161" s="741" t="s">
        <v>327</v>
      </c>
      <c r="E161" s="171" t="s">
        <v>167</v>
      </c>
      <c r="F161" s="161">
        <v>150</v>
      </c>
      <c r="G161" s="1172">
        <v>15000</v>
      </c>
      <c r="H161" s="166">
        <v>100</v>
      </c>
    </row>
    <row r="162" spans="1:8">
      <c r="A162" s="1764"/>
      <c r="B162" s="165">
        <v>31684000</v>
      </c>
      <c r="C162" s="170" t="s">
        <v>2283</v>
      </c>
      <c r="D162" s="741" t="s">
        <v>327</v>
      </c>
      <c r="E162" s="171" t="s">
        <v>51</v>
      </c>
      <c r="F162" s="161">
        <v>500</v>
      </c>
      <c r="G162" s="1172">
        <v>10000</v>
      </c>
      <c r="H162" s="166">
        <v>20</v>
      </c>
    </row>
    <row r="163" spans="1:8">
      <c r="A163" s="1764"/>
      <c r="B163" s="165">
        <v>31685000</v>
      </c>
      <c r="C163" s="170" t="s">
        <v>168</v>
      </c>
      <c r="D163" s="741" t="s">
        <v>327</v>
      </c>
      <c r="E163" s="171" t="s">
        <v>51</v>
      </c>
      <c r="F163" s="161">
        <v>1600</v>
      </c>
      <c r="G163" s="1172">
        <v>24000</v>
      </c>
      <c r="H163" s="166">
        <v>15</v>
      </c>
    </row>
    <row r="164" spans="1:8">
      <c r="A164" s="1764"/>
      <c r="B164" s="165">
        <v>31686000</v>
      </c>
      <c r="C164" s="170" t="s">
        <v>2090</v>
      </c>
      <c r="D164" s="741" t="s">
        <v>327</v>
      </c>
      <c r="E164" s="171" t="s">
        <v>51</v>
      </c>
      <c r="F164" s="161">
        <v>100</v>
      </c>
      <c r="G164" s="1172">
        <v>4000</v>
      </c>
      <c r="H164" s="166">
        <v>40</v>
      </c>
    </row>
    <row r="165" spans="1:8" ht="17.25">
      <c r="A165" s="1764"/>
      <c r="B165" s="165">
        <v>39812100</v>
      </c>
      <c r="C165" s="170" t="s">
        <v>37</v>
      </c>
      <c r="D165" s="741" t="s">
        <v>327</v>
      </c>
      <c r="E165" s="171" t="s">
        <v>57</v>
      </c>
      <c r="F165" s="165">
        <v>1600</v>
      </c>
      <c r="G165" s="1172">
        <v>16000</v>
      </c>
      <c r="H165" s="168">
        <v>10</v>
      </c>
    </row>
    <row r="166" spans="1:8" ht="31.5">
      <c r="A166" s="1764"/>
      <c r="B166" s="165">
        <v>39831000</v>
      </c>
      <c r="C166" s="170" t="s">
        <v>2284</v>
      </c>
      <c r="D166" s="741" t="s">
        <v>327</v>
      </c>
      <c r="E166" s="171" t="s">
        <v>51</v>
      </c>
      <c r="F166" s="165">
        <v>1300</v>
      </c>
      <c r="G166" s="1172">
        <v>5200</v>
      </c>
      <c r="H166" s="168">
        <v>4</v>
      </c>
    </row>
    <row r="167" spans="1:8">
      <c r="A167" s="1764"/>
      <c r="B167" s="165">
        <v>19641000</v>
      </c>
      <c r="C167" s="170" t="s">
        <v>230</v>
      </c>
      <c r="D167" s="741" t="s">
        <v>327</v>
      </c>
      <c r="E167" s="171" t="s">
        <v>51</v>
      </c>
      <c r="F167" s="165">
        <v>10</v>
      </c>
      <c r="G167" s="1172">
        <v>18000</v>
      </c>
      <c r="H167" s="165">
        <v>1800</v>
      </c>
    </row>
    <row r="168" spans="1:8">
      <c r="A168" s="1764"/>
      <c r="B168" s="165">
        <v>39224341</v>
      </c>
      <c r="C168" s="170" t="s">
        <v>166</v>
      </c>
      <c r="D168" s="741" t="s">
        <v>327</v>
      </c>
      <c r="E168" s="171" t="s">
        <v>51</v>
      </c>
      <c r="F168" s="161">
        <v>1000</v>
      </c>
      <c r="G168" s="1172">
        <v>10000</v>
      </c>
      <c r="H168" s="163">
        <v>10</v>
      </c>
    </row>
    <row r="169" spans="1:8">
      <c r="A169" s="1764"/>
      <c r="B169" s="165">
        <v>31440000</v>
      </c>
      <c r="C169" s="170" t="s">
        <v>355</v>
      </c>
      <c r="D169" s="741" t="s">
        <v>327</v>
      </c>
      <c r="E169" s="161" t="s">
        <v>51</v>
      </c>
      <c r="F169" s="161">
        <v>130</v>
      </c>
      <c r="G169" s="1172">
        <v>15600</v>
      </c>
      <c r="H169" s="163">
        <v>120</v>
      </c>
    </row>
    <row r="170" spans="1:8">
      <c r="A170" s="1764"/>
      <c r="B170" s="165">
        <v>39514100</v>
      </c>
      <c r="C170" s="170" t="s">
        <v>169</v>
      </c>
      <c r="D170" s="741" t="s">
        <v>327</v>
      </c>
      <c r="E170" s="161" t="s">
        <v>51</v>
      </c>
      <c r="F170" s="161">
        <v>250</v>
      </c>
      <c r="G170" s="1172">
        <v>15000</v>
      </c>
      <c r="H170" s="163">
        <v>60</v>
      </c>
    </row>
    <row r="171" spans="1:8">
      <c r="A171" s="1764"/>
      <c r="B171" s="165">
        <v>44531300</v>
      </c>
      <c r="C171" s="170" t="s">
        <v>172</v>
      </c>
      <c r="D171" s="741" t="s">
        <v>327</v>
      </c>
      <c r="E171" s="161" t="s">
        <v>51</v>
      </c>
      <c r="F171" s="161">
        <v>5</v>
      </c>
      <c r="G171" s="1172">
        <v>1000</v>
      </c>
      <c r="H171" s="163">
        <v>200</v>
      </c>
    </row>
    <row r="172" spans="1:8">
      <c r="A172" s="1764"/>
      <c r="B172" s="165">
        <v>44531300</v>
      </c>
      <c r="C172" s="170" t="s">
        <v>172</v>
      </c>
      <c r="D172" s="741" t="s">
        <v>327</v>
      </c>
      <c r="E172" s="161" t="s">
        <v>51</v>
      </c>
      <c r="F172" s="161">
        <v>8</v>
      </c>
      <c r="G172" s="1172">
        <v>1600</v>
      </c>
      <c r="H172" s="163">
        <v>200</v>
      </c>
    </row>
    <row r="173" spans="1:8">
      <c r="A173" s="1764"/>
      <c r="B173" s="165">
        <v>44531300</v>
      </c>
      <c r="C173" s="170" t="s">
        <v>172</v>
      </c>
      <c r="D173" s="741" t="s">
        <v>327</v>
      </c>
      <c r="E173" s="161" t="s">
        <v>51</v>
      </c>
      <c r="F173" s="161">
        <v>10</v>
      </c>
      <c r="G173" s="1172">
        <v>2000</v>
      </c>
      <c r="H173" s="163">
        <v>200</v>
      </c>
    </row>
    <row r="174" spans="1:8">
      <c r="A174" s="1764"/>
      <c r="B174" s="165"/>
      <c r="C174" s="170" t="s">
        <v>173</v>
      </c>
      <c r="D174" s="741" t="s">
        <v>327</v>
      </c>
      <c r="E174" s="161" t="s">
        <v>51</v>
      </c>
      <c r="F174" s="161">
        <v>1650</v>
      </c>
      <c r="G174" s="1172">
        <v>9900</v>
      </c>
      <c r="H174" s="163">
        <v>6</v>
      </c>
    </row>
    <row r="175" spans="1:8">
      <c r="A175" s="1764"/>
      <c r="B175" s="165">
        <v>39831240</v>
      </c>
      <c r="C175" s="170" t="s">
        <v>2285</v>
      </c>
      <c r="D175" s="741" t="s">
        <v>327</v>
      </c>
      <c r="E175" s="161" t="s">
        <v>51</v>
      </c>
      <c r="F175" s="161">
        <v>1130</v>
      </c>
      <c r="G175" s="1172">
        <v>45200</v>
      </c>
      <c r="H175" s="163">
        <v>40</v>
      </c>
    </row>
    <row r="176" spans="1:8">
      <c r="A176" s="1764"/>
      <c r="B176" s="165">
        <v>44521110</v>
      </c>
      <c r="C176" s="170" t="s">
        <v>2286</v>
      </c>
      <c r="D176" s="741" t="s">
        <v>327</v>
      </c>
      <c r="E176" s="161" t="s">
        <v>51</v>
      </c>
      <c r="F176" s="161">
        <v>5500</v>
      </c>
      <c r="G176" s="1172">
        <v>55000</v>
      </c>
      <c r="H176" s="163">
        <v>10</v>
      </c>
    </row>
    <row r="177" spans="1:8">
      <c r="A177" s="1764"/>
      <c r="B177" s="165">
        <v>31223000</v>
      </c>
      <c r="C177" s="170" t="s">
        <v>2287</v>
      </c>
      <c r="D177" s="741" t="s">
        <v>327</v>
      </c>
      <c r="E177" s="161" t="s">
        <v>51</v>
      </c>
      <c r="F177" s="161">
        <v>250</v>
      </c>
      <c r="G177" s="1172">
        <v>12500</v>
      </c>
      <c r="H177" s="163">
        <v>50</v>
      </c>
    </row>
    <row r="178" spans="1:8">
      <c r="A178" s="1764"/>
      <c r="B178" s="165"/>
      <c r="C178" s="170" t="s">
        <v>596</v>
      </c>
      <c r="D178" s="741" t="s">
        <v>327</v>
      </c>
      <c r="E178" s="161" t="s">
        <v>51</v>
      </c>
      <c r="F178" s="161">
        <v>550</v>
      </c>
      <c r="G178" s="1172">
        <v>8200</v>
      </c>
      <c r="H178" s="163">
        <v>15</v>
      </c>
    </row>
    <row r="179" spans="1:8">
      <c r="A179" s="1764"/>
      <c r="B179" s="165"/>
      <c r="C179" s="170" t="s">
        <v>597</v>
      </c>
      <c r="D179" s="741" t="s">
        <v>327</v>
      </c>
      <c r="E179" s="161" t="s">
        <v>51</v>
      </c>
      <c r="F179" s="161">
        <v>1450</v>
      </c>
      <c r="G179" s="1172">
        <v>2900</v>
      </c>
      <c r="H179" s="163">
        <v>2</v>
      </c>
    </row>
    <row r="180" spans="1:8">
      <c r="A180" s="1764"/>
      <c r="B180" s="165">
        <v>44522400</v>
      </c>
      <c r="C180" s="170" t="s">
        <v>2288</v>
      </c>
      <c r="D180" s="741" t="s">
        <v>327</v>
      </c>
      <c r="E180" s="161" t="s">
        <v>51</v>
      </c>
      <c r="F180" s="161">
        <v>1000</v>
      </c>
      <c r="G180" s="1172">
        <v>20000</v>
      </c>
      <c r="H180" s="163">
        <v>20</v>
      </c>
    </row>
    <row r="181" spans="1:8">
      <c r="A181" s="1764"/>
      <c r="B181" s="165"/>
      <c r="C181" s="170" t="s">
        <v>472</v>
      </c>
      <c r="D181" s="741" t="s">
        <v>327</v>
      </c>
      <c r="E181" s="161" t="s">
        <v>51</v>
      </c>
      <c r="F181" s="161">
        <v>300</v>
      </c>
      <c r="G181" s="1172">
        <v>1800</v>
      </c>
      <c r="H181" s="163">
        <v>60</v>
      </c>
    </row>
    <row r="182" spans="1:8" ht="30">
      <c r="A182" s="1764"/>
      <c r="B182" s="165">
        <v>39835000</v>
      </c>
      <c r="C182" s="170" t="s">
        <v>27</v>
      </c>
      <c r="D182" s="741" t="s">
        <v>327</v>
      </c>
      <c r="E182" s="161" t="s">
        <v>51</v>
      </c>
      <c r="F182" s="161">
        <v>1000</v>
      </c>
      <c r="G182" s="1172">
        <v>4000</v>
      </c>
      <c r="H182" s="163">
        <v>4</v>
      </c>
    </row>
    <row r="183" spans="1:8">
      <c r="A183" s="1764"/>
      <c r="B183" s="165">
        <v>39839200</v>
      </c>
      <c r="C183" s="170" t="s">
        <v>686</v>
      </c>
      <c r="D183" s="741" t="s">
        <v>327</v>
      </c>
      <c r="E183" s="161" t="s">
        <v>51</v>
      </c>
      <c r="F183" s="161">
        <v>2000</v>
      </c>
      <c r="G183" s="1172">
        <v>8000</v>
      </c>
      <c r="H183" s="163">
        <v>4</v>
      </c>
    </row>
    <row r="184" spans="1:8" ht="30">
      <c r="A184" s="1764"/>
      <c r="B184" s="165">
        <v>39832100</v>
      </c>
      <c r="C184" s="170" t="s">
        <v>599</v>
      </c>
      <c r="D184" s="741" t="s">
        <v>327</v>
      </c>
      <c r="E184" s="161" t="s">
        <v>51</v>
      </c>
      <c r="F184" s="161">
        <v>300</v>
      </c>
      <c r="G184" s="1172">
        <v>9000</v>
      </c>
      <c r="H184" s="163">
        <v>30</v>
      </c>
    </row>
    <row r="185" spans="1:8">
      <c r="A185" s="1764"/>
      <c r="B185" s="165">
        <v>39831272</v>
      </c>
      <c r="C185" s="170" t="s">
        <v>600</v>
      </c>
      <c r="D185" s="741" t="s">
        <v>327</v>
      </c>
      <c r="E185" s="161" t="s">
        <v>51</v>
      </c>
      <c r="F185" s="161">
        <v>60</v>
      </c>
      <c r="G185" s="1172">
        <v>2400</v>
      </c>
      <c r="H185" s="163">
        <v>40</v>
      </c>
    </row>
    <row r="186" spans="1:8">
      <c r="A186" s="1764"/>
      <c r="B186" s="165">
        <v>39224331</v>
      </c>
      <c r="C186" s="170" t="s">
        <v>601</v>
      </c>
      <c r="D186" s="741" t="s">
        <v>327</v>
      </c>
      <c r="E186" s="161" t="s">
        <v>51</v>
      </c>
      <c r="F186" s="161">
        <v>1100</v>
      </c>
      <c r="G186" s="1172">
        <v>4400</v>
      </c>
      <c r="H186" s="163">
        <v>4</v>
      </c>
    </row>
    <row r="187" spans="1:8" ht="30">
      <c r="A187" s="1764"/>
      <c r="B187" s="165">
        <v>39831300</v>
      </c>
      <c r="C187" s="170" t="s">
        <v>2289</v>
      </c>
      <c r="D187" s="741" t="s">
        <v>327</v>
      </c>
      <c r="E187" s="161" t="s">
        <v>51</v>
      </c>
      <c r="F187" s="161">
        <v>470</v>
      </c>
      <c r="G187" s="1172">
        <v>23500</v>
      </c>
      <c r="H187" s="163">
        <v>50</v>
      </c>
    </row>
    <row r="188" spans="1:8">
      <c r="A188" s="1764"/>
      <c r="B188" s="165">
        <v>39811300</v>
      </c>
      <c r="C188" s="170" t="s">
        <v>2290</v>
      </c>
      <c r="D188" s="741" t="s">
        <v>327</v>
      </c>
      <c r="E188" s="161" t="s">
        <v>51</v>
      </c>
      <c r="F188" s="161">
        <v>490</v>
      </c>
      <c r="G188" s="1172">
        <v>14700</v>
      </c>
      <c r="H188" s="163">
        <v>30</v>
      </c>
    </row>
    <row r="189" spans="1:8">
      <c r="A189" s="1764"/>
      <c r="B189" s="165">
        <v>31651100</v>
      </c>
      <c r="C189" s="170" t="s">
        <v>241</v>
      </c>
      <c r="D189" s="741" t="s">
        <v>327</v>
      </c>
      <c r="E189" s="161" t="s">
        <v>51</v>
      </c>
      <c r="F189" s="161">
        <v>30</v>
      </c>
      <c r="G189" s="1172">
        <v>4500</v>
      </c>
      <c r="H189" s="163">
        <v>150</v>
      </c>
    </row>
    <row r="190" spans="1:8" ht="30">
      <c r="A190" s="1764"/>
      <c r="B190" s="165">
        <v>31683000</v>
      </c>
      <c r="C190" s="170" t="s">
        <v>2291</v>
      </c>
      <c r="D190" s="741" t="s">
        <v>327</v>
      </c>
      <c r="E190" s="161" t="s">
        <v>51</v>
      </c>
      <c r="F190" s="161">
        <v>150</v>
      </c>
      <c r="G190" s="1172">
        <v>2300</v>
      </c>
      <c r="H190" s="163">
        <v>15</v>
      </c>
    </row>
    <row r="191" spans="1:8">
      <c r="A191" s="1764"/>
      <c r="B191" s="165">
        <v>44163171</v>
      </c>
      <c r="C191" s="170" t="s">
        <v>2292</v>
      </c>
      <c r="D191" s="741" t="s">
        <v>327</v>
      </c>
      <c r="E191" s="161" t="s">
        <v>51</v>
      </c>
      <c r="F191" s="161">
        <v>2700</v>
      </c>
      <c r="G191" s="1172">
        <v>40500</v>
      </c>
      <c r="H191" s="163">
        <v>15</v>
      </c>
    </row>
    <row r="192" spans="1:8">
      <c r="A192" s="1764"/>
      <c r="B192" s="165">
        <v>44411110</v>
      </c>
      <c r="C192" s="170" t="s">
        <v>232</v>
      </c>
      <c r="D192" s="741" t="s">
        <v>327</v>
      </c>
      <c r="E192" s="161" t="s">
        <v>51</v>
      </c>
      <c r="F192" s="161">
        <v>1500</v>
      </c>
      <c r="G192" s="1172">
        <v>15000</v>
      </c>
      <c r="H192" s="163">
        <v>10</v>
      </c>
    </row>
    <row r="193" spans="1:8">
      <c r="A193" s="1764"/>
      <c r="B193" s="165">
        <v>44411110</v>
      </c>
      <c r="C193" s="170" t="s">
        <v>262</v>
      </c>
      <c r="D193" s="741" t="s">
        <v>327</v>
      </c>
      <c r="E193" s="161" t="s">
        <v>51</v>
      </c>
      <c r="F193" s="161">
        <v>1800</v>
      </c>
      <c r="G193" s="1172">
        <v>10800</v>
      </c>
      <c r="H193" s="163">
        <v>6</v>
      </c>
    </row>
    <row r="194" spans="1:8">
      <c r="A194" s="1764"/>
      <c r="B194" s="165"/>
      <c r="C194" s="170" t="s">
        <v>282</v>
      </c>
      <c r="D194" s="741" t="s">
        <v>327</v>
      </c>
      <c r="E194" s="161" t="s">
        <v>51</v>
      </c>
      <c r="F194" s="161">
        <v>4000</v>
      </c>
      <c r="G194" s="1172">
        <v>80000</v>
      </c>
      <c r="H194" s="163">
        <v>20</v>
      </c>
    </row>
    <row r="195" spans="1:8" ht="30">
      <c r="A195" s="1764"/>
      <c r="B195" s="165">
        <v>31683000</v>
      </c>
      <c r="C195" s="170" t="s">
        <v>2293</v>
      </c>
      <c r="D195" s="741" t="s">
        <v>327</v>
      </c>
      <c r="E195" s="161" t="s">
        <v>51</v>
      </c>
      <c r="F195" s="161">
        <v>4000</v>
      </c>
      <c r="G195" s="1172">
        <v>40000</v>
      </c>
      <c r="H195" s="163">
        <v>10</v>
      </c>
    </row>
    <row r="196" spans="1:8">
      <c r="A196" s="1764"/>
      <c r="B196" s="165">
        <v>31512220</v>
      </c>
      <c r="C196" s="170" t="s">
        <v>2294</v>
      </c>
      <c r="D196" s="741" t="s">
        <v>327</v>
      </c>
      <c r="E196" s="161" t="s">
        <v>51</v>
      </c>
      <c r="F196" s="161">
        <v>2000</v>
      </c>
      <c r="G196" s="1172">
        <v>40000</v>
      </c>
      <c r="H196" s="163">
        <v>20</v>
      </c>
    </row>
    <row r="197" spans="1:8" ht="30">
      <c r="A197" s="1765"/>
      <c r="B197" s="165">
        <v>39812410</v>
      </c>
      <c r="C197" s="170" t="s">
        <v>2295</v>
      </c>
      <c r="D197" s="741" t="s">
        <v>327</v>
      </c>
      <c r="E197" s="161" t="s">
        <v>51</v>
      </c>
      <c r="F197" s="161">
        <v>730</v>
      </c>
      <c r="G197" s="1172">
        <v>7300</v>
      </c>
      <c r="H197" s="163">
        <v>10</v>
      </c>
    </row>
    <row r="198" spans="1:8">
      <c r="A198" s="1697">
        <v>5122</v>
      </c>
      <c r="B198" s="159">
        <v>39138110</v>
      </c>
      <c r="C198" s="160" t="s">
        <v>519</v>
      </c>
      <c r="D198" s="741" t="s">
        <v>327</v>
      </c>
      <c r="E198" s="161" t="s">
        <v>51</v>
      </c>
      <c r="F198" s="159">
        <v>26000</v>
      </c>
      <c r="G198" s="1171">
        <v>390000</v>
      </c>
      <c r="H198" s="162">
        <v>15</v>
      </c>
    </row>
    <row r="199" spans="1:8">
      <c r="A199" s="1698"/>
      <c r="B199" s="159">
        <v>39138330</v>
      </c>
      <c r="C199" s="160" t="s">
        <v>773</v>
      </c>
      <c r="D199" s="741" t="s">
        <v>327</v>
      </c>
      <c r="E199" s="161" t="s">
        <v>51</v>
      </c>
      <c r="F199" s="159">
        <v>80000</v>
      </c>
      <c r="G199" s="1173">
        <v>640000</v>
      </c>
      <c r="H199" s="162">
        <v>8</v>
      </c>
    </row>
    <row r="200" spans="1:8">
      <c r="A200" s="1698"/>
      <c r="B200" s="159">
        <v>39714200</v>
      </c>
      <c r="C200" s="212" t="s">
        <v>1552</v>
      </c>
      <c r="D200" s="741" t="s">
        <v>327</v>
      </c>
      <c r="E200" s="161" t="s">
        <v>51</v>
      </c>
      <c r="F200" s="159">
        <v>150000</v>
      </c>
      <c r="G200" s="1174">
        <v>1050000</v>
      </c>
      <c r="H200" s="162">
        <v>7</v>
      </c>
    </row>
    <row r="201" spans="1:8">
      <c r="A201" s="1698"/>
      <c r="B201" s="159">
        <v>39714200</v>
      </c>
      <c r="C201" s="212" t="s">
        <v>1553</v>
      </c>
      <c r="D201" s="741" t="s">
        <v>327</v>
      </c>
      <c r="E201" s="161" t="s">
        <v>51</v>
      </c>
      <c r="F201" s="159">
        <v>350000</v>
      </c>
      <c r="G201" s="1174">
        <v>350000</v>
      </c>
      <c r="H201" s="162">
        <v>1</v>
      </c>
    </row>
    <row r="202" spans="1:8" ht="30">
      <c r="A202" s="1698"/>
      <c r="B202" s="159">
        <v>30200000</v>
      </c>
      <c r="C202" s="212" t="s">
        <v>3599</v>
      </c>
      <c r="D202" s="741" t="s">
        <v>327</v>
      </c>
      <c r="E202" s="365" t="s">
        <v>3412</v>
      </c>
      <c r="F202" s="365" t="s">
        <v>3412</v>
      </c>
      <c r="G202" s="365" t="s">
        <v>3412</v>
      </c>
      <c r="H202" s="365" t="s">
        <v>3412</v>
      </c>
    </row>
    <row r="203" spans="1:8" ht="15.75">
      <c r="A203" s="1698"/>
      <c r="B203" s="159">
        <v>30216112</v>
      </c>
      <c r="C203" s="212" t="s">
        <v>3600</v>
      </c>
      <c r="D203" s="741" t="s">
        <v>327</v>
      </c>
      <c r="E203" s="365" t="s">
        <v>3412</v>
      </c>
      <c r="F203" s="365" t="s">
        <v>3412</v>
      </c>
      <c r="G203" s="365" t="s">
        <v>3412</v>
      </c>
      <c r="H203" s="365" t="s">
        <v>3412</v>
      </c>
    </row>
    <row r="204" spans="1:8" ht="15.75">
      <c r="A204" s="1698"/>
      <c r="B204" s="159">
        <v>30216112</v>
      </c>
      <c r="C204" s="212" t="s">
        <v>518</v>
      </c>
      <c r="D204" s="741" t="s">
        <v>327</v>
      </c>
      <c r="E204" s="365" t="s">
        <v>3412</v>
      </c>
      <c r="F204" s="365" t="s">
        <v>3412</v>
      </c>
      <c r="G204" s="365" t="s">
        <v>3412</v>
      </c>
      <c r="H204" s="365" t="s">
        <v>3412</v>
      </c>
    </row>
    <row r="205" spans="1:8" ht="15.75">
      <c r="A205" s="1698"/>
      <c r="B205" s="159">
        <v>30232110</v>
      </c>
      <c r="C205" s="212" t="s">
        <v>3601</v>
      </c>
      <c r="D205" s="741" t="s">
        <v>327</v>
      </c>
      <c r="E205" s="365" t="s">
        <v>3412</v>
      </c>
      <c r="F205" s="365" t="s">
        <v>3412</v>
      </c>
      <c r="G205" s="365" t="s">
        <v>3412</v>
      </c>
      <c r="H205" s="365" t="s">
        <v>3412</v>
      </c>
    </row>
    <row r="206" spans="1:8" ht="15.75">
      <c r="A206" s="1698"/>
      <c r="B206" s="159"/>
      <c r="C206" s="212" t="s">
        <v>3602</v>
      </c>
      <c r="D206" s="741" t="s">
        <v>327</v>
      </c>
      <c r="E206" s="365" t="s">
        <v>3412</v>
      </c>
      <c r="F206" s="365" t="s">
        <v>3412</v>
      </c>
      <c r="G206" s="365" t="s">
        <v>3412</v>
      </c>
      <c r="H206" s="365" t="s">
        <v>3412</v>
      </c>
    </row>
    <row r="207" spans="1:8" ht="30">
      <c r="A207" s="1698"/>
      <c r="B207" s="159">
        <v>30232131</v>
      </c>
      <c r="C207" s="212" t="s">
        <v>1105</v>
      </c>
      <c r="D207" s="741" t="s">
        <v>327</v>
      </c>
      <c r="E207" s="365" t="s">
        <v>3412</v>
      </c>
      <c r="F207" s="365" t="s">
        <v>3412</v>
      </c>
      <c r="G207" s="365" t="s">
        <v>3412</v>
      </c>
      <c r="H207" s="365" t="s">
        <v>3412</v>
      </c>
    </row>
    <row r="208" spans="1:8" ht="15.75">
      <c r="A208" s="1698"/>
      <c r="B208" s="159">
        <v>30232110</v>
      </c>
      <c r="C208" s="212" t="s">
        <v>517</v>
      </c>
      <c r="D208" s="741" t="s">
        <v>327</v>
      </c>
      <c r="E208" s="365" t="s">
        <v>3412</v>
      </c>
      <c r="F208" s="365" t="s">
        <v>3412</v>
      </c>
      <c r="G208" s="365" t="s">
        <v>3412</v>
      </c>
      <c r="H208" s="365" t="s">
        <v>3412</v>
      </c>
    </row>
    <row r="209" spans="1:8" ht="45">
      <c r="A209" s="1698"/>
      <c r="B209" s="159">
        <v>30200000</v>
      </c>
      <c r="C209" s="212" t="s">
        <v>1554</v>
      </c>
      <c r="D209" s="741" t="s">
        <v>327</v>
      </c>
      <c r="E209" s="161" t="s">
        <v>51</v>
      </c>
      <c r="F209" s="159">
        <v>250000</v>
      </c>
      <c r="G209" s="1174">
        <v>2000000</v>
      </c>
      <c r="H209" s="162">
        <v>8</v>
      </c>
    </row>
    <row r="210" spans="1:8">
      <c r="A210" s="1698"/>
      <c r="B210" s="159">
        <v>30216112</v>
      </c>
      <c r="C210" s="212" t="s">
        <v>518</v>
      </c>
      <c r="D210" s="741" t="s">
        <v>327</v>
      </c>
      <c r="E210" s="161" t="s">
        <v>51</v>
      </c>
      <c r="F210" s="159">
        <v>50000</v>
      </c>
      <c r="G210" s="1174">
        <v>100000</v>
      </c>
      <c r="H210" s="162">
        <v>2</v>
      </c>
    </row>
    <row r="211" spans="1:8" ht="30">
      <c r="A211" s="1698"/>
      <c r="B211" s="159">
        <v>30232131</v>
      </c>
      <c r="C211" s="212" t="s">
        <v>1105</v>
      </c>
      <c r="D211" s="741" t="s">
        <v>327</v>
      </c>
      <c r="E211" s="161" t="s">
        <v>51</v>
      </c>
      <c r="F211" s="159">
        <v>200000</v>
      </c>
      <c r="G211" s="1174">
        <v>200000</v>
      </c>
      <c r="H211" s="162">
        <v>1</v>
      </c>
    </row>
    <row r="212" spans="1:8">
      <c r="A212" s="1698"/>
      <c r="B212" s="159">
        <v>30232110</v>
      </c>
      <c r="C212" s="212" t="s">
        <v>517</v>
      </c>
      <c r="D212" s="741" t="s">
        <v>327</v>
      </c>
      <c r="E212" s="161" t="s">
        <v>51</v>
      </c>
      <c r="F212" s="159">
        <v>90000</v>
      </c>
      <c r="G212" s="1174">
        <v>450000</v>
      </c>
      <c r="H212" s="162">
        <v>5</v>
      </c>
    </row>
    <row r="213" spans="1:8" ht="30">
      <c r="A213" s="1699"/>
      <c r="B213" s="159">
        <v>38651600</v>
      </c>
      <c r="C213" s="212" t="s">
        <v>1555</v>
      </c>
      <c r="D213" s="741" t="s">
        <v>327</v>
      </c>
      <c r="E213" s="161" t="s">
        <v>51</v>
      </c>
      <c r="F213" s="159">
        <v>320000</v>
      </c>
      <c r="G213" s="1174">
        <v>320000</v>
      </c>
      <c r="H213" s="162">
        <v>1</v>
      </c>
    </row>
    <row r="214" spans="1:8" s="1422" customFormat="1" ht="30">
      <c r="A214" s="1432">
        <v>5132</v>
      </c>
      <c r="B214" s="1417">
        <v>50112000</v>
      </c>
      <c r="C214" s="1418" t="s">
        <v>3359</v>
      </c>
      <c r="D214" s="1419" t="s">
        <v>327</v>
      </c>
      <c r="E214" s="1420" t="s">
        <v>55</v>
      </c>
      <c r="F214" s="1408">
        <v>178200</v>
      </c>
      <c r="G214" s="1408">
        <v>178200</v>
      </c>
      <c r="H214" s="1421">
        <v>1</v>
      </c>
    </row>
    <row r="215" spans="1:8" ht="15.75">
      <c r="A215" s="1763">
        <v>4267</v>
      </c>
      <c r="B215" s="165">
        <v>39836000</v>
      </c>
      <c r="C215" s="170" t="s">
        <v>164</v>
      </c>
      <c r="D215" s="741" t="s">
        <v>327</v>
      </c>
      <c r="E215" s="365" t="s">
        <v>3412</v>
      </c>
      <c r="F215" s="365" t="s">
        <v>3412</v>
      </c>
      <c r="G215" s="365" t="s">
        <v>3412</v>
      </c>
      <c r="H215" s="365" t="s">
        <v>3412</v>
      </c>
    </row>
    <row r="216" spans="1:8" ht="15.75">
      <c r="A216" s="1764"/>
      <c r="B216" s="165">
        <v>39831242</v>
      </c>
      <c r="C216" s="170" t="s">
        <v>105</v>
      </c>
      <c r="D216" s="741" t="s">
        <v>327</v>
      </c>
      <c r="E216" s="365" t="s">
        <v>3412</v>
      </c>
      <c r="F216" s="365" t="s">
        <v>3412</v>
      </c>
      <c r="G216" s="365" t="s">
        <v>3412</v>
      </c>
      <c r="H216" s="365" t="s">
        <v>3412</v>
      </c>
    </row>
    <row r="217" spans="1:8" ht="15.75">
      <c r="A217" s="1764"/>
      <c r="B217" s="165">
        <v>39831241</v>
      </c>
      <c r="C217" s="170" t="s">
        <v>227</v>
      </c>
      <c r="D217" s="741" t="s">
        <v>327</v>
      </c>
      <c r="E217" s="365" t="s">
        <v>3412</v>
      </c>
      <c r="F217" s="365" t="s">
        <v>3412</v>
      </c>
      <c r="G217" s="365" t="s">
        <v>3412</v>
      </c>
      <c r="H217" s="365" t="s">
        <v>3412</v>
      </c>
    </row>
    <row r="218" spans="1:8" ht="15.75">
      <c r="A218" s="1764"/>
      <c r="B218" s="165">
        <v>33761000</v>
      </c>
      <c r="C218" s="170" t="s">
        <v>165</v>
      </c>
      <c r="D218" s="741" t="s">
        <v>327</v>
      </c>
      <c r="E218" s="365" t="s">
        <v>3412</v>
      </c>
      <c r="F218" s="365" t="s">
        <v>3412</v>
      </c>
      <c r="G218" s="365" t="s">
        <v>3412</v>
      </c>
      <c r="H218" s="365" t="s">
        <v>3412</v>
      </c>
    </row>
    <row r="219" spans="1:8" ht="30">
      <c r="A219" s="1764"/>
      <c r="B219" s="165">
        <v>39831000</v>
      </c>
      <c r="C219" s="170" t="s">
        <v>108</v>
      </c>
      <c r="D219" s="741" t="s">
        <v>327</v>
      </c>
      <c r="E219" s="365" t="s">
        <v>3412</v>
      </c>
      <c r="F219" s="365" t="s">
        <v>3412</v>
      </c>
      <c r="G219" s="365" t="s">
        <v>3412</v>
      </c>
      <c r="H219" s="365" t="s">
        <v>3412</v>
      </c>
    </row>
    <row r="220" spans="1:8" ht="30">
      <c r="A220" s="1764"/>
      <c r="B220" s="165">
        <v>39831600</v>
      </c>
      <c r="C220" s="170" t="s">
        <v>2281</v>
      </c>
      <c r="D220" s="741" t="s">
        <v>327</v>
      </c>
      <c r="E220" s="365" t="s">
        <v>3412</v>
      </c>
      <c r="F220" s="365" t="s">
        <v>3412</v>
      </c>
      <c r="G220" s="365" t="s">
        <v>3412</v>
      </c>
      <c r="H220" s="365" t="s">
        <v>3412</v>
      </c>
    </row>
    <row r="221" spans="1:8" ht="15.75">
      <c r="A221" s="1764"/>
      <c r="B221" s="165">
        <v>39800000</v>
      </c>
      <c r="C221" s="170" t="s">
        <v>2282</v>
      </c>
      <c r="D221" s="741" t="s">
        <v>327</v>
      </c>
      <c r="E221" s="365" t="s">
        <v>3412</v>
      </c>
      <c r="F221" s="365" t="s">
        <v>3412</v>
      </c>
      <c r="G221" s="365" t="s">
        <v>3412</v>
      </c>
      <c r="H221" s="365" t="s">
        <v>3412</v>
      </c>
    </row>
    <row r="222" spans="1:8" ht="15.75">
      <c r="A222" s="1764"/>
      <c r="B222" s="165">
        <v>31531210</v>
      </c>
      <c r="C222" s="170" t="s">
        <v>767</v>
      </c>
      <c r="D222" s="741" t="s">
        <v>327</v>
      </c>
      <c r="E222" s="365" t="s">
        <v>3412</v>
      </c>
      <c r="F222" s="365" t="s">
        <v>3412</v>
      </c>
      <c r="G222" s="365" t="s">
        <v>3412</v>
      </c>
      <c r="H222" s="365" t="s">
        <v>3412</v>
      </c>
    </row>
    <row r="223" spans="1:8" ht="15.75">
      <c r="A223" s="1764"/>
      <c r="B223" s="165">
        <v>31531210</v>
      </c>
      <c r="C223" s="170" t="s">
        <v>767</v>
      </c>
      <c r="D223" s="741" t="s">
        <v>327</v>
      </c>
      <c r="E223" s="365" t="s">
        <v>3412</v>
      </c>
      <c r="F223" s="365" t="s">
        <v>3412</v>
      </c>
      <c r="G223" s="365" t="s">
        <v>3412</v>
      </c>
      <c r="H223" s="365" t="s">
        <v>3412</v>
      </c>
    </row>
    <row r="224" spans="1:8" ht="15.75">
      <c r="A224" s="1764"/>
      <c r="B224" s="165">
        <v>24911200</v>
      </c>
      <c r="C224" s="170" t="s">
        <v>213</v>
      </c>
      <c r="D224" s="741" t="s">
        <v>327</v>
      </c>
      <c r="E224" s="365" t="s">
        <v>3412</v>
      </c>
      <c r="F224" s="365" t="s">
        <v>3412</v>
      </c>
      <c r="G224" s="365" t="s">
        <v>3412</v>
      </c>
      <c r="H224" s="365" t="s">
        <v>3412</v>
      </c>
    </row>
    <row r="225" spans="1:8" ht="15.75">
      <c r="A225" s="1764"/>
      <c r="B225" s="165"/>
      <c r="C225" s="170" t="s">
        <v>171</v>
      </c>
      <c r="D225" s="741" t="s">
        <v>327</v>
      </c>
      <c r="E225" s="365" t="s">
        <v>3412</v>
      </c>
      <c r="F225" s="365" t="s">
        <v>3412</v>
      </c>
      <c r="G225" s="365" t="s">
        <v>3412</v>
      </c>
      <c r="H225" s="365" t="s">
        <v>3412</v>
      </c>
    </row>
    <row r="226" spans="1:8" ht="15.75">
      <c r="A226" s="1764"/>
      <c r="B226" s="165">
        <v>44192620</v>
      </c>
      <c r="C226" s="170" t="s">
        <v>170</v>
      </c>
      <c r="D226" s="741" t="s">
        <v>327</v>
      </c>
      <c r="E226" s="365" t="s">
        <v>3412</v>
      </c>
      <c r="F226" s="365" t="s">
        <v>3412</v>
      </c>
      <c r="G226" s="365" t="s">
        <v>3412</v>
      </c>
      <c r="H226" s="365" t="s">
        <v>3412</v>
      </c>
    </row>
    <row r="227" spans="1:8" ht="15.75">
      <c r="A227" s="1764"/>
      <c r="B227" s="165">
        <v>44192620</v>
      </c>
      <c r="C227" s="170" t="s">
        <v>170</v>
      </c>
      <c r="D227" s="741" t="s">
        <v>327</v>
      </c>
      <c r="E227" s="365" t="s">
        <v>3412</v>
      </c>
      <c r="F227" s="365" t="s">
        <v>3412</v>
      </c>
      <c r="G227" s="365" t="s">
        <v>3412</v>
      </c>
      <c r="H227" s="365" t="s">
        <v>3412</v>
      </c>
    </row>
    <row r="228" spans="1:8" ht="15.75">
      <c r="A228" s="1764"/>
      <c r="B228" s="165">
        <v>31321000</v>
      </c>
      <c r="C228" s="170" t="s">
        <v>473</v>
      </c>
      <c r="D228" s="741" t="s">
        <v>327</v>
      </c>
      <c r="E228" s="365" t="s">
        <v>3412</v>
      </c>
      <c r="F228" s="365" t="s">
        <v>3412</v>
      </c>
      <c r="G228" s="365" t="s">
        <v>3412</v>
      </c>
      <c r="H228" s="365" t="s">
        <v>3412</v>
      </c>
    </row>
    <row r="229" spans="1:8" ht="15.75">
      <c r="A229" s="1764"/>
      <c r="B229" s="165">
        <v>31684000</v>
      </c>
      <c r="C229" s="170" t="s">
        <v>2283</v>
      </c>
      <c r="D229" s="741" t="s">
        <v>327</v>
      </c>
      <c r="E229" s="365" t="s">
        <v>3412</v>
      </c>
      <c r="F229" s="365" t="s">
        <v>3412</v>
      </c>
      <c r="G229" s="365" t="s">
        <v>3412</v>
      </c>
      <c r="H229" s="365" t="s">
        <v>3412</v>
      </c>
    </row>
    <row r="230" spans="1:8" ht="15.75">
      <c r="A230" s="1764"/>
      <c r="B230" s="165">
        <v>31685000</v>
      </c>
      <c r="C230" s="170" t="s">
        <v>168</v>
      </c>
      <c r="D230" s="741" t="s">
        <v>327</v>
      </c>
      <c r="E230" s="365" t="s">
        <v>3412</v>
      </c>
      <c r="F230" s="365" t="s">
        <v>3412</v>
      </c>
      <c r="G230" s="365" t="s">
        <v>3412</v>
      </c>
      <c r="H230" s="365" t="s">
        <v>3412</v>
      </c>
    </row>
    <row r="231" spans="1:8" ht="15.75">
      <c r="A231" s="1764"/>
      <c r="B231" s="165">
        <v>31686000</v>
      </c>
      <c r="C231" s="170" t="s">
        <v>2090</v>
      </c>
      <c r="D231" s="741" t="s">
        <v>327</v>
      </c>
      <c r="E231" s="365" t="s">
        <v>3412</v>
      </c>
      <c r="F231" s="365" t="s">
        <v>3412</v>
      </c>
      <c r="G231" s="365" t="s">
        <v>3412</v>
      </c>
      <c r="H231" s="365" t="s">
        <v>3412</v>
      </c>
    </row>
    <row r="232" spans="1:8" ht="15.75">
      <c r="A232" s="1764"/>
      <c r="B232" s="165">
        <v>39812100</v>
      </c>
      <c r="C232" s="170" t="s">
        <v>37</v>
      </c>
      <c r="D232" s="741" t="s">
        <v>327</v>
      </c>
      <c r="E232" s="365" t="s">
        <v>3412</v>
      </c>
      <c r="F232" s="365" t="s">
        <v>3412</v>
      </c>
      <c r="G232" s="365" t="s">
        <v>3412</v>
      </c>
      <c r="H232" s="365" t="s">
        <v>3412</v>
      </c>
    </row>
    <row r="233" spans="1:8" ht="30">
      <c r="A233" s="1764"/>
      <c r="B233" s="165">
        <v>39831000</v>
      </c>
      <c r="C233" s="170" t="s">
        <v>2284</v>
      </c>
      <c r="D233" s="741" t="s">
        <v>327</v>
      </c>
      <c r="E233" s="365" t="s">
        <v>3412</v>
      </c>
      <c r="F233" s="365" t="s">
        <v>3412</v>
      </c>
      <c r="G233" s="365" t="s">
        <v>3412</v>
      </c>
      <c r="H233" s="365" t="s">
        <v>3412</v>
      </c>
    </row>
    <row r="234" spans="1:8" ht="15.75">
      <c r="A234" s="1764"/>
      <c r="B234" s="165">
        <v>19641000</v>
      </c>
      <c r="C234" s="170" t="s">
        <v>230</v>
      </c>
      <c r="D234" s="741" t="s">
        <v>327</v>
      </c>
      <c r="E234" s="365" t="s">
        <v>3412</v>
      </c>
      <c r="F234" s="365" t="s">
        <v>3412</v>
      </c>
      <c r="G234" s="365" t="s">
        <v>3412</v>
      </c>
      <c r="H234" s="365" t="s">
        <v>3412</v>
      </c>
    </row>
    <row r="235" spans="1:8" ht="15.75">
      <c r="A235" s="1764"/>
      <c r="B235" s="165">
        <v>39224341</v>
      </c>
      <c r="C235" s="170" t="s">
        <v>166</v>
      </c>
      <c r="D235" s="741" t="s">
        <v>327</v>
      </c>
      <c r="E235" s="365" t="s">
        <v>3412</v>
      </c>
      <c r="F235" s="365" t="s">
        <v>3412</v>
      </c>
      <c r="G235" s="365" t="s">
        <v>3412</v>
      </c>
      <c r="H235" s="365" t="s">
        <v>3412</v>
      </c>
    </row>
    <row r="236" spans="1:8" ht="15.75">
      <c r="A236" s="1764"/>
      <c r="B236" s="165">
        <v>31440000</v>
      </c>
      <c r="C236" s="170" t="s">
        <v>355</v>
      </c>
      <c r="D236" s="741" t="s">
        <v>327</v>
      </c>
      <c r="E236" s="365" t="s">
        <v>3412</v>
      </c>
      <c r="F236" s="365" t="s">
        <v>3412</v>
      </c>
      <c r="G236" s="365" t="s">
        <v>3412</v>
      </c>
      <c r="H236" s="365" t="s">
        <v>3412</v>
      </c>
    </row>
    <row r="237" spans="1:8" ht="15.75">
      <c r="A237" s="1764"/>
      <c r="B237" s="165">
        <v>39514100</v>
      </c>
      <c r="C237" s="170" t="s">
        <v>169</v>
      </c>
      <c r="D237" s="741" t="s">
        <v>327</v>
      </c>
      <c r="E237" s="365" t="s">
        <v>3412</v>
      </c>
      <c r="F237" s="365" t="s">
        <v>3412</v>
      </c>
      <c r="G237" s="365" t="s">
        <v>3412</v>
      </c>
      <c r="H237" s="365" t="s">
        <v>3412</v>
      </c>
    </row>
    <row r="238" spans="1:8" ht="15.75">
      <c r="A238" s="1764"/>
      <c r="B238" s="165">
        <v>44531300</v>
      </c>
      <c r="C238" s="170" t="s">
        <v>172</v>
      </c>
      <c r="D238" s="741" t="s">
        <v>327</v>
      </c>
      <c r="E238" s="365" t="s">
        <v>3412</v>
      </c>
      <c r="F238" s="365" t="s">
        <v>3412</v>
      </c>
      <c r="G238" s="365" t="s">
        <v>3412</v>
      </c>
      <c r="H238" s="365" t="s">
        <v>3412</v>
      </c>
    </row>
    <row r="239" spans="1:8" ht="15.75">
      <c r="A239" s="1764"/>
      <c r="B239" s="165">
        <v>44531300</v>
      </c>
      <c r="C239" s="170" t="s">
        <v>172</v>
      </c>
      <c r="D239" s="741" t="s">
        <v>327</v>
      </c>
      <c r="E239" s="365" t="s">
        <v>3412</v>
      </c>
      <c r="F239" s="365" t="s">
        <v>3412</v>
      </c>
      <c r="G239" s="365" t="s">
        <v>3412</v>
      </c>
      <c r="H239" s="365" t="s">
        <v>3412</v>
      </c>
    </row>
    <row r="240" spans="1:8" ht="15.75">
      <c r="A240" s="1764"/>
      <c r="B240" s="165">
        <v>44531300</v>
      </c>
      <c r="C240" s="170" t="s">
        <v>172</v>
      </c>
      <c r="D240" s="741" t="s">
        <v>327</v>
      </c>
      <c r="E240" s="365" t="s">
        <v>3412</v>
      </c>
      <c r="F240" s="365" t="s">
        <v>3412</v>
      </c>
      <c r="G240" s="365" t="s">
        <v>3412</v>
      </c>
      <c r="H240" s="365" t="s">
        <v>3412</v>
      </c>
    </row>
    <row r="241" spans="1:8" ht="15.75">
      <c r="A241" s="1764"/>
      <c r="B241" s="165"/>
      <c r="C241" s="170" t="s">
        <v>173</v>
      </c>
      <c r="D241" s="741" t="s">
        <v>327</v>
      </c>
      <c r="E241" s="365" t="s">
        <v>3412</v>
      </c>
      <c r="F241" s="365" t="s">
        <v>3412</v>
      </c>
      <c r="G241" s="365" t="s">
        <v>3412</v>
      </c>
      <c r="H241" s="365" t="s">
        <v>3412</v>
      </c>
    </row>
    <row r="242" spans="1:8" ht="15.75">
      <c r="A242" s="1764"/>
      <c r="B242" s="165">
        <v>39831240</v>
      </c>
      <c r="C242" s="170" t="s">
        <v>2285</v>
      </c>
      <c r="D242" s="741" t="s">
        <v>327</v>
      </c>
      <c r="E242" s="365" t="s">
        <v>3412</v>
      </c>
      <c r="F242" s="365" t="s">
        <v>3412</v>
      </c>
      <c r="G242" s="365" t="s">
        <v>3412</v>
      </c>
      <c r="H242" s="365" t="s">
        <v>3412</v>
      </c>
    </row>
    <row r="243" spans="1:8" ht="15.75">
      <c r="A243" s="1764"/>
      <c r="B243" s="165">
        <v>44521110</v>
      </c>
      <c r="C243" s="170" t="s">
        <v>2286</v>
      </c>
      <c r="D243" s="741" t="s">
        <v>327</v>
      </c>
      <c r="E243" s="365" t="s">
        <v>3412</v>
      </c>
      <c r="F243" s="365" t="s">
        <v>3412</v>
      </c>
      <c r="G243" s="365" t="s">
        <v>3412</v>
      </c>
      <c r="H243" s="365" t="s">
        <v>3412</v>
      </c>
    </row>
    <row r="244" spans="1:8" ht="15.75">
      <c r="A244" s="1764"/>
      <c r="B244" s="165">
        <v>31223000</v>
      </c>
      <c r="C244" s="170" t="s">
        <v>2287</v>
      </c>
      <c r="D244" s="741" t="s">
        <v>327</v>
      </c>
      <c r="E244" s="365" t="s">
        <v>3412</v>
      </c>
      <c r="F244" s="365" t="s">
        <v>3412</v>
      </c>
      <c r="G244" s="365" t="s">
        <v>3412</v>
      </c>
      <c r="H244" s="365" t="s">
        <v>3412</v>
      </c>
    </row>
    <row r="245" spans="1:8" ht="15.75">
      <c r="A245" s="1764"/>
      <c r="B245" s="165"/>
      <c r="C245" s="170" t="s">
        <v>596</v>
      </c>
      <c r="D245" s="741" t="s">
        <v>327</v>
      </c>
      <c r="E245" s="365" t="s">
        <v>3412</v>
      </c>
      <c r="F245" s="365" t="s">
        <v>3412</v>
      </c>
      <c r="G245" s="365" t="s">
        <v>3412</v>
      </c>
      <c r="H245" s="365" t="s">
        <v>3412</v>
      </c>
    </row>
    <row r="246" spans="1:8" ht="15.75">
      <c r="A246" s="1764"/>
      <c r="B246" s="165"/>
      <c r="C246" s="170" t="s">
        <v>597</v>
      </c>
      <c r="D246" s="741" t="s">
        <v>327</v>
      </c>
      <c r="E246" s="365" t="s">
        <v>3412</v>
      </c>
      <c r="F246" s="365" t="s">
        <v>3412</v>
      </c>
      <c r="G246" s="365" t="s">
        <v>3412</v>
      </c>
      <c r="H246" s="365" t="s">
        <v>3412</v>
      </c>
    </row>
    <row r="247" spans="1:8" ht="15.75">
      <c r="A247" s="1764"/>
      <c r="B247" s="165">
        <v>44522400</v>
      </c>
      <c r="C247" s="170" t="s">
        <v>2288</v>
      </c>
      <c r="D247" s="741" t="s">
        <v>327</v>
      </c>
      <c r="E247" s="365" t="s">
        <v>3412</v>
      </c>
      <c r="F247" s="365" t="s">
        <v>3412</v>
      </c>
      <c r="G247" s="365" t="s">
        <v>3412</v>
      </c>
      <c r="H247" s="365" t="s">
        <v>3412</v>
      </c>
    </row>
    <row r="248" spans="1:8" ht="15.75">
      <c r="A248" s="1764"/>
      <c r="B248" s="165"/>
      <c r="C248" s="170" t="s">
        <v>472</v>
      </c>
      <c r="D248" s="741" t="s">
        <v>327</v>
      </c>
      <c r="E248" s="365" t="s">
        <v>3412</v>
      </c>
      <c r="F248" s="365" t="s">
        <v>3412</v>
      </c>
      <c r="G248" s="365" t="s">
        <v>3412</v>
      </c>
      <c r="H248" s="365" t="s">
        <v>3412</v>
      </c>
    </row>
    <row r="249" spans="1:8" ht="30">
      <c r="A249" s="1764"/>
      <c r="B249" s="165">
        <v>39835000</v>
      </c>
      <c r="C249" s="170" t="s">
        <v>27</v>
      </c>
      <c r="D249" s="741" t="s">
        <v>327</v>
      </c>
      <c r="E249" s="365" t="s">
        <v>3412</v>
      </c>
      <c r="F249" s="365" t="s">
        <v>3412</v>
      </c>
      <c r="G249" s="365" t="s">
        <v>3412</v>
      </c>
      <c r="H249" s="365" t="s">
        <v>3412</v>
      </c>
    </row>
    <row r="250" spans="1:8" ht="15.75">
      <c r="A250" s="1764"/>
      <c r="B250" s="165">
        <v>39839200</v>
      </c>
      <c r="C250" s="170" t="s">
        <v>686</v>
      </c>
      <c r="D250" s="741" t="s">
        <v>327</v>
      </c>
      <c r="E250" s="365" t="s">
        <v>3412</v>
      </c>
      <c r="F250" s="365" t="s">
        <v>3412</v>
      </c>
      <c r="G250" s="365" t="s">
        <v>3412</v>
      </c>
      <c r="H250" s="365" t="s">
        <v>3412</v>
      </c>
    </row>
    <row r="251" spans="1:8" ht="30">
      <c r="A251" s="1764"/>
      <c r="B251" s="165">
        <v>39832100</v>
      </c>
      <c r="C251" s="170" t="s">
        <v>599</v>
      </c>
      <c r="D251" s="741" t="s">
        <v>327</v>
      </c>
      <c r="E251" s="365" t="s">
        <v>3412</v>
      </c>
      <c r="F251" s="365" t="s">
        <v>3412</v>
      </c>
      <c r="G251" s="365" t="s">
        <v>3412</v>
      </c>
      <c r="H251" s="365" t="s">
        <v>3412</v>
      </c>
    </row>
    <row r="252" spans="1:8" ht="15.75">
      <c r="A252" s="1764"/>
      <c r="B252" s="165">
        <v>39831272</v>
      </c>
      <c r="C252" s="170" t="s">
        <v>600</v>
      </c>
      <c r="D252" s="741" t="s">
        <v>327</v>
      </c>
      <c r="E252" s="365" t="s">
        <v>3412</v>
      </c>
      <c r="F252" s="365" t="s">
        <v>3412</v>
      </c>
      <c r="G252" s="365" t="s">
        <v>3412</v>
      </c>
      <c r="H252" s="365" t="s">
        <v>3412</v>
      </c>
    </row>
    <row r="253" spans="1:8" ht="15.75">
      <c r="A253" s="1764"/>
      <c r="B253" s="165">
        <v>39224331</v>
      </c>
      <c r="C253" s="170" t="s">
        <v>601</v>
      </c>
      <c r="D253" s="741" t="s">
        <v>327</v>
      </c>
      <c r="E253" s="365" t="s">
        <v>3412</v>
      </c>
      <c r="F253" s="365" t="s">
        <v>3412</v>
      </c>
      <c r="G253" s="365" t="s">
        <v>3412</v>
      </c>
      <c r="H253" s="365" t="s">
        <v>3412</v>
      </c>
    </row>
    <row r="254" spans="1:8" ht="30">
      <c r="A254" s="1764"/>
      <c r="B254" s="165">
        <v>39831300</v>
      </c>
      <c r="C254" s="170" t="s">
        <v>2289</v>
      </c>
      <c r="D254" s="741" t="s">
        <v>327</v>
      </c>
      <c r="E254" s="365" t="s">
        <v>3412</v>
      </c>
      <c r="F254" s="365" t="s">
        <v>3412</v>
      </c>
      <c r="G254" s="365" t="s">
        <v>3412</v>
      </c>
      <c r="H254" s="365" t="s">
        <v>3412</v>
      </c>
    </row>
    <row r="255" spans="1:8" ht="15.75">
      <c r="A255" s="1764"/>
      <c r="B255" s="165">
        <v>39811300</v>
      </c>
      <c r="C255" s="170" t="s">
        <v>2290</v>
      </c>
      <c r="D255" s="741" t="s">
        <v>327</v>
      </c>
      <c r="E255" s="365" t="s">
        <v>3412</v>
      </c>
      <c r="F255" s="365" t="s">
        <v>3412</v>
      </c>
      <c r="G255" s="365" t="s">
        <v>3412</v>
      </c>
      <c r="H255" s="365" t="s">
        <v>3412</v>
      </c>
    </row>
    <row r="256" spans="1:8" ht="15.75">
      <c r="A256" s="1764"/>
      <c r="B256" s="165">
        <v>31651100</v>
      </c>
      <c r="C256" s="170" t="s">
        <v>241</v>
      </c>
      <c r="D256" s="741" t="s">
        <v>327</v>
      </c>
      <c r="E256" s="365" t="s">
        <v>3412</v>
      </c>
      <c r="F256" s="365" t="s">
        <v>3412</v>
      </c>
      <c r="G256" s="365" t="s">
        <v>3412</v>
      </c>
      <c r="H256" s="365" t="s">
        <v>3412</v>
      </c>
    </row>
    <row r="257" spans="1:8" ht="30">
      <c r="A257" s="1764"/>
      <c r="B257" s="165">
        <v>31683000</v>
      </c>
      <c r="C257" s="170" t="s">
        <v>2291</v>
      </c>
      <c r="D257" s="741" t="s">
        <v>327</v>
      </c>
      <c r="E257" s="365" t="s">
        <v>3412</v>
      </c>
      <c r="F257" s="365" t="s">
        <v>3412</v>
      </c>
      <c r="G257" s="365" t="s">
        <v>3412</v>
      </c>
      <c r="H257" s="365" t="s">
        <v>3412</v>
      </c>
    </row>
    <row r="258" spans="1:8" ht="15.75">
      <c r="A258" s="1764"/>
      <c r="B258" s="165">
        <v>44163171</v>
      </c>
      <c r="C258" s="170" t="s">
        <v>2292</v>
      </c>
      <c r="D258" s="741" t="s">
        <v>327</v>
      </c>
      <c r="E258" s="365" t="s">
        <v>3412</v>
      </c>
      <c r="F258" s="365" t="s">
        <v>3412</v>
      </c>
      <c r="G258" s="365" t="s">
        <v>3412</v>
      </c>
      <c r="H258" s="365" t="s">
        <v>3412</v>
      </c>
    </row>
    <row r="259" spans="1:8" ht="15.75">
      <c r="A259" s="1764"/>
      <c r="B259" s="165">
        <v>44411110</v>
      </c>
      <c r="C259" s="170" t="s">
        <v>232</v>
      </c>
      <c r="D259" s="741" t="s">
        <v>327</v>
      </c>
      <c r="E259" s="365" t="s">
        <v>3412</v>
      </c>
      <c r="F259" s="365" t="s">
        <v>3412</v>
      </c>
      <c r="G259" s="365" t="s">
        <v>3412</v>
      </c>
      <c r="H259" s="365" t="s">
        <v>3412</v>
      </c>
    </row>
    <row r="260" spans="1:8" ht="15.75">
      <c r="A260" s="1764"/>
      <c r="B260" s="165">
        <v>44411110</v>
      </c>
      <c r="C260" s="170" t="s">
        <v>262</v>
      </c>
      <c r="D260" s="741" t="s">
        <v>327</v>
      </c>
      <c r="E260" s="365" t="s">
        <v>3412</v>
      </c>
      <c r="F260" s="365" t="s">
        <v>3412</v>
      </c>
      <c r="G260" s="365" t="s">
        <v>3412</v>
      </c>
      <c r="H260" s="365" t="s">
        <v>3412</v>
      </c>
    </row>
    <row r="261" spans="1:8" ht="15.75">
      <c r="A261" s="1764"/>
      <c r="B261" s="165"/>
      <c r="C261" s="170" t="s">
        <v>282</v>
      </c>
      <c r="D261" s="741" t="s">
        <v>327</v>
      </c>
      <c r="E261" s="365" t="s">
        <v>3412</v>
      </c>
      <c r="F261" s="365" t="s">
        <v>3412</v>
      </c>
      <c r="G261" s="365" t="s">
        <v>3412</v>
      </c>
      <c r="H261" s="365" t="s">
        <v>3412</v>
      </c>
    </row>
    <row r="262" spans="1:8" ht="30">
      <c r="A262" s="1764"/>
      <c r="B262" s="165">
        <v>31683000</v>
      </c>
      <c r="C262" s="170" t="s">
        <v>2293</v>
      </c>
      <c r="D262" s="741" t="s">
        <v>327</v>
      </c>
      <c r="E262" s="365" t="s">
        <v>3412</v>
      </c>
      <c r="F262" s="365" t="s">
        <v>3412</v>
      </c>
      <c r="G262" s="365" t="s">
        <v>3412</v>
      </c>
      <c r="H262" s="365" t="s">
        <v>3412</v>
      </c>
    </row>
    <row r="263" spans="1:8" ht="15.75">
      <c r="A263" s="1764"/>
      <c r="B263" s="165">
        <v>31512220</v>
      </c>
      <c r="C263" s="170" t="s">
        <v>2294</v>
      </c>
      <c r="D263" s="741" t="s">
        <v>327</v>
      </c>
      <c r="E263" s="365" t="s">
        <v>3412</v>
      </c>
      <c r="F263" s="365" t="s">
        <v>3412</v>
      </c>
      <c r="G263" s="365" t="s">
        <v>3412</v>
      </c>
      <c r="H263" s="365" t="s">
        <v>3412</v>
      </c>
    </row>
    <row r="264" spans="1:8" ht="30">
      <c r="A264" s="1765"/>
      <c r="B264" s="165">
        <v>39812410</v>
      </c>
      <c r="C264" s="170" t="s">
        <v>2295</v>
      </c>
      <c r="D264" s="741" t="s">
        <v>327</v>
      </c>
      <c r="E264" s="365" t="s">
        <v>3412</v>
      </c>
      <c r="F264" s="365" t="s">
        <v>3412</v>
      </c>
      <c r="G264" s="365" t="s">
        <v>3412</v>
      </c>
      <c r="H264" s="365" t="s">
        <v>3412</v>
      </c>
    </row>
    <row r="265" spans="1:8" ht="15.75">
      <c r="A265" s="1763">
        <v>5122</v>
      </c>
      <c r="B265" s="159">
        <v>39138110</v>
      </c>
      <c r="C265" s="160" t="s">
        <v>519</v>
      </c>
      <c r="D265" s="741" t="s">
        <v>327</v>
      </c>
      <c r="E265" s="365" t="s">
        <v>3412</v>
      </c>
      <c r="F265" s="365" t="s">
        <v>3412</v>
      </c>
      <c r="G265" s="365" t="s">
        <v>3412</v>
      </c>
      <c r="H265" s="365" t="s">
        <v>3412</v>
      </c>
    </row>
    <row r="266" spans="1:8" ht="15.75">
      <c r="A266" s="1764"/>
      <c r="B266" s="159">
        <v>39138330</v>
      </c>
      <c r="C266" s="160" t="s">
        <v>773</v>
      </c>
      <c r="D266" s="741" t="s">
        <v>327</v>
      </c>
      <c r="E266" s="365" t="s">
        <v>3412</v>
      </c>
      <c r="F266" s="365" t="s">
        <v>3412</v>
      </c>
      <c r="G266" s="365" t="s">
        <v>3412</v>
      </c>
      <c r="H266" s="365" t="s">
        <v>3412</v>
      </c>
    </row>
    <row r="267" spans="1:8" ht="15.75">
      <c r="A267" s="1764"/>
      <c r="B267" s="159">
        <v>39714200</v>
      </c>
      <c r="C267" s="212" t="s">
        <v>1552</v>
      </c>
      <c r="D267" s="741" t="s">
        <v>327</v>
      </c>
      <c r="E267" s="365" t="s">
        <v>3412</v>
      </c>
      <c r="F267" s="365" t="s">
        <v>3412</v>
      </c>
      <c r="G267" s="365" t="s">
        <v>3412</v>
      </c>
      <c r="H267" s="365" t="s">
        <v>3412</v>
      </c>
    </row>
    <row r="268" spans="1:8" ht="15.75">
      <c r="A268" s="1764"/>
      <c r="B268" s="159">
        <v>39714200</v>
      </c>
      <c r="C268" s="212" t="s">
        <v>1553</v>
      </c>
      <c r="D268" s="741" t="s">
        <v>327</v>
      </c>
      <c r="E268" s="365" t="s">
        <v>3412</v>
      </c>
      <c r="F268" s="365" t="s">
        <v>3412</v>
      </c>
      <c r="G268" s="365" t="s">
        <v>3412</v>
      </c>
      <c r="H268" s="365" t="s">
        <v>3412</v>
      </c>
    </row>
    <row r="269" spans="1:8" ht="45">
      <c r="A269" s="1764"/>
      <c r="B269" s="159">
        <v>30200000</v>
      </c>
      <c r="C269" s="212" t="s">
        <v>1554</v>
      </c>
      <c r="D269" s="741" t="s">
        <v>327</v>
      </c>
      <c r="E269" s="365" t="s">
        <v>3412</v>
      </c>
      <c r="F269" s="365" t="s">
        <v>3412</v>
      </c>
      <c r="G269" s="365" t="s">
        <v>3412</v>
      </c>
      <c r="H269" s="365" t="s">
        <v>3412</v>
      </c>
    </row>
    <row r="270" spans="1:8" ht="15.75">
      <c r="A270" s="1764"/>
      <c r="B270" s="159">
        <v>30216112</v>
      </c>
      <c r="C270" s="212" t="s">
        <v>518</v>
      </c>
      <c r="D270" s="741" t="s">
        <v>327</v>
      </c>
      <c r="E270" s="365" t="s">
        <v>3412</v>
      </c>
      <c r="F270" s="365" t="s">
        <v>3412</v>
      </c>
      <c r="G270" s="365" t="s">
        <v>3412</v>
      </c>
      <c r="H270" s="365" t="s">
        <v>3412</v>
      </c>
    </row>
    <row r="271" spans="1:8" ht="30">
      <c r="A271" s="1764"/>
      <c r="B271" s="159">
        <v>30232131</v>
      </c>
      <c r="C271" s="212" t="s">
        <v>1105</v>
      </c>
      <c r="D271" s="741" t="s">
        <v>327</v>
      </c>
      <c r="E271" s="365" t="s">
        <v>3412</v>
      </c>
      <c r="F271" s="365" t="s">
        <v>3412</v>
      </c>
      <c r="G271" s="365" t="s">
        <v>3412</v>
      </c>
      <c r="H271" s="365" t="s">
        <v>3412</v>
      </c>
    </row>
    <row r="272" spans="1:8" ht="15.75">
      <c r="A272" s="1764"/>
      <c r="B272" s="159">
        <v>30232110</v>
      </c>
      <c r="C272" s="212" t="s">
        <v>517</v>
      </c>
      <c r="D272" s="741" t="s">
        <v>327</v>
      </c>
      <c r="E272" s="365" t="s">
        <v>3412</v>
      </c>
      <c r="F272" s="365" t="s">
        <v>3412</v>
      </c>
      <c r="G272" s="365" t="s">
        <v>3412</v>
      </c>
      <c r="H272" s="365" t="s">
        <v>3412</v>
      </c>
    </row>
    <row r="273" spans="1:8" ht="30">
      <c r="A273" s="1765"/>
      <c r="B273" s="159">
        <v>38651600</v>
      </c>
      <c r="C273" s="212" t="s">
        <v>1555</v>
      </c>
      <c r="D273" s="741" t="s">
        <v>327</v>
      </c>
      <c r="E273" s="365" t="s">
        <v>3412</v>
      </c>
      <c r="F273" s="365" t="s">
        <v>3412</v>
      </c>
      <c r="G273" s="365" t="s">
        <v>3412</v>
      </c>
      <c r="H273" s="365" t="s">
        <v>3412</v>
      </c>
    </row>
    <row r="274" spans="1:8" s="1422" customFormat="1" ht="30">
      <c r="A274" s="1432">
        <v>5132</v>
      </c>
      <c r="B274" s="1417">
        <v>50112000</v>
      </c>
      <c r="C274" s="1418" t="s">
        <v>3359</v>
      </c>
      <c r="D274" s="1419" t="s">
        <v>327</v>
      </c>
      <c r="E274" s="365" t="s">
        <v>3412</v>
      </c>
      <c r="F274" s="365" t="s">
        <v>3412</v>
      </c>
      <c r="G274" s="365" t="s">
        <v>3412</v>
      </c>
      <c r="H274" s="365" t="s">
        <v>3412</v>
      </c>
    </row>
    <row r="275" spans="1:8">
      <c r="A275" s="733"/>
      <c r="B275" s="156"/>
      <c r="C275" s="172" t="s">
        <v>1468</v>
      </c>
      <c r="D275" s="742"/>
      <c r="E275" s="174"/>
      <c r="F275" s="175"/>
      <c r="G275" s="1175">
        <f>SUM(G276:G309)</f>
        <v>28955300</v>
      </c>
      <c r="H275" s="176"/>
    </row>
    <row r="276" spans="1:8">
      <c r="A276" s="1763">
        <v>4212</v>
      </c>
      <c r="B276" s="159">
        <v>65300000</v>
      </c>
      <c r="C276" s="212" t="s">
        <v>487</v>
      </c>
      <c r="D276" s="741" t="s">
        <v>89</v>
      </c>
      <c r="E276" s="158" t="s">
        <v>49</v>
      </c>
      <c r="F276" s="162">
        <v>38</v>
      </c>
      <c r="G276" s="1176">
        <f>4592300+1000000</f>
        <v>5592300</v>
      </c>
      <c r="H276" s="178">
        <f>120850+26315</f>
        <v>147165</v>
      </c>
    </row>
    <row r="277" spans="1:8">
      <c r="A277" s="1765"/>
      <c r="B277" s="159">
        <v>65200000</v>
      </c>
      <c r="C277" s="212" t="s">
        <v>121</v>
      </c>
      <c r="D277" s="741" t="s">
        <v>89</v>
      </c>
      <c r="E277" s="158" t="s">
        <v>207</v>
      </c>
      <c r="F277" s="162">
        <v>156</v>
      </c>
      <c r="G277" s="1176">
        <v>2990000</v>
      </c>
      <c r="H277" s="178">
        <v>19166</v>
      </c>
    </row>
    <row r="278" spans="1:8" ht="45">
      <c r="A278" s="734">
        <v>4213</v>
      </c>
      <c r="B278" s="159">
        <v>65100000</v>
      </c>
      <c r="C278" s="179" t="s">
        <v>475</v>
      </c>
      <c r="D278" s="741" t="s">
        <v>89</v>
      </c>
      <c r="E278" s="158" t="s">
        <v>207</v>
      </c>
      <c r="F278" s="162">
        <v>170</v>
      </c>
      <c r="G278" s="1174">
        <v>200000</v>
      </c>
      <c r="H278" s="178">
        <v>1176.4000000000001</v>
      </c>
    </row>
    <row r="279" spans="1:8" ht="75">
      <c r="A279" s="1763">
        <v>4214</v>
      </c>
      <c r="B279" s="159">
        <v>48811000</v>
      </c>
      <c r="C279" s="179" t="s">
        <v>178</v>
      </c>
      <c r="D279" s="741" t="s">
        <v>89</v>
      </c>
      <c r="E279" s="180" t="s">
        <v>428</v>
      </c>
      <c r="F279" s="178">
        <v>141368</v>
      </c>
      <c r="G279" s="1176">
        <v>5372000</v>
      </c>
      <c r="H279" s="178">
        <v>38</v>
      </c>
    </row>
    <row r="280" spans="1:8" ht="30">
      <c r="A280" s="1764"/>
      <c r="B280" s="159">
        <v>48811000</v>
      </c>
      <c r="C280" s="179" t="s">
        <v>0</v>
      </c>
      <c r="D280" s="741" t="s">
        <v>89</v>
      </c>
      <c r="E280" s="178" t="s">
        <v>51</v>
      </c>
      <c r="F280" s="177">
        <v>61000</v>
      </c>
      <c r="G280" s="1176">
        <v>1464000</v>
      </c>
      <c r="H280" s="178">
        <v>24</v>
      </c>
    </row>
    <row r="281" spans="1:8" ht="30">
      <c r="A281" s="1764"/>
      <c r="B281" s="159">
        <v>72410000</v>
      </c>
      <c r="C281" s="160" t="s">
        <v>3606</v>
      </c>
      <c r="D281" s="741" t="s">
        <v>327</v>
      </c>
      <c r="E281" s="161" t="s">
        <v>1544</v>
      </c>
      <c r="F281" s="365" t="s">
        <v>3412</v>
      </c>
      <c r="G281" s="365" t="s">
        <v>3412</v>
      </c>
      <c r="H281" s="365" t="s">
        <v>3412</v>
      </c>
    </row>
    <row r="282" spans="1:8" ht="30">
      <c r="A282" s="1764"/>
      <c r="B282" s="159">
        <v>72410000</v>
      </c>
      <c r="C282" s="160" t="s">
        <v>1543</v>
      </c>
      <c r="D282" s="741" t="s">
        <v>327</v>
      </c>
      <c r="E282" s="161" t="s">
        <v>1544</v>
      </c>
      <c r="F282" s="162">
        <v>6000</v>
      </c>
      <c r="G282" s="108">
        <v>720000</v>
      </c>
      <c r="H282" s="163">
        <v>120</v>
      </c>
    </row>
    <row r="283" spans="1:8" ht="30">
      <c r="A283" s="1764"/>
      <c r="B283" s="182">
        <v>64100000</v>
      </c>
      <c r="C283" s="170" t="s">
        <v>3566</v>
      </c>
      <c r="D283" s="741" t="s">
        <v>89</v>
      </c>
      <c r="E283" s="365" t="s">
        <v>3412</v>
      </c>
      <c r="F283" s="365" t="s">
        <v>3412</v>
      </c>
      <c r="G283" s="365" t="s">
        <v>3412</v>
      </c>
      <c r="H283" s="365" t="s">
        <v>3412</v>
      </c>
    </row>
    <row r="284" spans="1:8" ht="30">
      <c r="A284" s="1764"/>
      <c r="B284" s="182">
        <v>64100000</v>
      </c>
      <c r="C284" s="170" t="s">
        <v>1545</v>
      </c>
      <c r="D284" s="741" t="s">
        <v>89</v>
      </c>
      <c r="E284" s="182" t="s">
        <v>51</v>
      </c>
      <c r="F284" s="137">
        <v>285</v>
      </c>
      <c r="G284" s="1177">
        <v>1500000</v>
      </c>
      <c r="H284" s="137">
        <v>5263</v>
      </c>
    </row>
    <row r="285" spans="1:8" ht="30">
      <c r="A285" s="1765"/>
      <c r="B285" s="182">
        <v>64120000</v>
      </c>
      <c r="C285" s="170" t="s">
        <v>1546</v>
      </c>
      <c r="D285" s="741" t="s">
        <v>90</v>
      </c>
      <c r="E285" s="161" t="s">
        <v>1547</v>
      </c>
      <c r="F285" s="137"/>
      <c r="G285" s="1177">
        <v>600000</v>
      </c>
      <c r="H285" s="137"/>
    </row>
    <row r="286" spans="1:8" ht="30">
      <c r="A286" s="734">
        <v>4237</v>
      </c>
      <c r="B286" s="156"/>
      <c r="C286" s="183" t="s">
        <v>1549</v>
      </c>
      <c r="D286" s="742" t="s">
        <v>89</v>
      </c>
      <c r="E286" s="174"/>
      <c r="F286" s="184">
        <v>3000000</v>
      </c>
      <c r="G286" s="42">
        <v>3000000</v>
      </c>
      <c r="H286" s="176">
        <v>1</v>
      </c>
    </row>
    <row r="287" spans="1:8" ht="30">
      <c r="A287" s="1763">
        <v>4215</v>
      </c>
      <c r="B287" s="159">
        <v>66510000</v>
      </c>
      <c r="C287" s="164" t="s">
        <v>2296</v>
      </c>
      <c r="D287" s="741" t="s">
        <v>89</v>
      </c>
      <c r="E287" s="161" t="s">
        <v>877</v>
      </c>
      <c r="F287" s="159">
        <v>33000</v>
      </c>
      <c r="G287" s="1178">
        <v>33000</v>
      </c>
      <c r="H287" s="163">
        <v>1</v>
      </c>
    </row>
    <row r="288" spans="1:8" ht="30">
      <c r="A288" s="1764"/>
      <c r="B288" s="159">
        <v>66510000</v>
      </c>
      <c r="C288" s="160" t="s">
        <v>1556</v>
      </c>
      <c r="D288" s="741" t="s">
        <v>89</v>
      </c>
      <c r="E288" s="161" t="s">
        <v>877</v>
      </c>
      <c r="F288" s="159">
        <v>42000</v>
      </c>
      <c r="G288" s="1178">
        <v>42000</v>
      </c>
      <c r="H288" s="163">
        <v>1</v>
      </c>
    </row>
    <row r="289" spans="1:8" ht="30">
      <c r="A289" s="1765"/>
      <c r="B289" s="159">
        <v>66510000</v>
      </c>
      <c r="C289" s="160" t="s">
        <v>1557</v>
      </c>
      <c r="D289" s="741" t="s">
        <v>89</v>
      </c>
      <c r="E289" s="161" t="s">
        <v>877</v>
      </c>
      <c r="F289" s="159">
        <v>42000</v>
      </c>
      <c r="G289" s="1178">
        <v>42000</v>
      </c>
      <c r="H289" s="163">
        <v>1</v>
      </c>
    </row>
    <row r="290" spans="1:8">
      <c r="A290" s="734">
        <v>4231</v>
      </c>
      <c r="B290" s="159">
        <v>79971200</v>
      </c>
      <c r="C290" s="160" t="s">
        <v>1558</v>
      </c>
      <c r="D290" s="741" t="s">
        <v>90</v>
      </c>
      <c r="E290" s="161" t="s">
        <v>51</v>
      </c>
      <c r="F290" s="159">
        <v>750</v>
      </c>
      <c r="G290" s="108">
        <v>300000</v>
      </c>
      <c r="H290" s="163">
        <v>400</v>
      </c>
    </row>
    <row r="291" spans="1:8">
      <c r="A291" s="734">
        <v>4239</v>
      </c>
      <c r="B291" s="159">
        <v>60120000</v>
      </c>
      <c r="C291" s="160" t="s">
        <v>563</v>
      </c>
      <c r="D291" s="741" t="s">
        <v>327</v>
      </c>
      <c r="E291" s="161" t="s">
        <v>480</v>
      </c>
      <c r="F291" s="159">
        <v>100</v>
      </c>
      <c r="G291" s="108">
        <v>1500000</v>
      </c>
      <c r="H291" s="163">
        <v>15000</v>
      </c>
    </row>
    <row r="292" spans="1:8">
      <c r="A292" s="1749">
        <v>4241</v>
      </c>
      <c r="B292" s="159">
        <v>79995100</v>
      </c>
      <c r="C292" s="160" t="s">
        <v>1559</v>
      </c>
      <c r="D292" s="741" t="s">
        <v>327</v>
      </c>
      <c r="E292" s="161" t="s">
        <v>51</v>
      </c>
      <c r="F292" s="159">
        <v>1000</v>
      </c>
      <c r="G292" s="108">
        <v>400000</v>
      </c>
      <c r="H292" s="163">
        <v>400</v>
      </c>
    </row>
    <row r="293" spans="1:8" ht="60">
      <c r="A293" s="1750"/>
      <c r="B293" s="182">
        <v>50531200</v>
      </c>
      <c r="C293" s="170" t="s">
        <v>3452</v>
      </c>
      <c r="D293" s="741" t="s">
        <v>89</v>
      </c>
      <c r="E293" s="161" t="s">
        <v>1547</v>
      </c>
      <c r="F293" s="365" t="s">
        <v>3412</v>
      </c>
      <c r="G293" s="365" t="s">
        <v>3412</v>
      </c>
      <c r="H293" s="365" t="s">
        <v>3412</v>
      </c>
    </row>
    <row r="294" spans="1:8" ht="60">
      <c r="A294" s="1751"/>
      <c r="B294" s="182">
        <v>50531200</v>
      </c>
      <c r="C294" s="170" t="s">
        <v>1560</v>
      </c>
      <c r="D294" s="741" t="s">
        <v>89</v>
      </c>
      <c r="E294" s="161" t="s">
        <v>1547</v>
      </c>
      <c r="F294" s="181"/>
      <c r="G294" s="1177">
        <v>200000</v>
      </c>
      <c r="H294" s="136"/>
    </row>
    <row r="295" spans="1:8" ht="60">
      <c r="A295" s="1688"/>
      <c r="B295" s="159">
        <v>50310000</v>
      </c>
      <c r="C295" s="160" t="s">
        <v>3613</v>
      </c>
      <c r="D295" s="741" t="s">
        <v>327</v>
      </c>
      <c r="E295" s="365" t="s">
        <v>3412</v>
      </c>
      <c r="F295" s="365" t="s">
        <v>3412</v>
      </c>
      <c r="G295" s="365" t="s">
        <v>3412</v>
      </c>
      <c r="H295" s="365" t="s">
        <v>3412</v>
      </c>
    </row>
    <row r="296" spans="1:8" ht="45">
      <c r="A296" s="1688"/>
      <c r="B296" s="159">
        <v>50310000</v>
      </c>
      <c r="C296" s="160" t="s">
        <v>3614</v>
      </c>
      <c r="D296" s="741" t="s">
        <v>327</v>
      </c>
      <c r="E296" s="365" t="s">
        <v>3412</v>
      </c>
      <c r="F296" s="365" t="s">
        <v>3412</v>
      </c>
      <c r="G296" s="365" t="s">
        <v>3412</v>
      </c>
      <c r="H296" s="365" t="s">
        <v>3412</v>
      </c>
    </row>
    <row r="297" spans="1:8" ht="60">
      <c r="A297" s="1688"/>
      <c r="B297" s="159">
        <v>50310000</v>
      </c>
      <c r="C297" s="160" t="s">
        <v>3615</v>
      </c>
      <c r="D297" s="741" t="s">
        <v>327</v>
      </c>
      <c r="E297" s="365" t="s">
        <v>3412</v>
      </c>
      <c r="F297" s="365" t="s">
        <v>3412</v>
      </c>
      <c r="G297" s="365" t="s">
        <v>3412</v>
      </c>
      <c r="H297" s="365" t="s">
        <v>3412</v>
      </c>
    </row>
    <row r="298" spans="1:8" ht="45">
      <c r="A298" s="1688"/>
      <c r="B298" s="159">
        <v>50310000</v>
      </c>
      <c r="C298" s="160" t="s">
        <v>3616</v>
      </c>
      <c r="D298" s="741" t="s">
        <v>327</v>
      </c>
      <c r="E298" s="365" t="s">
        <v>3412</v>
      </c>
      <c r="F298" s="365" t="s">
        <v>3412</v>
      </c>
      <c r="G298" s="365" t="s">
        <v>3412</v>
      </c>
      <c r="H298" s="365" t="s">
        <v>3412</v>
      </c>
    </row>
    <row r="299" spans="1:8" ht="15.75">
      <c r="A299" s="1688"/>
      <c r="B299" s="159">
        <v>50310000</v>
      </c>
      <c r="C299" s="160" t="s">
        <v>1565</v>
      </c>
      <c r="D299" s="741" t="s">
        <v>327</v>
      </c>
      <c r="E299" s="365" t="s">
        <v>3412</v>
      </c>
      <c r="F299" s="365" t="s">
        <v>3412</v>
      </c>
      <c r="G299" s="365" t="s">
        <v>3412</v>
      </c>
      <c r="H299" s="365" t="s">
        <v>3412</v>
      </c>
    </row>
    <row r="300" spans="1:8" ht="45">
      <c r="A300" s="1688"/>
      <c r="B300" s="159">
        <v>50310000</v>
      </c>
      <c r="C300" s="160" t="s">
        <v>3617</v>
      </c>
      <c r="D300" s="741" t="s">
        <v>327</v>
      </c>
      <c r="E300" s="365" t="s">
        <v>3412</v>
      </c>
      <c r="F300" s="365" t="s">
        <v>3412</v>
      </c>
      <c r="G300" s="365" t="s">
        <v>3412</v>
      </c>
      <c r="H300" s="365" t="s">
        <v>3412</v>
      </c>
    </row>
    <row r="301" spans="1:8" ht="60">
      <c r="A301" s="1749">
        <v>4252</v>
      </c>
      <c r="B301" s="159">
        <v>50310000</v>
      </c>
      <c r="C301" s="160" t="s">
        <v>1561</v>
      </c>
      <c r="D301" s="741" t="s">
        <v>327</v>
      </c>
      <c r="E301" s="161" t="s">
        <v>1547</v>
      </c>
      <c r="F301" s="159">
        <v>30000</v>
      </c>
      <c r="G301" s="108">
        <v>900000</v>
      </c>
      <c r="H301" s="163">
        <v>30</v>
      </c>
    </row>
    <row r="302" spans="1:8" ht="45">
      <c r="A302" s="1750"/>
      <c r="B302" s="159">
        <v>50310000</v>
      </c>
      <c r="C302" s="160" t="s">
        <v>1562</v>
      </c>
      <c r="D302" s="741" t="s">
        <v>327</v>
      </c>
      <c r="E302" s="161" t="s">
        <v>1547</v>
      </c>
      <c r="F302" s="159">
        <v>50000</v>
      </c>
      <c r="G302" s="108">
        <v>200000</v>
      </c>
      <c r="H302" s="163">
        <v>4</v>
      </c>
    </row>
    <row r="303" spans="1:8" ht="60">
      <c r="A303" s="1750"/>
      <c r="B303" s="159">
        <v>50310000</v>
      </c>
      <c r="C303" s="160" t="s">
        <v>1563</v>
      </c>
      <c r="D303" s="741" t="s">
        <v>327</v>
      </c>
      <c r="E303" s="161" t="s">
        <v>1547</v>
      </c>
      <c r="F303" s="159">
        <v>25000</v>
      </c>
      <c r="G303" s="108">
        <v>250000</v>
      </c>
      <c r="H303" s="163">
        <v>10</v>
      </c>
    </row>
    <row r="304" spans="1:8" ht="45">
      <c r="A304" s="1750"/>
      <c r="B304" s="159">
        <v>50310000</v>
      </c>
      <c r="C304" s="160" t="s">
        <v>1564</v>
      </c>
      <c r="D304" s="741" t="s">
        <v>327</v>
      </c>
      <c r="E304" s="161" t="s">
        <v>1547</v>
      </c>
      <c r="F304" s="159">
        <v>75000</v>
      </c>
      <c r="G304" s="108">
        <v>150000</v>
      </c>
      <c r="H304" s="163">
        <v>2</v>
      </c>
    </row>
    <row r="305" spans="1:16">
      <c r="A305" s="1750"/>
      <c r="B305" s="159">
        <v>50310000</v>
      </c>
      <c r="C305" s="160" t="s">
        <v>1565</v>
      </c>
      <c r="D305" s="741" t="s">
        <v>327</v>
      </c>
      <c r="E305" s="161" t="s">
        <v>51</v>
      </c>
      <c r="F305" s="162">
        <v>4000</v>
      </c>
      <c r="G305" s="108">
        <v>800000</v>
      </c>
      <c r="H305" s="163">
        <v>200</v>
      </c>
    </row>
    <row r="306" spans="1:16" ht="30">
      <c r="A306" s="1750"/>
      <c r="B306" s="159">
        <v>50310000</v>
      </c>
      <c r="C306" s="160" t="s">
        <v>1566</v>
      </c>
      <c r="D306" s="741" t="s">
        <v>327</v>
      </c>
      <c r="E306" s="161" t="s">
        <v>51</v>
      </c>
      <c r="F306" s="162">
        <v>8000</v>
      </c>
      <c r="G306" s="108">
        <v>200000</v>
      </c>
      <c r="H306" s="163">
        <v>25</v>
      </c>
    </row>
    <row r="307" spans="1:16" ht="45">
      <c r="A307" s="1750"/>
      <c r="B307" s="159">
        <v>50112000</v>
      </c>
      <c r="C307" s="164" t="s">
        <v>2297</v>
      </c>
      <c r="D307" s="741" t="s">
        <v>327</v>
      </c>
      <c r="E307" s="161" t="s">
        <v>877</v>
      </c>
      <c r="F307" s="162"/>
      <c r="G307" s="108">
        <v>1100000</v>
      </c>
      <c r="H307" s="163">
        <v>1</v>
      </c>
    </row>
    <row r="308" spans="1:16" ht="45">
      <c r="A308" s="1750"/>
      <c r="B308" s="159">
        <v>50112000</v>
      </c>
      <c r="C308" s="160" t="s">
        <v>1567</v>
      </c>
      <c r="D308" s="741" t="s">
        <v>327</v>
      </c>
      <c r="E308" s="161" t="s">
        <v>877</v>
      </c>
      <c r="F308" s="162"/>
      <c r="G308" s="108">
        <v>800000</v>
      </c>
      <c r="H308" s="163">
        <v>1</v>
      </c>
    </row>
    <row r="309" spans="1:16" ht="45">
      <c r="A309" s="1751"/>
      <c r="B309" s="159">
        <v>50112000</v>
      </c>
      <c r="C309" s="160" t="s">
        <v>1568</v>
      </c>
      <c r="D309" s="741" t="s">
        <v>327</v>
      </c>
      <c r="E309" s="161" t="s">
        <v>877</v>
      </c>
      <c r="F309" s="162"/>
      <c r="G309" s="108">
        <v>600000</v>
      </c>
      <c r="H309" s="163">
        <v>1</v>
      </c>
    </row>
    <row r="310" spans="1:16" ht="110.25">
      <c r="A310" s="732"/>
      <c r="B310" s="226"/>
      <c r="C310" s="227" t="s">
        <v>2298</v>
      </c>
      <c r="D310" s="739"/>
      <c r="E310" s="228"/>
      <c r="F310" s="229"/>
      <c r="G310" s="1169">
        <f>G311+G340</f>
        <v>1036700</v>
      </c>
      <c r="H310" s="228"/>
    </row>
    <row r="311" spans="1:16" ht="15.75">
      <c r="A311" s="735"/>
      <c r="B311" s="185"/>
      <c r="C311" s="213" t="s">
        <v>1433</v>
      </c>
      <c r="D311" s="743"/>
      <c r="E311" s="186"/>
      <c r="F311" s="186"/>
      <c r="G311" s="1179">
        <f>SUM(G312:G339)</f>
        <v>517300</v>
      </c>
      <c r="H311" s="186"/>
    </row>
    <row r="312" spans="1:16">
      <c r="A312" s="1749">
        <v>4261</v>
      </c>
      <c r="B312" s="165">
        <v>30197631</v>
      </c>
      <c r="C312" s="164" t="s">
        <v>361</v>
      </c>
      <c r="D312" s="741" t="s">
        <v>327</v>
      </c>
      <c r="E312" s="167" t="s">
        <v>58</v>
      </c>
      <c r="F312" s="165">
        <v>1800</v>
      </c>
      <c r="G312" s="1172">
        <v>216000</v>
      </c>
      <c r="H312" s="165">
        <v>120</v>
      </c>
    </row>
    <row r="313" spans="1:16">
      <c r="A313" s="1750"/>
      <c r="B313" s="165">
        <v>30197234</v>
      </c>
      <c r="C313" s="164" t="s">
        <v>2270</v>
      </c>
      <c r="D313" s="741" t="s">
        <v>327</v>
      </c>
      <c r="E313" s="167" t="s">
        <v>51</v>
      </c>
      <c r="F313" s="165">
        <v>100</v>
      </c>
      <c r="G313" s="1172">
        <v>17300</v>
      </c>
      <c r="H313" s="165">
        <v>173</v>
      </c>
      <c r="J313" s="117"/>
      <c r="K313" s="117"/>
      <c r="L313" s="117"/>
      <c r="M313" s="117"/>
      <c r="N313" s="117"/>
      <c r="O313" s="117"/>
    </row>
    <row r="314" spans="1:16" ht="18">
      <c r="A314" s="1750"/>
      <c r="B314" s="165">
        <v>30192232</v>
      </c>
      <c r="C314" s="164" t="s">
        <v>362</v>
      </c>
      <c r="D314" s="741" t="s">
        <v>327</v>
      </c>
      <c r="E314" s="167" t="s">
        <v>51</v>
      </c>
      <c r="F314" s="165">
        <v>100</v>
      </c>
      <c r="G314" s="1172">
        <v>20000</v>
      </c>
      <c r="H314" s="165">
        <v>200</v>
      </c>
      <c r="I314" s="187"/>
      <c r="J314" s="188"/>
      <c r="K314" s="189"/>
      <c r="L314" s="190"/>
      <c r="M314" s="191"/>
      <c r="N314" s="192"/>
      <c r="O314" s="193"/>
      <c r="P314" s="193"/>
    </row>
    <row r="315" spans="1:16" ht="18">
      <c r="A315" s="1750"/>
      <c r="B315" s="165">
        <v>30199232</v>
      </c>
      <c r="C315" s="169" t="s">
        <v>66</v>
      </c>
      <c r="D315" s="741" t="s">
        <v>327</v>
      </c>
      <c r="E315" s="161" t="s">
        <v>51</v>
      </c>
      <c r="F315" s="165">
        <v>50</v>
      </c>
      <c r="G315" s="1172">
        <v>15000</v>
      </c>
      <c r="H315" s="165">
        <v>300</v>
      </c>
      <c r="I315" s="187"/>
      <c r="J315" s="188"/>
      <c r="K315" s="189"/>
      <c r="L315" s="190"/>
      <c r="M315" s="191"/>
      <c r="N315" s="192"/>
      <c r="O315" s="193"/>
      <c r="P315" s="193"/>
    </row>
    <row r="316" spans="1:16" ht="18">
      <c r="A316" s="1750"/>
      <c r="B316" s="165">
        <v>30197111</v>
      </c>
      <c r="C316" s="164" t="s">
        <v>363</v>
      </c>
      <c r="D316" s="741" t="s">
        <v>327</v>
      </c>
      <c r="E316" s="167" t="s">
        <v>2271</v>
      </c>
      <c r="F316" s="171">
        <v>90</v>
      </c>
      <c r="G316" s="1172">
        <v>9000</v>
      </c>
      <c r="H316" s="165">
        <v>100</v>
      </c>
      <c r="I316" s="187"/>
      <c r="J316" s="188"/>
      <c r="K316" s="189"/>
      <c r="L316" s="190"/>
      <c r="M316" s="191"/>
      <c r="N316" s="192"/>
      <c r="O316" s="193"/>
      <c r="P316" s="193"/>
    </row>
    <row r="317" spans="1:16" ht="18">
      <c r="A317" s="1750"/>
      <c r="B317" s="165">
        <v>30192121</v>
      </c>
      <c r="C317" s="164" t="s">
        <v>2299</v>
      </c>
      <c r="D317" s="741" t="s">
        <v>327</v>
      </c>
      <c r="E317" s="167" t="s">
        <v>51</v>
      </c>
      <c r="F317" s="171">
        <v>500</v>
      </c>
      <c r="G317" s="1172">
        <v>25000</v>
      </c>
      <c r="H317" s="165">
        <v>50</v>
      </c>
      <c r="I317" s="187"/>
      <c r="J317" s="188"/>
      <c r="K317" s="189"/>
      <c r="L317" s="190"/>
      <c r="M317" s="191"/>
      <c r="N317" s="192"/>
      <c r="O317" s="193"/>
      <c r="P317" s="193"/>
    </row>
    <row r="318" spans="1:16" ht="18">
      <c r="A318" s="1750"/>
      <c r="B318" s="165">
        <v>30192100</v>
      </c>
      <c r="C318" s="169" t="s">
        <v>1569</v>
      </c>
      <c r="D318" s="741" t="s">
        <v>327</v>
      </c>
      <c r="E318" s="161" t="s">
        <v>51</v>
      </c>
      <c r="F318" s="171">
        <v>500</v>
      </c>
      <c r="G318" s="1172">
        <v>7500</v>
      </c>
      <c r="H318" s="165">
        <v>15</v>
      </c>
      <c r="I318" s="187"/>
      <c r="J318" s="188"/>
      <c r="K318" s="189"/>
      <c r="L318" s="190"/>
      <c r="M318" s="191"/>
      <c r="N318" s="192"/>
      <c r="O318" s="193"/>
      <c r="P318" s="193"/>
    </row>
    <row r="319" spans="1:16" ht="18">
      <c r="A319" s="1750"/>
      <c r="B319" s="165">
        <v>30192160</v>
      </c>
      <c r="C319" s="164" t="s">
        <v>2300</v>
      </c>
      <c r="D319" s="741" t="s">
        <v>327</v>
      </c>
      <c r="E319" s="161" t="s">
        <v>51</v>
      </c>
      <c r="F319" s="171">
        <v>250</v>
      </c>
      <c r="G319" s="1172">
        <v>10000</v>
      </c>
      <c r="H319" s="171">
        <v>40</v>
      </c>
      <c r="I319" s="187"/>
      <c r="J319" s="188"/>
      <c r="K319" s="189"/>
      <c r="L319" s="190"/>
      <c r="M319" s="191"/>
      <c r="N319" s="192"/>
      <c r="O319" s="193"/>
      <c r="P319" s="193"/>
    </row>
    <row r="320" spans="1:16" ht="18">
      <c r="A320" s="1750"/>
      <c r="B320" s="165">
        <v>30192710</v>
      </c>
      <c r="C320" s="164" t="s">
        <v>149</v>
      </c>
      <c r="D320" s="741" t="s">
        <v>327</v>
      </c>
      <c r="E320" s="161" t="s">
        <v>51</v>
      </c>
      <c r="F320" s="171">
        <v>150</v>
      </c>
      <c r="G320" s="1172">
        <v>3000</v>
      </c>
      <c r="H320" s="171">
        <v>20</v>
      </c>
      <c r="I320" s="187"/>
      <c r="J320" s="188"/>
      <c r="K320" s="189"/>
      <c r="L320" s="190"/>
      <c r="M320" s="191"/>
      <c r="N320" s="192"/>
      <c r="O320" s="193"/>
      <c r="P320" s="193"/>
    </row>
    <row r="321" spans="1:16" ht="18">
      <c r="A321" s="1750"/>
      <c r="B321" s="165">
        <v>30234620</v>
      </c>
      <c r="C321" s="169" t="s">
        <v>293</v>
      </c>
      <c r="D321" s="741" t="s">
        <v>327</v>
      </c>
      <c r="E321" s="161" t="s">
        <v>51</v>
      </c>
      <c r="F321" s="171">
        <v>5000</v>
      </c>
      <c r="G321" s="1172">
        <v>50000</v>
      </c>
      <c r="H321" s="171">
        <v>10</v>
      </c>
      <c r="I321" s="187"/>
      <c r="J321" s="188"/>
      <c r="K321" s="189"/>
      <c r="L321" s="190"/>
      <c r="M321" s="191"/>
      <c r="N321" s="192"/>
      <c r="O321" s="193"/>
      <c r="P321" s="193"/>
    </row>
    <row r="322" spans="1:16" ht="18">
      <c r="A322" s="1750"/>
      <c r="B322" s="165">
        <v>39263200</v>
      </c>
      <c r="C322" s="164" t="s">
        <v>148</v>
      </c>
      <c r="D322" s="741" t="s">
        <v>327</v>
      </c>
      <c r="E322" s="161" t="s">
        <v>51</v>
      </c>
      <c r="F322" s="171">
        <v>500</v>
      </c>
      <c r="G322" s="1172">
        <v>7500</v>
      </c>
      <c r="H322" s="171">
        <v>15</v>
      </c>
      <c r="I322" s="187"/>
      <c r="J322" s="188"/>
      <c r="K322" s="189"/>
      <c r="L322" s="190"/>
      <c r="M322" s="191"/>
      <c r="N322" s="192"/>
      <c r="O322" s="193"/>
      <c r="P322" s="193"/>
    </row>
    <row r="323" spans="1:16" ht="18">
      <c r="A323" s="1750"/>
      <c r="B323" s="165">
        <v>30197321</v>
      </c>
      <c r="C323" s="164" t="s">
        <v>324</v>
      </c>
      <c r="D323" s="741" t="s">
        <v>327</v>
      </c>
      <c r="E323" s="161" t="s">
        <v>51</v>
      </c>
      <c r="F323" s="171">
        <v>1000</v>
      </c>
      <c r="G323" s="1172">
        <v>10000</v>
      </c>
      <c r="H323" s="171">
        <v>10</v>
      </c>
      <c r="I323" s="187"/>
      <c r="J323" s="188"/>
      <c r="K323" s="189"/>
      <c r="L323" s="190"/>
      <c r="M323" s="191"/>
      <c r="N323" s="192"/>
      <c r="O323" s="193"/>
      <c r="P323" s="193"/>
    </row>
    <row r="324" spans="1:16" ht="18">
      <c r="A324" s="1750"/>
      <c r="B324" s="165">
        <v>30199420</v>
      </c>
      <c r="C324" s="164" t="s">
        <v>156</v>
      </c>
      <c r="D324" s="741" t="s">
        <v>327</v>
      </c>
      <c r="E324" s="167" t="s">
        <v>58</v>
      </c>
      <c r="F324" s="171">
        <v>100</v>
      </c>
      <c r="G324" s="1172">
        <v>6000</v>
      </c>
      <c r="H324" s="171">
        <v>60</v>
      </c>
      <c r="I324" s="187"/>
      <c r="J324" s="188"/>
      <c r="K324" s="189"/>
      <c r="L324" s="190"/>
      <c r="M324" s="191"/>
      <c r="N324" s="192"/>
      <c r="O324" s="193"/>
      <c r="P324" s="193"/>
    </row>
    <row r="325" spans="1:16" ht="30">
      <c r="A325" s="1750"/>
      <c r="B325" s="165"/>
      <c r="C325" s="164" t="s">
        <v>1570</v>
      </c>
      <c r="D325" s="741" t="s">
        <v>327</v>
      </c>
      <c r="E325" s="167" t="s">
        <v>51</v>
      </c>
      <c r="F325" s="171">
        <v>200</v>
      </c>
      <c r="G325" s="1172">
        <v>10000</v>
      </c>
      <c r="H325" s="171">
        <v>50</v>
      </c>
      <c r="I325" s="187"/>
      <c r="J325" s="188"/>
      <c r="K325" s="189"/>
      <c r="L325" s="190"/>
      <c r="M325" s="191"/>
      <c r="N325" s="192"/>
      <c r="O325" s="193"/>
      <c r="P325" s="193"/>
    </row>
    <row r="326" spans="1:16" ht="18">
      <c r="A326" s="1750"/>
      <c r="B326" s="165">
        <v>30197231</v>
      </c>
      <c r="C326" s="164" t="s">
        <v>336</v>
      </c>
      <c r="D326" s="741" t="s">
        <v>327</v>
      </c>
      <c r="E326" s="167" t="s">
        <v>51</v>
      </c>
      <c r="F326" s="171">
        <v>10</v>
      </c>
      <c r="G326" s="1172">
        <v>2000</v>
      </c>
      <c r="H326" s="171">
        <v>200</v>
      </c>
      <c r="I326" s="187"/>
      <c r="J326" s="188"/>
      <c r="K326" s="189"/>
      <c r="L326" s="190"/>
      <c r="M326" s="191"/>
      <c r="N326" s="192"/>
      <c r="O326" s="193"/>
      <c r="P326" s="193"/>
    </row>
    <row r="327" spans="1:16" ht="18">
      <c r="A327" s="1750"/>
      <c r="B327" s="165">
        <v>30234400</v>
      </c>
      <c r="C327" s="164" t="s">
        <v>1121</v>
      </c>
      <c r="D327" s="741" t="s">
        <v>327</v>
      </c>
      <c r="E327" s="167" t="s">
        <v>51</v>
      </c>
      <c r="F327" s="171">
        <v>120</v>
      </c>
      <c r="G327" s="1172">
        <v>6000</v>
      </c>
      <c r="H327" s="171">
        <v>50</v>
      </c>
      <c r="I327" s="187"/>
      <c r="J327" s="188"/>
      <c r="K327" s="189"/>
      <c r="L327" s="190"/>
      <c r="M327" s="191"/>
      <c r="N327" s="192"/>
      <c r="O327" s="193"/>
      <c r="P327" s="193"/>
    </row>
    <row r="328" spans="1:16" ht="18">
      <c r="A328" s="1751"/>
      <c r="B328" s="165">
        <v>30197330</v>
      </c>
      <c r="C328" s="164" t="s">
        <v>182</v>
      </c>
      <c r="D328" s="741" t="s">
        <v>327</v>
      </c>
      <c r="E328" s="167" t="s">
        <v>51</v>
      </c>
      <c r="F328" s="167">
        <v>1000</v>
      </c>
      <c r="G328" s="1172">
        <v>3000</v>
      </c>
      <c r="H328" s="171">
        <v>3</v>
      </c>
      <c r="I328" s="187"/>
      <c r="J328" s="188"/>
      <c r="K328" s="189"/>
      <c r="L328" s="190"/>
      <c r="M328" s="191"/>
      <c r="N328" s="192"/>
      <c r="O328" s="193"/>
      <c r="P328" s="193"/>
    </row>
    <row r="329" spans="1:16" ht="18">
      <c r="A329" s="1749">
        <v>4267</v>
      </c>
      <c r="B329" s="182">
        <v>33764000</v>
      </c>
      <c r="C329" s="170" t="s">
        <v>228</v>
      </c>
      <c r="D329" s="741" t="s">
        <v>327</v>
      </c>
      <c r="E329" s="167" t="s">
        <v>51</v>
      </c>
      <c r="F329" s="137">
        <v>250</v>
      </c>
      <c r="G329" s="1177">
        <v>17500</v>
      </c>
      <c r="H329" s="167">
        <v>70</v>
      </c>
      <c r="I329" s="187"/>
      <c r="J329" s="188"/>
      <c r="K329" s="189"/>
      <c r="L329" s="190"/>
      <c r="M329" s="191"/>
      <c r="N329" s="192"/>
      <c r="O329" s="193"/>
      <c r="P329" s="193"/>
    </row>
    <row r="330" spans="1:16" ht="18">
      <c r="A330" s="1750"/>
      <c r="B330" s="182">
        <v>33761000</v>
      </c>
      <c r="C330" s="170" t="s">
        <v>165</v>
      </c>
      <c r="D330" s="741" t="s">
        <v>327</v>
      </c>
      <c r="E330" s="167" t="s">
        <v>51</v>
      </c>
      <c r="F330" s="137">
        <v>100</v>
      </c>
      <c r="G330" s="1177">
        <v>11000</v>
      </c>
      <c r="H330" s="167">
        <v>110</v>
      </c>
      <c r="I330" s="187"/>
      <c r="J330" s="188"/>
      <c r="K330" s="189"/>
      <c r="L330" s="190"/>
      <c r="M330" s="191"/>
      <c r="N330" s="192"/>
      <c r="O330" s="193"/>
      <c r="P330" s="193"/>
    </row>
    <row r="331" spans="1:16" ht="18">
      <c r="A331" s="1750"/>
      <c r="B331" s="182">
        <v>39514100</v>
      </c>
      <c r="C331" s="170" t="s">
        <v>873</v>
      </c>
      <c r="D331" s="741" t="s">
        <v>327</v>
      </c>
      <c r="E331" s="167" t="s">
        <v>51</v>
      </c>
      <c r="F331" s="171">
        <v>200</v>
      </c>
      <c r="G331" s="1177">
        <v>10000</v>
      </c>
      <c r="H331" s="167">
        <v>50</v>
      </c>
      <c r="I331" s="187"/>
      <c r="J331" s="188"/>
      <c r="K331" s="189"/>
      <c r="L331" s="190"/>
      <c r="M331" s="191"/>
      <c r="N331" s="192"/>
      <c r="O331" s="193"/>
      <c r="P331" s="193"/>
    </row>
    <row r="332" spans="1:16" ht="30">
      <c r="A332" s="1750"/>
      <c r="B332" s="182">
        <v>39831000</v>
      </c>
      <c r="C332" s="170" t="s">
        <v>2284</v>
      </c>
      <c r="D332" s="741" t="s">
        <v>327</v>
      </c>
      <c r="E332" s="167" t="s">
        <v>51</v>
      </c>
      <c r="F332" s="171">
        <v>700</v>
      </c>
      <c r="G332" s="1177">
        <v>14000</v>
      </c>
      <c r="H332" s="167">
        <v>2</v>
      </c>
      <c r="I332" s="187"/>
      <c r="J332" s="188"/>
      <c r="K332" s="189"/>
      <c r="L332" s="190"/>
      <c r="M332" s="191"/>
      <c r="N332" s="192"/>
      <c r="O332" s="193"/>
      <c r="P332" s="193"/>
    </row>
    <row r="333" spans="1:16" ht="30">
      <c r="A333" s="1750"/>
      <c r="B333" s="182">
        <v>39831000</v>
      </c>
      <c r="C333" s="170" t="s">
        <v>108</v>
      </c>
      <c r="D333" s="741" t="s">
        <v>327</v>
      </c>
      <c r="E333" s="167" t="s">
        <v>51</v>
      </c>
      <c r="F333" s="171">
        <v>390</v>
      </c>
      <c r="G333" s="1177">
        <v>7800</v>
      </c>
      <c r="H333" s="167">
        <v>20</v>
      </c>
      <c r="I333" s="187"/>
      <c r="J333" s="188"/>
      <c r="K333" s="189"/>
      <c r="L333" s="190"/>
      <c r="M333" s="191"/>
      <c r="N333" s="192"/>
      <c r="O333" s="193"/>
      <c r="P333" s="193"/>
    </row>
    <row r="334" spans="1:16" ht="30">
      <c r="A334" s="1750"/>
      <c r="B334" s="182">
        <v>39831600</v>
      </c>
      <c r="C334" s="170" t="s">
        <v>365</v>
      </c>
      <c r="D334" s="741" t="s">
        <v>327</v>
      </c>
      <c r="E334" s="167" t="s">
        <v>51</v>
      </c>
      <c r="F334" s="171">
        <v>1010</v>
      </c>
      <c r="G334" s="1177">
        <v>5100</v>
      </c>
      <c r="H334" s="167">
        <v>5</v>
      </c>
      <c r="I334" s="187"/>
      <c r="J334" s="188"/>
      <c r="K334" s="189"/>
      <c r="L334" s="190"/>
      <c r="M334" s="191"/>
      <c r="N334" s="192"/>
      <c r="O334" s="193"/>
      <c r="P334" s="193"/>
    </row>
    <row r="335" spans="1:16" ht="18">
      <c r="A335" s="1750"/>
      <c r="B335" s="182">
        <v>39836000</v>
      </c>
      <c r="C335" s="170" t="s">
        <v>164</v>
      </c>
      <c r="D335" s="741" t="s">
        <v>327</v>
      </c>
      <c r="E335" s="167" t="s">
        <v>51</v>
      </c>
      <c r="F335" s="171">
        <v>550</v>
      </c>
      <c r="G335" s="1177">
        <v>2700</v>
      </c>
      <c r="H335" s="167">
        <v>5</v>
      </c>
      <c r="I335" s="187"/>
      <c r="J335" s="188"/>
      <c r="K335" s="189"/>
      <c r="L335" s="190"/>
      <c r="M335" s="191"/>
      <c r="N335" s="192"/>
      <c r="O335" s="193"/>
      <c r="P335" s="193"/>
    </row>
    <row r="336" spans="1:16" ht="18">
      <c r="A336" s="1750"/>
      <c r="B336" s="182">
        <v>39831241</v>
      </c>
      <c r="C336" s="170" t="s">
        <v>227</v>
      </c>
      <c r="D336" s="741" t="s">
        <v>327</v>
      </c>
      <c r="E336" s="167" t="s">
        <v>51</v>
      </c>
      <c r="F336" s="171">
        <v>138</v>
      </c>
      <c r="G336" s="1177">
        <v>6900</v>
      </c>
      <c r="H336" s="167">
        <v>50</v>
      </c>
      <c r="I336" s="187"/>
      <c r="J336" s="188"/>
      <c r="K336" s="189"/>
      <c r="L336" s="190"/>
      <c r="M336" s="191"/>
      <c r="N336" s="192"/>
      <c r="O336" s="193"/>
      <c r="P336" s="193"/>
    </row>
    <row r="337" spans="1:16" ht="18">
      <c r="A337" s="1750"/>
      <c r="B337" s="182">
        <v>39800000</v>
      </c>
      <c r="C337" s="194" t="s">
        <v>2319</v>
      </c>
      <c r="D337" s="741" t="s">
        <v>327</v>
      </c>
      <c r="E337" s="167" t="s">
        <v>51</v>
      </c>
      <c r="F337" s="171">
        <v>300</v>
      </c>
      <c r="G337" s="1177">
        <v>9000</v>
      </c>
      <c r="H337" s="167">
        <v>30</v>
      </c>
      <c r="I337" s="187"/>
      <c r="J337" s="188"/>
      <c r="K337" s="189"/>
      <c r="L337" s="190"/>
      <c r="M337" s="191"/>
      <c r="N337" s="192"/>
      <c r="O337" s="193"/>
      <c r="P337" s="193"/>
    </row>
    <row r="338" spans="1:16" ht="18">
      <c r="A338" s="1750"/>
      <c r="B338" s="182">
        <v>39835000</v>
      </c>
      <c r="C338" s="194" t="s">
        <v>2320</v>
      </c>
      <c r="D338" s="741" t="s">
        <v>327</v>
      </c>
      <c r="E338" s="167" t="s">
        <v>51</v>
      </c>
      <c r="F338" s="171">
        <v>1000</v>
      </c>
      <c r="G338" s="1177">
        <v>3000</v>
      </c>
      <c r="H338" s="167">
        <v>3</v>
      </c>
      <c r="I338" s="187"/>
      <c r="J338" s="188"/>
      <c r="K338" s="189"/>
      <c r="L338" s="190"/>
      <c r="M338" s="191"/>
      <c r="N338" s="192"/>
      <c r="O338" s="193"/>
      <c r="P338" s="193"/>
    </row>
    <row r="339" spans="1:16" ht="18">
      <c r="A339" s="1751"/>
      <c r="B339" s="182">
        <v>44423240</v>
      </c>
      <c r="C339" s="194" t="s">
        <v>598</v>
      </c>
      <c r="D339" s="741" t="s">
        <v>327</v>
      </c>
      <c r="E339" s="167" t="s">
        <v>51</v>
      </c>
      <c r="F339" s="137">
        <v>13000</v>
      </c>
      <c r="G339" s="1177">
        <v>13000</v>
      </c>
      <c r="H339" s="167">
        <v>1</v>
      </c>
      <c r="I339" s="187"/>
      <c r="J339" s="188"/>
      <c r="K339" s="189"/>
      <c r="L339" s="190"/>
      <c r="M339" s="191"/>
      <c r="N339" s="192"/>
      <c r="O339" s="193"/>
      <c r="P339" s="193"/>
    </row>
    <row r="340" spans="1:16" ht="18">
      <c r="A340" s="730"/>
      <c r="B340" s="195"/>
      <c r="C340" s="196" t="s">
        <v>1468</v>
      </c>
      <c r="D340" s="742"/>
      <c r="E340" s="197"/>
      <c r="F340" s="198"/>
      <c r="G340" s="1179">
        <f>G341</f>
        <v>519400</v>
      </c>
      <c r="H340" s="197"/>
      <c r="I340" s="187"/>
      <c r="J340" s="188"/>
      <c r="K340" s="189"/>
      <c r="L340" s="190"/>
      <c r="M340" s="191"/>
      <c r="N340" s="192"/>
      <c r="O340" s="193"/>
      <c r="P340" s="193"/>
    </row>
    <row r="341" spans="1:16" ht="18">
      <c r="A341" s="736">
        <v>4252</v>
      </c>
      <c r="B341" s="175">
        <v>50310000</v>
      </c>
      <c r="C341" s="199" t="s">
        <v>1565</v>
      </c>
      <c r="D341" s="742" t="s">
        <v>327</v>
      </c>
      <c r="E341" s="174" t="s">
        <v>51</v>
      </c>
      <c r="F341" s="184">
        <v>4000</v>
      </c>
      <c r="G341" s="42">
        <f>SUM(G342:G343)</f>
        <v>519400</v>
      </c>
      <c r="H341" s="176">
        <v>50</v>
      </c>
      <c r="I341" s="187"/>
      <c r="J341" s="188"/>
      <c r="K341" s="189"/>
      <c r="L341" s="190"/>
      <c r="M341" s="191"/>
      <c r="N341" s="192"/>
      <c r="O341" s="193"/>
      <c r="P341" s="193"/>
    </row>
    <row r="342" spans="1:16" ht="30">
      <c r="A342" s="175">
        <v>4212</v>
      </c>
      <c r="B342" s="136"/>
      <c r="C342" s="199" t="s">
        <v>3133</v>
      </c>
      <c r="D342" s="742" t="s">
        <v>89</v>
      </c>
      <c r="E342" s="174" t="s">
        <v>55</v>
      </c>
      <c r="F342" s="184">
        <v>1</v>
      </c>
      <c r="G342" s="42">
        <f>323200+120000</f>
        <v>443200</v>
      </c>
      <c r="H342" s="176">
        <v>1</v>
      </c>
      <c r="I342" s="187"/>
      <c r="J342" s="188"/>
      <c r="K342" s="189"/>
      <c r="L342" s="190"/>
      <c r="M342" s="191"/>
      <c r="N342" s="192"/>
      <c r="O342" s="193"/>
      <c r="P342" s="193"/>
    </row>
    <row r="343" spans="1:16" ht="30">
      <c r="A343" s="175">
        <v>4214</v>
      </c>
      <c r="B343" s="136"/>
      <c r="C343" s="199" t="s">
        <v>1181</v>
      </c>
      <c r="D343" s="742" t="s">
        <v>89</v>
      </c>
      <c r="E343" s="174" t="s">
        <v>55</v>
      </c>
      <c r="F343" s="184">
        <v>1</v>
      </c>
      <c r="G343" s="42">
        <f>196200-120000</f>
        <v>76200</v>
      </c>
      <c r="H343" s="176">
        <v>1</v>
      </c>
      <c r="I343" s="187"/>
      <c r="J343" s="188"/>
      <c r="K343" s="189"/>
      <c r="L343" s="190"/>
      <c r="M343" s="191"/>
      <c r="N343" s="192"/>
      <c r="O343" s="193"/>
      <c r="P343" s="193"/>
    </row>
    <row r="344" spans="1:16" ht="47.25">
      <c r="A344" s="732"/>
      <c r="B344" s="226"/>
      <c r="C344" s="227" t="s">
        <v>2301</v>
      </c>
      <c r="D344" s="739"/>
      <c r="E344" s="228"/>
      <c r="F344" s="229"/>
      <c r="G344" s="1169">
        <f>G345</f>
        <v>4000000</v>
      </c>
      <c r="H344" s="228"/>
      <c r="I344" s="187"/>
      <c r="J344" s="188"/>
      <c r="K344" s="189"/>
      <c r="L344" s="190"/>
      <c r="M344" s="191"/>
      <c r="N344" s="192"/>
      <c r="O344" s="193"/>
      <c r="P344" s="193"/>
    </row>
    <row r="345" spans="1:16" ht="18">
      <c r="A345" s="730"/>
      <c r="B345" s="195"/>
      <c r="C345" s="196" t="s">
        <v>1496</v>
      </c>
      <c r="D345" s="742"/>
      <c r="E345" s="197"/>
      <c r="F345" s="198"/>
      <c r="G345" s="1170">
        <f>G346</f>
        <v>4000000</v>
      </c>
      <c r="H345" s="197"/>
      <c r="I345" s="187"/>
      <c r="J345" s="188"/>
      <c r="K345" s="189"/>
      <c r="L345" s="190"/>
      <c r="M345" s="191"/>
      <c r="N345" s="192"/>
      <c r="O345" s="193"/>
      <c r="P345" s="193"/>
    </row>
    <row r="346" spans="1:16" ht="30">
      <c r="A346" s="736">
        <v>5134</v>
      </c>
      <c r="B346" s="175">
        <v>45000000</v>
      </c>
      <c r="C346" s="200" t="s">
        <v>62</v>
      </c>
      <c r="D346" s="259" t="s">
        <v>47</v>
      </c>
      <c r="E346" s="173" t="s">
        <v>55</v>
      </c>
      <c r="F346" s="184">
        <v>4000000</v>
      </c>
      <c r="G346" s="1180">
        <v>4000000</v>
      </c>
      <c r="H346" s="197">
        <v>1</v>
      </c>
      <c r="I346" s="187"/>
      <c r="J346" s="188"/>
      <c r="K346" s="189"/>
      <c r="L346" s="190"/>
      <c r="M346" s="191"/>
      <c r="N346" s="192"/>
      <c r="O346" s="193"/>
      <c r="P346" s="193"/>
    </row>
    <row r="347" spans="1:16" ht="141.75">
      <c r="A347" s="732"/>
      <c r="B347" s="226"/>
      <c r="C347" s="227" t="s">
        <v>2302</v>
      </c>
      <c r="D347" s="739"/>
      <c r="E347" s="228"/>
      <c r="F347" s="229"/>
      <c r="G347" s="1169">
        <f>G348</f>
        <v>371100</v>
      </c>
      <c r="H347" s="228"/>
      <c r="I347" s="187"/>
      <c r="J347" s="188"/>
      <c r="K347" s="189"/>
      <c r="L347" s="190"/>
      <c r="M347" s="191"/>
      <c r="N347" s="192"/>
      <c r="O347" s="193"/>
      <c r="P347" s="193"/>
    </row>
    <row r="348" spans="1:16" ht="18">
      <c r="A348" s="259"/>
      <c r="B348" s="195"/>
      <c r="C348" s="213" t="s">
        <v>1433</v>
      </c>
      <c r="D348" s="730"/>
      <c r="E348" s="195"/>
      <c r="F348" s="201"/>
      <c r="G348" s="736">
        <f>SUM(G349:G373)</f>
        <v>371100</v>
      </c>
      <c r="H348" s="197"/>
      <c r="I348" s="187"/>
      <c r="J348" s="188"/>
      <c r="K348" s="189"/>
      <c r="L348" s="190"/>
      <c r="M348" s="191"/>
      <c r="N348" s="192"/>
      <c r="O348" s="193"/>
      <c r="P348" s="193"/>
    </row>
    <row r="349" spans="1:16" ht="18">
      <c r="A349" s="1749">
        <v>4261</v>
      </c>
      <c r="B349" s="165">
        <v>30197631</v>
      </c>
      <c r="C349" s="164" t="s">
        <v>361</v>
      </c>
      <c r="D349" s="741" t="s">
        <v>327</v>
      </c>
      <c r="E349" s="182" t="s">
        <v>57</v>
      </c>
      <c r="F349" s="178">
        <v>700</v>
      </c>
      <c r="G349" s="259">
        <v>64100</v>
      </c>
      <c r="H349" s="178">
        <v>91.5</v>
      </c>
      <c r="I349" s="187"/>
      <c r="J349" s="188"/>
      <c r="K349" s="189"/>
      <c r="L349" s="190"/>
      <c r="M349" s="191"/>
      <c r="N349" s="192"/>
      <c r="O349" s="193"/>
      <c r="P349" s="193"/>
    </row>
    <row r="350" spans="1:16" ht="18">
      <c r="A350" s="1750"/>
      <c r="B350" s="165">
        <v>30197631</v>
      </c>
      <c r="C350" s="164" t="s">
        <v>361</v>
      </c>
      <c r="D350" s="741" t="s">
        <v>327</v>
      </c>
      <c r="E350" s="167" t="s">
        <v>58</v>
      </c>
      <c r="F350" s="165">
        <v>2500</v>
      </c>
      <c r="G350" s="1172">
        <v>177000</v>
      </c>
      <c r="H350" s="165" t="s">
        <v>1571</v>
      </c>
      <c r="I350" s="187"/>
      <c r="J350" s="188"/>
      <c r="K350" s="189"/>
      <c r="L350" s="190"/>
      <c r="M350" s="191"/>
      <c r="N350" s="192"/>
      <c r="O350" s="193"/>
      <c r="P350" s="193"/>
    </row>
    <row r="351" spans="1:16" ht="18">
      <c r="A351" s="1750"/>
      <c r="B351" s="165">
        <v>30192800</v>
      </c>
      <c r="C351" s="164" t="s">
        <v>2303</v>
      </c>
      <c r="D351" s="741" t="s">
        <v>327</v>
      </c>
      <c r="E351" s="167" t="s">
        <v>58</v>
      </c>
      <c r="F351" s="165">
        <v>250</v>
      </c>
      <c r="G351" s="1172">
        <v>4500</v>
      </c>
      <c r="H351" s="165">
        <v>18</v>
      </c>
      <c r="I351" s="187"/>
      <c r="J351" s="188"/>
      <c r="K351" s="189"/>
      <c r="L351" s="190"/>
      <c r="M351" s="191"/>
      <c r="N351" s="192"/>
      <c r="O351" s="193"/>
      <c r="P351" s="193"/>
    </row>
    <row r="352" spans="1:16" ht="18">
      <c r="A352" s="1750"/>
      <c r="B352" s="165">
        <v>30234620</v>
      </c>
      <c r="C352" s="169" t="s">
        <v>293</v>
      </c>
      <c r="D352" s="741" t="s">
        <v>327</v>
      </c>
      <c r="E352" s="161" t="s">
        <v>51</v>
      </c>
      <c r="F352" s="165">
        <v>2300</v>
      </c>
      <c r="G352" s="1172">
        <v>16100</v>
      </c>
      <c r="H352" s="165">
        <v>7</v>
      </c>
      <c r="I352" s="187"/>
      <c r="J352" s="188"/>
      <c r="K352" s="189"/>
      <c r="L352" s="190"/>
      <c r="M352" s="191"/>
      <c r="N352" s="192"/>
      <c r="O352" s="193"/>
      <c r="P352" s="193"/>
    </row>
    <row r="353" spans="1:16" ht="18">
      <c r="A353" s="1750"/>
      <c r="B353" s="165">
        <v>30197231</v>
      </c>
      <c r="C353" s="164" t="s">
        <v>336</v>
      </c>
      <c r="D353" s="741" t="s">
        <v>327</v>
      </c>
      <c r="E353" s="167" t="s">
        <v>51</v>
      </c>
      <c r="F353" s="165">
        <v>1200</v>
      </c>
      <c r="G353" s="1172">
        <v>4800</v>
      </c>
      <c r="H353" s="165">
        <v>4</v>
      </c>
      <c r="I353" s="187"/>
      <c r="J353" s="188"/>
      <c r="K353" s="189"/>
      <c r="L353" s="190"/>
      <c r="M353" s="191"/>
      <c r="N353" s="192"/>
      <c r="O353" s="193"/>
      <c r="P353" s="193"/>
    </row>
    <row r="354" spans="1:16" ht="18">
      <c r="A354" s="1750"/>
      <c r="B354" s="165">
        <v>30192710</v>
      </c>
      <c r="C354" s="164" t="s">
        <v>149</v>
      </c>
      <c r="D354" s="741" t="s">
        <v>327</v>
      </c>
      <c r="E354" s="167" t="s">
        <v>51</v>
      </c>
      <c r="F354" s="165">
        <v>350</v>
      </c>
      <c r="G354" s="1172">
        <v>4900</v>
      </c>
      <c r="H354" s="165">
        <v>14</v>
      </c>
      <c r="I354" s="187"/>
      <c r="J354" s="188"/>
      <c r="K354" s="189"/>
      <c r="L354" s="190"/>
      <c r="M354" s="191"/>
      <c r="N354" s="192"/>
      <c r="O354" s="193"/>
      <c r="P354" s="193"/>
    </row>
    <row r="355" spans="1:16" ht="18">
      <c r="A355" s="1750"/>
      <c r="B355" s="165">
        <v>30197111</v>
      </c>
      <c r="C355" s="164" t="s">
        <v>363</v>
      </c>
      <c r="D355" s="741" t="s">
        <v>327</v>
      </c>
      <c r="E355" s="167" t="s">
        <v>2271</v>
      </c>
      <c r="F355" s="165">
        <v>100</v>
      </c>
      <c r="G355" s="1172">
        <v>1800</v>
      </c>
      <c r="H355" s="165">
        <v>18</v>
      </c>
      <c r="I355" s="187"/>
      <c r="J355" s="188"/>
      <c r="K355" s="189"/>
      <c r="L355" s="190"/>
      <c r="M355" s="191"/>
      <c r="N355" s="192"/>
      <c r="O355" s="193"/>
      <c r="P355" s="193"/>
    </row>
    <row r="356" spans="1:16" ht="18">
      <c r="A356" s="1750"/>
      <c r="B356" s="165">
        <v>39263200</v>
      </c>
      <c r="C356" s="164" t="s">
        <v>2304</v>
      </c>
      <c r="D356" s="741" t="s">
        <v>327</v>
      </c>
      <c r="E356" s="167" t="s">
        <v>2271</v>
      </c>
      <c r="F356" s="165">
        <v>800</v>
      </c>
      <c r="G356" s="1172">
        <v>4800</v>
      </c>
      <c r="H356" s="165">
        <v>6</v>
      </c>
      <c r="I356" s="187"/>
      <c r="J356" s="188"/>
      <c r="K356" s="189"/>
      <c r="L356" s="190"/>
      <c r="M356" s="191"/>
      <c r="N356" s="192"/>
      <c r="O356" s="193"/>
      <c r="P356" s="193"/>
    </row>
    <row r="357" spans="1:16" ht="18">
      <c r="A357" s="1750"/>
      <c r="B357" s="165">
        <v>39263410</v>
      </c>
      <c r="C357" s="164" t="s">
        <v>152</v>
      </c>
      <c r="D357" s="741" t="s">
        <v>327</v>
      </c>
      <c r="E357" s="167" t="s">
        <v>58</v>
      </c>
      <c r="F357" s="165">
        <v>180</v>
      </c>
      <c r="G357" s="1172">
        <v>5900</v>
      </c>
      <c r="H357" s="165">
        <v>33</v>
      </c>
      <c r="I357" s="187"/>
      <c r="J357" s="188"/>
      <c r="K357" s="189"/>
      <c r="L357" s="190"/>
      <c r="M357" s="191"/>
      <c r="N357" s="192"/>
      <c r="O357" s="193"/>
      <c r="P357" s="193"/>
    </row>
    <row r="358" spans="1:16" ht="18">
      <c r="A358" s="1750"/>
      <c r="B358" s="165">
        <v>30192232</v>
      </c>
      <c r="C358" s="164" t="s">
        <v>362</v>
      </c>
      <c r="D358" s="741" t="s">
        <v>327</v>
      </c>
      <c r="E358" s="167" t="s">
        <v>51</v>
      </c>
      <c r="F358" s="165">
        <v>100</v>
      </c>
      <c r="G358" s="1172">
        <v>5000</v>
      </c>
      <c r="H358" s="165">
        <v>50</v>
      </c>
      <c r="I358" s="187"/>
      <c r="J358" s="188"/>
      <c r="K358" s="189"/>
      <c r="L358" s="190"/>
      <c r="M358" s="191"/>
      <c r="N358" s="192"/>
      <c r="O358" s="193"/>
      <c r="P358" s="193"/>
    </row>
    <row r="359" spans="1:16" ht="18">
      <c r="A359" s="1750"/>
      <c r="B359" s="165">
        <v>30192128</v>
      </c>
      <c r="C359" s="164" t="s">
        <v>222</v>
      </c>
      <c r="D359" s="741" t="s">
        <v>327</v>
      </c>
      <c r="E359" s="167" t="s">
        <v>51</v>
      </c>
      <c r="F359" s="165">
        <v>150</v>
      </c>
      <c r="G359" s="1172">
        <v>20000</v>
      </c>
      <c r="H359" s="165">
        <v>133</v>
      </c>
      <c r="I359" s="187"/>
      <c r="J359" s="188"/>
      <c r="K359" s="189"/>
      <c r="L359" s="190"/>
      <c r="M359" s="191"/>
      <c r="N359" s="192"/>
      <c r="O359" s="193"/>
      <c r="P359" s="193"/>
    </row>
    <row r="360" spans="1:16" ht="18">
      <c r="A360" s="1750"/>
      <c r="B360" s="165">
        <v>39241210</v>
      </c>
      <c r="C360" s="164" t="s">
        <v>157</v>
      </c>
      <c r="D360" s="741" t="s">
        <v>327</v>
      </c>
      <c r="E360" s="167" t="s">
        <v>51</v>
      </c>
      <c r="F360" s="165">
        <v>250</v>
      </c>
      <c r="G360" s="1172">
        <v>3000</v>
      </c>
      <c r="H360" s="165">
        <v>12</v>
      </c>
      <c r="I360" s="187"/>
      <c r="J360" s="188"/>
      <c r="K360" s="189"/>
      <c r="L360" s="190"/>
      <c r="M360" s="191"/>
      <c r="N360" s="192"/>
      <c r="O360" s="193"/>
      <c r="P360" s="193"/>
    </row>
    <row r="361" spans="1:16" ht="18">
      <c r="A361" s="1750"/>
      <c r="B361" s="165">
        <v>30192160</v>
      </c>
      <c r="C361" s="164" t="s">
        <v>2300</v>
      </c>
      <c r="D361" s="741" t="s">
        <v>327</v>
      </c>
      <c r="E361" s="167" t="s">
        <v>51</v>
      </c>
      <c r="F361" s="165">
        <v>180</v>
      </c>
      <c r="G361" s="1172">
        <v>2300</v>
      </c>
      <c r="H361" s="165">
        <v>13</v>
      </c>
      <c r="I361" s="187"/>
      <c r="J361" s="188"/>
      <c r="K361" s="189"/>
      <c r="L361" s="190"/>
      <c r="M361" s="191"/>
      <c r="N361" s="192"/>
      <c r="O361" s="193"/>
      <c r="P361" s="193"/>
    </row>
    <row r="362" spans="1:16" ht="18">
      <c r="A362" s="1750"/>
      <c r="B362" s="165">
        <v>30199430</v>
      </c>
      <c r="C362" s="164" t="s">
        <v>155</v>
      </c>
      <c r="D362" s="741" t="s">
        <v>327</v>
      </c>
      <c r="E362" s="167" t="s">
        <v>51</v>
      </c>
      <c r="F362" s="165">
        <v>170</v>
      </c>
      <c r="G362" s="1172">
        <v>1200</v>
      </c>
      <c r="H362" s="165">
        <v>7</v>
      </c>
      <c r="I362" s="187"/>
      <c r="J362" s="188"/>
      <c r="K362" s="189"/>
      <c r="L362" s="190"/>
      <c r="M362" s="191"/>
      <c r="N362" s="192"/>
      <c r="O362" s="193"/>
      <c r="P362" s="193"/>
    </row>
    <row r="363" spans="1:16" ht="18">
      <c r="A363" s="1750"/>
      <c r="B363" s="165">
        <v>30197121</v>
      </c>
      <c r="C363" s="169" t="s">
        <v>153</v>
      </c>
      <c r="D363" s="741" t="s">
        <v>327</v>
      </c>
      <c r="E363" s="161" t="s">
        <v>58</v>
      </c>
      <c r="F363" s="165">
        <v>150</v>
      </c>
      <c r="G363" s="1172">
        <v>3000</v>
      </c>
      <c r="H363" s="165">
        <v>20</v>
      </c>
      <c r="I363" s="187"/>
      <c r="J363" s="188"/>
      <c r="K363" s="189"/>
      <c r="L363" s="190"/>
      <c r="M363" s="191"/>
      <c r="N363" s="192"/>
      <c r="O363" s="193"/>
      <c r="P363" s="193"/>
    </row>
    <row r="364" spans="1:16" ht="18">
      <c r="A364" s="1750"/>
      <c r="B364" s="165">
        <v>30192136</v>
      </c>
      <c r="C364" s="164" t="s">
        <v>151</v>
      </c>
      <c r="D364" s="741" t="s">
        <v>327</v>
      </c>
      <c r="E364" s="167" t="s">
        <v>51</v>
      </c>
      <c r="F364" s="165">
        <v>55</v>
      </c>
      <c r="G364" s="1172">
        <v>2500</v>
      </c>
      <c r="H364" s="165">
        <v>45</v>
      </c>
      <c r="I364" s="187"/>
      <c r="J364" s="188"/>
      <c r="K364" s="189"/>
      <c r="L364" s="190"/>
      <c r="M364" s="191"/>
      <c r="N364" s="192"/>
      <c r="O364" s="193"/>
      <c r="P364" s="193"/>
    </row>
    <row r="365" spans="1:16" ht="18">
      <c r="A365" s="1751"/>
      <c r="B365" s="165">
        <v>30192100</v>
      </c>
      <c r="C365" s="164" t="s">
        <v>368</v>
      </c>
      <c r="D365" s="741" t="s">
        <v>327</v>
      </c>
      <c r="E365" s="167" t="s">
        <v>51</v>
      </c>
      <c r="F365" s="161">
        <v>100</v>
      </c>
      <c r="G365" s="1172">
        <v>200</v>
      </c>
      <c r="H365" s="161">
        <v>2</v>
      </c>
      <c r="I365" s="187"/>
      <c r="J365" s="188"/>
      <c r="K365" s="189"/>
      <c r="L365" s="190"/>
      <c r="M365" s="191"/>
      <c r="N365" s="192"/>
      <c r="O365" s="193"/>
      <c r="P365" s="193"/>
    </row>
    <row r="366" spans="1:16" ht="18">
      <c r="A366" s="1749">
        <v>4267</v>
      </c>
      <c r="B366" s="165">
        <v>39831241</v>
      </c>
      <c r="C366" s="200" t="s">
        <v>227</v>
      </c>
      <c r="D366" s="741" t="s">
        <v>327</v>
      </c>
      <c r="E366" s="167" t="s">
        <v>51</v>
      </c>
      <c r="F366" s="195">
        <v>150</v>
      </c>
      <c r="G366" s="1176">
        <v>4500</v>
      </c>
      <c r="H366" s="195">
        <v>30</v>
      </c>
      <c r="I366" s="187"/>
      <c r="J366" s="188"/>
      <c r="K366" s="189"/>
      <c r="L366" s="190"/>
      <c r="M366" s="191"/>
      <c r="N366" s="192"/>
      <c r="O366" s="193"/>
      <c r="P366" s="193"/>
    </row>
    <row r="367" spans="1:16" ht="18">
      <c r="A367" s="1750"/>
      <c r="B367" s="165">
        <v>33761000</v>
      </c>
      <c r="C367" s="200" t="s">
        <v>1572</v>
      </c>
      <c r="D367" s="741" t="s">
        <v>327</v>
      </c>
      <c r="E367" s="167" t="s">
        <v>51</v>
      </c>
      <c r="F367" s="195">
        <v>100</v>
      </c>
      <c r="G367" s="1176">
        <v>6000</v>
      </c>
      <c r="H367" s="195">
        <v>60</v>
      </c>
      <c r="I367" s="187"/>
      <c r="J367" s="188"/>
      <c r="K367" s="189"/>
      <c r="L367" s="190"/>
      <c r="M367" s="191"/>
      <c r="N367" s="192"/>
      <c r="O367" s="193"/>
      <c r="P367" s="193"/>
    </row>
    <row r="368" spans="1:16" ht="30">
      <c r="A368" s="1750"/>
      <c r="B368" s="182">
        <v>39831600</v>
      </c>
      <c r="C368" s="200" t="s">
        <v>365</v>
      </c>
      <c r="D368" s="741" t="s">
        <v>327</v>
      </c>
      <c r="E368" s="167" t="s">
        <v>51</v>
      </c>
      <c r="F368" s="195">
        <v>770</v>
      </c>
      <c r="G368" s="1176">
        <v>6200</v>
      </c>
      <c r="H368" s="195">
        <v>8</v>
      </c>
      <c r="I368" s="187"/>
      <c r="J368" s="188"/>
      <c r="K368" s="189"/>
      <c r="L368" s="190"/>
      <c r="M368" s="191"/>
      <c r="N368" s="192"/>
      <c r="O368" s="193"/>
      <c r="P368" s="193"/>
    </row>
    <row r="369" spans="1:16" ht="18">
      <c r="A369" s="1750"/>
      <c r="B369" s="165">
        <v>39224341</v>
      </c>
      <c r="C369" s="200" t="s">
        <v>166</v>
      </c>
      <c r="D369" s="741" t="s">
        <v>327</v>
      </c>
      <c r="E369" s="167" t="s">
        <v>51</v>
      </c>
      <c r="F369" s="195">
        <v>1000</v>
      </c>
      <c r="G369" s="1176">
        <v>10000</v>
      </c>
      <c r="H369" s="195">
        <v>10</v>
      </c>
      <c r="I369" s="187"/>
      <c r="J369" s="188"/>
      <c r="K369" s="189"/>
      <c r="L369" s="190"/>
      <c r="M369" s="191"/>
      <c r="N369" s="192"/>
      <c r="O369" s="193"/>
      <c r="P369" s="193"/>
    </row>
    <row r="370" spans="1:16" ht="18">
      <c r="A370" s="1750"/>
      <c r="B370" s="165">
        <v>39514100</v>
      </c>
      <c r="C370" s="200" t="s">
        <v>169</v>
      </c>
      <c r="D370" s="741" t="s">
        <v>327</v>
      </c>
      <c r="E370" s="167" t="s">
        <v>51</v>
      </c>
      <c r="F370" s="195">
        <v>250</v>
      </c>
      <c r="G370" s="1176">
        <v>5000</v>
      </c>
      <c r="H370" s="195">
        <v>20</v>
      </c>
      <c r="I370" s="187"/>
      <c r="J370" s="188"/>
      <c r="K370" s="189"/>
      <c r="L370" s="190"/>
      <c r="M370" s="191"/>
      <c r="N370" s="192"/>
      <c r="O370" s="193"/>
      <c r="P370" s="193"/>
    </row>
    <row r="371" spans="1:16" ht="30">
      <c r="A371" s="1750"/>
      <c r="B371" s="165">
        <v>39832100</v>
      </c>
      <c r="C371" s="200" t="s">
        <v>599</v>
      </c>
      <c r="D371" s="741" t="s">
        <v>327</v>
      </c>
      <c r="E371" s="167" t="s">
        <v>51</v>
      </c>
      <c r="F371" s="195">
        <v>300</v>
      </c>
      <c r="G371" s="1176">
        <v>12000</v>
      </c>
      <c r="H371" s="195">
        <v>40</v>
      </c>
      <c r="I371" s="187"/>
      <c r="J371" s="188"/>
      <c r="K371" s="189"/>
      <c r="L371" s="190"/>
      <c r="M371" s="191"/>
      <c r="N371" s="192"/>
      <c r="O371" s="193"/>
      <c r="P371" s="193"/>
    </row>
    <row r="372" spans="1:16" ht="18">
      <c r="A372" s="1750"/>
      <c r="B372" s="165">
        <v>39831272</v>
      </c>
      <c r="C372" s="200" t="s">
        <v>600</v>
      </c>
      <c r="D372" s="741" t="s">
        <v>327</v>
      </c>
      <c r="E372" s="167" t="s">
        <v>51</v>
      </c>
      <c r="F372" s="195">
        <v>60</v>
      </c>
      <c r="G372" s="1176">
        <v>2300</v>
      </c>
      <c r="H372" s="195">
        <v>39</v>
      </c>
      <c r="I372" s="187"/>
      <c r="J372" s="188"/>
      <c r="K372" s="189"/>
      <c r="L372" s="190"/>
      <c r="M372" s="191"/>
      <c r="N372" s="192"/>
      <c r="O372" s="193"/>
      <c r="P372" s="193"/>
    </row>
    <row r="373" spans="1:16" ht="18">
      <c r="A373" s="1751"/>
      <c r="B373" s="165"/>
      <c r="C373" s="200" t="s">
        <v>282</v>
      </c>
      <c r="D373" s="741" t="s">
        <v>327</v>
      </c>
      <c r="E373" s="167" t="s">
        <v>51</v>
      </c>
      <c r="F373" s="195">
        <v>4000</v>
      </c>
      <c r="G373" s="1176">
        <v>4000</v>
      </c>
      <c r="H373" s="195">
        <v>1</v>
      </c>
      <c r="I373" s="187"/>
      <c r="J373" s="188"/>
      <c r="K373" s="189"/>
      <c r="L373" s="190"/>
      <c r="M373" s="191"/>
      <c r="N373" s="192"/>
      <c r="O373" s="193"/>
      <c r="P373" s="193"/>
    </row>
    <row r="374" spans="1:16" ht="63">
      <c r="A374" s="732"/>
      <c r="B374" s="226"/>
      <c r="C374" s="227" t="s">
        <v>2305</v>
      </c>
      <c r="D374" s="739"/>
      <c r="E374" s="228"/>
      <c r="F374" s="229"/>
      <c r="G374" s="1169">
        <f>G375</f>
        <v>122000000</v>
      </c>
      <c r="H374" s="228"/>
      <c r="I374" s="187"/>
      <c r="J374" s="188"/>
      <c r="K374" s="189"/>
      <c r="L374" s="190"/>
      <c r="M374" s="191"/>
      <c r="N374" s="192"/>
      <c r="O374" s="193"/>
      <c r="P374" s="193"/>
    </row>
    <row r="375" spans="1:16" ht="18">
      <c r="A375" s="259"/>
      <c r="B375" s="185"/>
      <c r="C375" s="196" t="s">
        <v>1468</v>
      </c>
      <c r="D375" s="735"/>
      <c r="E375" s="185"/>
      <c r="F375" s="186"/>
      <c r="G375" s="1179">
        <f>G378+G379</f>
        <v>122000000</v>
      </c>
      <c r="H375" s="197"/>
      <c r="I375" s="187"/>
      <c r="J375" s="188"/>
      <c r="K375" s="189"/>
      <c r="L375" s="190"/>
      <c r="M375" s="191"/>
      <c r="N375" s="192"/>
      <c r="O375" s="193"/>
      <c r="P375" s="193"/>
    </row>
    <row r="376" spans="1:16" ht="45">
      <c r="A376" s="1749">
        <v>4213</v>
      </c>
      <c r="B376" s="208" t="s">
        <v>1871</v>
      </c>
      <c r="C376" s="214" t="s">
        <v>3518</v>
      </c>
      <c r="D376" s="741" t="s">
        <v>327</v>
      </c>
      <c r="E376" s="182" t="s">
        <v>493</v>
      </c>
      <c r="F376" s="365" t="s">
        <v>3412</v>
      </c>
      <c r="G376" s="365" t="s">
        <v>3412</v>
      </c>
      <c r="H376" s="365" t="s">
        <v>3412</v>
      </c>
      <c r="I376" s="187"/>
      <c r="J376" s="188"/>
      <c r="K376" s="189"/>
      <c r="L376" s="190"/>
      <c r="M376" s="191"/>
      <c r="N376" s="192"/>
      <c r="O376" s="193"/>
      <c r="P376" s="193"/>
    </row>
    <row r="377" spans="1:16" ht="18">
      <c r="A377" s="1751"/>
      <c r="B377" s="209" t="s">
        <v>1872</v>
      </c>
      <c r="C377" s="214" t="s">
        <v>3517</v>
      </c>
      <c r="D377" s="259" t="s">
        <v>47</v>
      </c>
      <c r="E377" s="182" t="s">
        <v>50</v>
      </c>
      <c r="F377" s="365" t="s">
        <v>3412</v>
      </c>
      <c r="G377" s="365" t="s">
        <v>3412</v>
      </c>
      <c r="H377" s="365" t="s">
        <v>3412</v>
      </c>
      <c r="I377" s="187"/>
      <c r="J377" s="188"/>
      <c r="K377" s="189"/>
      <c r="L377" s="190"/>
      <c r="M377" s="191"/>
      <c r="N377" s="192"/>
      <c r="O377" s="193"/>
      <c r="P377" s="193"/>
    </row>
    <row r="378" spans="1:16" ht="30">
      <c r="A378" s="1749">
        <v>4213</v>
      </c>
      <c r="B378" s="208" t="s">
        <v>1871</v>
      </c>
      <c r="C378" s="214" t="s">
        <v>1573</v>
      </c>
      <c r="D378" s="741" t="s">
        <v>327</v>
      </c>
      <c r="E378" s="182" t="s">
        <v>493</v>
      </c>
      <c r="F378" s="137">
        <v>25974</v>
      </c>
      <c r="G378" s="1177">
        <v>120000000</v>
      </c>
      <c r="H378" s="167">
        <v>4.62</v>
      </c>
      <c r="I378" s="187"/>
      <c r="J378" s="188"/>
      <c r="K378" s="189"/>
      <c r="L378" s="190"/>
      <c r="M378" s="191"/>
      <c r="N378" s="192"/>
      <c r="O378" s="193"/>
      <c r="P378" s="193"/>
    </row>
    <row r="379" spans="1:16" ht="18">
      <c r="A379" s="1751"/>
      <c r="B379" s="209" t="s">
        <v>1872</v>
      </c>
      <c r="C379" s="214" t="s">
        <v>177</v>
      </c>
      <c r="D379" s="259" t="s">
        <v>47</v>
      </c>
      <c r="E379" s="182" t="s">
        <v>50</v>
      </c>
      <c r="F379" s="137">
        <v>400</v>
      </c>
      <c r="G379" s="1177">
        <v>2000000</v>
      </c>
      <c r="H379" s="167">
        <v>5000</v>
      </c>
      <c r="I379" s="187"/>
      <c r="J379" s="188"/>
      <c r="K379" s="189"/>
      <c r="L379" s="190"/>
      <c r="M379" s="191"/>
      <c r="N379" s="192"/>
      <c r="O379" s="193"/>
      <c r="P379" s="193"/>
    </row>
    <row r="380" spans="1:16" ht="63">
      <c r="A380" s="732"/>
      <c r="B380" s="226"/>
      <c r="C380" s="227" t="s">
        <v>2306</v>
      </c>
      <c r="D380" s="739"/>
      <c r="E380" s="228"/>
      <c r="F380" s="229"/>
      <c r="G380" s="1169">
        <f>G382</f>
        <v>12000000</v>
      </c>
      <c r="H380" s="228"/>
      <c r="I380" s="187"/>
      <c r="J380" s="188"/>
      <c r="K380" s="189"/>
      <c r="L380" s="190"/>
      <c r="M380" s="191"/>
      <c r="N380" s="192"/>
      <c r="O380" s="193"/>
      <c r="P380" s="193"/>
    </row>
    <row r="381" spans="1:16" ht="18">
      <c r="A381" s="259"/>
      <c r="B381" s="185"/>
      <c r="C381" s="215" t="s">
        <v>1433</v>
      </c>
      <c r="D381" s="735"/>
      <c r="E381" s="185"/>
      <c r="F381" s="186"/>
      <c r="G381" s="1179">
        <f>G382</f>
        <v>12000000</v>
      </c>
      <c r="H381" s="197"/>
      <c r="I381" s="187"/>
      <c r="J381" s="188"/>
      <c r="K381" s="189"/>
      <c r="L381" s="190"/>
      <c r="M381" s="191"/>
      <c r="N381" s="192"/>
      <c r="O381" s="193"/>
      <c r="P381" s="193"/>
    </row>
    <row r="382" spans="1:16" ht="18">
      <c r="A382" s="632">
        <v>4269</v>
      </c>
      <c r="B382" s="182">
        <v>44112500</v>
      </c>
      <c r="C382" s="214" t="s">
        <v>1127</v>
      </c>
      <c r="D382" s="741" t="s">
        <v>327</v>
      </c>
      <c r="E382" s="182" t="s">
        <v>51</v>
      </c>
      <c r="F382" s="137">
        <v>3750</v>
      </c>
      <c r="G382" s="1177">
        <v>12000000</v>
      </c>
      <c r="H382" s="167">
        <v>3200</v>
      </c>
      <c r="I382" s="187"/>
      <c r="J382" s="188"/>
      <c r="K382" s="189"/>
      <c r="L382" s="190"/>
      <c r="M382" s="191"/>
      <c r="N382" s="192"/>
      <c r="O382" s="193"/>
      <c r="P382" s="193"/>
    </row>
    <row r="383" spans="1:16" ht="78.75">
      <c r="A383" s="732"/>
      <c r="B383" s="226"/>
      <c r="C383" s="227" t="s">
        <v>2307</v>
      </c>
      <c r="D383" s="739"/>
      <c r="E383" s="228"/>
      <c r="F383" s="229"/>
      <c r="G383" s="1169">
        <f>G384</f>
        <v>4500000</v>
      </c>
      <c r="H383" s="228"/>
      <c r="I383" s="187"/>
      <c r="J383" s="188"/>
      <c r="K383" s="189"/>
      <c r="L383" s="190"/>
      <c r="M383" s="191"/>
      <c r="N383" s="192"/>
      <c r="O383" s="193"/>
      <c r="P383" s="193"/>
    </row>
    <row r="384" spans="1:16" ht="18">
      <c r="A384" s="259"/>
      <c r="B384" s="185"/>
      <c r="C384" s="196" t="s">
        <v>1468</v>
      </c>
      <c r="D384" s="735"/>
      <c r="E384" s="185"/>
      <c r="F384" s="186"/>
      <c r="G384" s="736">
        <f>G386+G387</f>
        <v>4500000</v>
      </c>
      <c r="H384" s="197"/>
      <c r="I384" s="187"/>
      <c r="J384" s="188"/>
      <c r="K384" s="189"/>
      <c r="L384" s="190"/>
      <c r="M384" s="191"/>
      <c r="N384" s="192"/>
      <c r="O384" s="193"/>
      <c r="P384" s="193"/>
    </row>
    <row r="385" spans="1:16" ht="30">
      <c r="A385" s="1612"/>
      <c r="B385" s="182">
        <v>98371000</v>
      </c>
      <c r="C385" s="170" t="s">
        <v>3507</v>
      </c>
      <c r="D385" s="259" t="s">
        <v>47</v>
      </c>
      <c r="E385" s="182" t="s">
        <v>1575</v>
      </c>
      <c r="F385" s="365" t="s">
        <v>3412</v>
      </c>
      <c r="G385" s="365" t="s">
        <v>3412</v>
      </c>
      <c r="H385" s="365" t="s">
        <v>3412</v>
      </c>
      <c r="I385" s="187"/>
      <c r="J385" s="188"/>
      <c r="K385" s="189"/>
      <c r="L385" s="190"/>
      <c r="M385" s="191"/>
      <c r="N385" s="192"/>
      <c r="O385" s="193"/>
      <c r="P385" s="193"/>
    </row>
    <row r="386" spans="1:16" ht="30">
      <c r="A386" s="1749">
        <v>4239</v>
      </c>
      <c r="B386" s="182">
        <v>98371000</v>
      </c>
      <c r="C386" s="170" t="s">
        <v>1574</v>
      </c>
      <c r="D386" s="259" t="s">
        <v>47</v>
      </c>
      <c r="E386" s="182" t="s">
        <v>1575</v>
      </c>
      <c r="F386" s="182">
        <v>50000</v>
      </c>
      <c r="G386" s="259">
        <v>3000000</v>
      </c>
      <c r="H386" s="167">
        <v>60</v>
      </c>
      <c r="I386" s="187"/>
      <c r="J386" s="188"/>
      <c r="K386" s="189"/>
      <c r="L386" s="190"/>
      <c r="M386" s="191"/>
      <c r="N386" s="192"/>
      <c r="O386" s="193"/>
      <c r="P386" s="193"/>
    </row>
    <row r="387" spans="1:16" ht="45">
      <c r="A387" s="1751"/>
      <c r="B387" s="182">
        <v>98370000</v>
      </c>
      <c r="C387" s="170" t="s">
        <v>1576</v>
      </c>
      <c r="D387" s="259" t="s">
        <v>47</v>
      </c>
      <c r="E387" s="182" t="s">
        <v>51</v>
      </c>
      <c r="F387" s="182">
        <v>25000</v>
      </c>
      <c r="G387" s="259">
        <v>1500000</v>
      </c>
      <c r="H387" s="167">
        <v>60</v>
      </c>
      <c r="I387" s="187"/>
      <c r="J387" s="188"/>
      <c r="K387" s="189"/>
      <c r="L387" s="190"/>
      <c r="M387" s="191"/>
      <c r="N387" s="192"/>
      <c r="O387" s="193"/>
      <c r="P387" s="193"/>
    </row>
    <row r="388" spans="1:16" ht="63">
      <c r="A388" s="732"/>
      <c r="B388" s="226"/>
      <c r="C388" s="227" t="s">
        <v>2308</v>
      </c>
      <c r="D388" s="739"/>
      <c r="E388" s="228"/>
      <c r="F388" s="229"/>
      <c r="G388" s="1169">
        <f>G389</f>
        <v>293564390</v>
      </c>
      <c r="H388" s="228"/>
      <c r="I388" s="187"/>
      <c r="J388" s="188"/>
      <c r="K388" s="189"/>
      <c r="L388" s="190"/>
      <c r="M388" s="191"/>
      <c r="N388" s="192"/>
      <c r="O388" s="193"/>
      <c r="P388" s="193"/>
    </row>
    <row r="389" spans="1:16" ht="18">
      <c r="A389" s="730"/>
      <c r="B389" s="195"/>
      <c r="C389" s="203" t="s">
        <v>1468</v>
      </c>
      <c r="D389" s="730"/>
      <c r="E389" s="195"/>
      <c r="F389" s="195"/>
      <c r="G389" s="736">
        <f>G390</f>
        <v>293564390</v>
      </c>
      <c r="H389" s="197"/>
      <c r="I389" s="187"/>
      <c r="J389" s="188"/>
      <c r="K389" s="189"/>
      <c r="L389" s="190"/>
      <c r="M389" s="191"/>
      <c r="N389" s="192"/>
      <c r="O389" s="193"/>
      <c r="P389" s="193"/>
    </row>
    <row r="390" spans="1:16" ht="30">
      <c r="A390" s="736">
        <v>4213</v>
      </c>
      <c r="B390" s="195">
        <v>65000000</v>
      </c>
      <c r="C390" s="216" t="s">
        <v>2309</v>
      </c>
      <c r="D390" s="730" t="s">
        <v>47</v>
      </c>
      <c r="E390" s="195" t="s">
        <v>1577</v>
      </c>
      <c r="F390" s="195">
        <v>804286</v>
      </c>
      <c r="G390" s="730">
        <v>293564390</v>
      </c>
      <c r="H390" s="197">
        <v>365</v>
      </c>
      <c r="I390" s="187"/>
      <c r="J390" s="188"/>
      <c r="K390" s="189"/>
      <c r="L390" s="190"/>
      <c r="M390" s="191"/>
      <c r="N390" s="192"/>
      <c r="O390" s="193"/>
      <c r="P390" s="193"/>
    </row>
    <row r="391" spans="1:16" ht="78.75">
      <c r="A391" s="732"/>
      <c r="B391" s="226"/>
      <c r="C391" s="227" t="s">
        <v>2310</v>
      </c>
      <c r="D391" s="739"/>
      <c r="E391" s="228"/>
      <c r="F391" s="229"/>
      <c r="G391" s="1169">
        <f>G392+G394</f>
        <v>45000000</v>
      </c>
      <c r="H391" s="228"/>
      <c r="I391" s="187"/>
      <c r="J391" s="188"/>
      <c r="K391" s="189"/>
      <c r="L391" s="190"/>
      <c r="M391" s="191"/>
      <c r="N391" s="192"/>
      <c r="O391" s="193"/>
      <c r="P391" s="193"/>
    </row>
    <row r="392" spans="1:16" ht="18">
      <c r="A392" s="730"/>
      <c r="B392" s="185"/>
      <c r="C392" s="217" t="s">
        <v>1496</v>
      </c>
      <c r="D392" s="735"/>
      <c r="E392" s="185"/>
      <c r="F392" s="186"/>
      <c r="G392" s="1179">
        <f>G393</f>
        <v>44100000</v>
      </c>
      <c r="H392" s="197"/>
      <c r="I392" s="187"/>
      <c r="J392" s="188"/>
      <c r="K392" s="189"/>
      <c r="L392" s="190"/>
      <c r="M392" s="191"/>
      <c r="N392" s="192"/>
      <c r="O392" s="193"/>
      <c r="P392" s="193"/>
    </row>
    <row r="393" spans="1:16" ht="45">
      <c r="A393" s="632">
        <v>4251</v>
      </c>
      <c r="B393" s="182">
        <v>45233222</v>
      </c>
      <c r="C393" s="170" t="s">
        <v>1578</v>
      </c>
      <c r="D393" s="259" t="s">
        <v>47</v>
      </c>
      <c r="E393" s="182" t="s">
        <v>50</v>
      </c>
      <c r="F393" s="182">
        <v>4410</v>
      </c>
      <c r="G393" s="259">
        <v>44100000</v>
      </c>
      <c r="H393" s="167">
        <v>10000</v>
      </c>
      <c r="I393" s="187"/>
      <c r="J393" s="188"/>
      <c r="K393" s="189"/>
      <c r="L393" s="190"/>
      <c r="M393" s="191"/>
      <c r="N393" s="192"/>
      <c r="O393" s="193"/>
      <c r="P393" s="193"/>
    </row>
    <row r="394" spans="1:16" ht="18">
      <c r="A394" s="259"/>
      <c r="B394" s="182"/>
      <c r="C394" s="218" t="s">
        <v>1468</v>
      </c>
      <c r="D394" s="259"/>
      <c r="E394" s="182"/>
      <c r="F394" s="182"/>
      <c r="G394" s="632">
        <f>G395</f>
        <v>900000</v>
      </c>
      <c r="H394" s="167"/>
      <c r="I394" s="187"/>
      <c r="J394" s="188"/>
      <c r="K394" s="189"/>
      <c r="L394" s="190"/>
      <c r="M394" s="191"/>
      <c r="N394" s="192"/>
      <c r="O394" s="193"/>
      <c r="P394" s="193"/>
    </row>
    <row r="395" spans="1:16" ht="60">
      <c r="A395" s="632">
        <v>4251</v>
      </c>
      <c r="B395" s="182">
        <v>71520000</v>
      </c>
      <c r="C395" s="170" t="s">
        <v>2311</v>
      </c>
      <c r="D395" s="259" t="s">
        <v>47</v>
      </c>
      <c r="E395" s="182" t="s">
        <v>1200</v>
      </c>
      <c r="F395" s="182">
        <v>900000</v>
      </c>
      <c r="G395" s="259">
        <v>900000</v>
      </c>
      <c r="H395" s="167">
        <v>1</v>
      </c>
      <c r="I395" s="187"/>
      <c r="J395" s="188"/>
      <c r="K395" s="189"/>
      <c r="L395" s="190"/>
      <c r="M395" s="191"/>
      <c r="N395" s="192"/>
      <c r="O395" s="193"/>
      <c r="P395" s="193"/>
    </row>
    <row r="396" spans="1:16" ht="47.25">
      <c r="A396" s="732"/>
      <c r="B396" s="226"/>
      <c r="C396" s="227" t="s">
        <v>2312</v>
      </c>
      <c r="D396" s="739"/>
      <c r="E396" s="228"/>
      <c r="F396" s="229"/>
      <c r="G396" s="1169">
        <f>G397</f>
        <v>15000000</v>
      </c>
      <c r="H396" s="228"/>
      <c r="I396" s="187"/>
      <c r="J396" s="188"/>
      <c r="K396" s="189"/>
      <c r="L396" s="190"/>
      <c r="M396" s="191"/>
      <c r="N396" s="192"/>
      <c r="O396" s="193"/>
      <c r="P396" s="193"/>
    </row>
    <row r="397" spans="1:16" ht="18">
      <c r="A397" s="730"/>
      <c r="B397" s="195"/>
      <c r="C397" s="217" t="s">
        <v>1496</v>
      </c>
      <c r="D397" s="730"/>
      <c r="E397" s="195"/>
      <c r="F397" s="195"/>
      <c r="G397" s="736">
        <f>G398</f>
        <v>15000000</v>
      </c>
      <c r="H397" s="197"/>
      <c r="I397" s="187"/>
      <c r="J397" s="188"/>
      <c r="K397" s="189"/>
      <c r="L397" s="190"/>
      <c r="M397" s="191"/>
      <c r="N397" s="192"/>
      <c r="O397" s="193"/>
      <c r="P397" s="193"/>
    </row>
    <row r="398" spans="1:16" ht="30">
      <c r="A398" s="730"/>
      <c r="B398" s="195"/>
      <c r="C398" s="200" t="s">
        <v>189</v>
      </c>
      <c r="D398" s="730"/>
      <c r="E398" s="195"/>
      <c r="F398" s="195"/>
      <c r="G398" s="730">
        <f>SUM(G399:G419)</f>
        <v>15000000</v>
      </c>
      <c r="H398" s="197"/>
      <c r="I398" s="187"/>
      <c r="J398" s="188"/>
      <c r="K398" s="189"/>
      <c r="L398" s="190"/>
      <c r="M398" s="191"/>
      <c r="N398" s="192"/>
      <c r="O398" s="193"/>
      <c r="P398" s="193"/>
    </row>
    <row r="399" spans="1:16" ht="18">
      <c r="A399" s="1753">
        <v>5129</v>
      </c>
      <c r="B399" s="195">
        <v>45313100</v>
      </c>
      <c r="C399" s="170" t="s">
        <v>1579</v>
      </c>
      <c r="D399" s="259" t="s">
        <v>47</v>
      </c>
      <c r="E399" s="182" t="s">
        <v>51</v>
      </c>
      <c r="F399" s="182">
        <v>450000</v>
      </c>
      <c r="G399" s="259">
        <v>450000</v>
      </c>
      <c r="H399" s="167">
        <v>1</v>
      </c>
      <c r="I399" s="187"/>
      <c r="J399" s="188"/>
      <c r="K399" s="189"/>
      <c r="L399" s="190"/>
      <c r="M399" s="191"/>
      <c r="N399" s="192"/>
      <c r="O399" s="193"/>
      <c r="P399" s="193"/>
    </row>
    <row r="400" spans="1:16" ht="18">
      <c r="A400" s="1754"/>
      <c r="B400" s="195">
        <v>45313100</v>
      </c>
      <c r="C400" s="170" t="s">
        <v>1580</v>
      </c>
      <c r="D400" s="259" t="s">
        <v>47</v>
      </c>
      <c r="E400" s="182" t="s">
        <v>51</v>
      </c>
      <c r="F400" s="182">
        <v>340000</v>
      </c>
      <c r="G400" s="259">
        <v>340000</v>
      </c>
      <c r="H400" s="167">
        <v>1</v>
      </c>
      <c r="I400" s="187"/>
      <c r="J400" s="188"/>
      <c r="K400" s="189"/>
      <c r="L400" s="190"/>
      <c r="M400" s="191"/>
      <c r="N400" s="192"/>
      <c r="O400" s="193"/>
      <c r="P400" s="193"/>
    </row>
    <row r="401" spans="1:16" ht="18">
      <c r="A401" s="1754"/>
      <c r="B401" s="195">
        <v>45313100</v>
      </c>
      <c r="C401" s="170" t="s">
        <v>1581</v>
      </c>
      <c r="D401" s="259" t="s">
        <v>47</v>
      </c>
      <c r="E401" s="182" t="s">
        <v>51</v>
      </c>
      <c r="F401" s="182">
        <v>310000</v>
      </c>
      <c r="G401" s="259">
        <v>310000</v>
      </c>
      <c r="H401" s="167">
        <v>1</v>
      </c>
      <c r="I401" s="187"/>
      <c r="J401" s="188"/>
      <c r="K401" s="189"/>
      <c r="L401" s="190"/>
      <c r="M401" s="191"/>
      <c r="N401" s="192"/>
      <c r="O401" s="193"/>
      <c r="P401" s="193"/>
    </row>
    <row r="402" spans="1:16" ht="18">
      <c r="A402" s="1754"/>
      <c r="B402" s="195">
        <v>45313100</v>
      </c>
      <c r="C402" s="170" t="s">
        <v>1582</v>
      </c>
      <c r="D402" s="259" t="s">
        <v>47</v>
      </c>
      <c r="E402" s="182" t="s">
        <v>51</v>
      </c>
      <c r="F402" s="182">
        <v>320000</v>
      </c>
      <c r="G402" s="259">
        <v>320000</v>
      </c>
      <c r="H402" s="167">
        <v>1</v>
      </c>
      <c r="I402" s="187"/>
      <c r="J402" s="188"/>
      <c r="K402" s="189"/>
      <c r="L402" s="190"/>
      <c r="M402" s="191"/>
      <c r="N402" s="192"/>
      <c r="O402" s="193"/>
      <c r="P402" s="193"/>
    </row>
    <row r="403" spans="1:16" ht="18">
      <c r="A403" s="1754"/>
      <c r="B403" s="195">
        <v>45313100</v>
      </c>
      <c r="C403" s="170" t="s">
        <v>1583</v>
      </c>
      <c r="D403" s="259" t="s">
        <v>47</v>
      </c>
      <c r="E403" s="182" t="s">
        <v>51</v>
      </c>
      <c r="F403" s="182">
        <v>270000</v>
      </c>
      <c r="G403" s="259">
        <v>270000</v>
      </c>
      <c r="H403" s="167">
        <v>1</v>
      </c>
      <c r="I403" s="187"/>
      <c r="J403" s="188"/>
      <c r="K403" s="189"/>
      <c r="L403" s="190"/>
      <c r="M403" s="191"/>
      <c r="N403" s="192"/>
      <c r="O403" s="193"/>
      <c r="P403" s="193"/>
    </row>
    <row r="404" spans="1:16" ht="18">
      <c r="A404" s="1754"/>
      <c r="B404" s="195">
        <v>45313100</v>
      </c>
      <c r="C404" s="170" t="s">
        <v>1584</v>
      </c>
      <c r="D404" s="259" t="s">
        <v>47</v>
      </c>
      <c r="E404" s="182" t="s">
        <v>51</v>
      </c>
      <c r="F404" s="182">
        <v>1100000</v>
      </c>
      <c r="G404" s="259">
        <v>1100000</v>
      </c>
      <c r="H404" s="167">
        <v>1</v>
      </c>
      <c r="I404" s="187"/>
      <c r="J404" s="188"/>
      <c r="K404" s="189"/>
      <c r="L404" s="190"/>
      <c r="M404" s="191"/>
      <c r="N404" s="192"/>
      <c r="O404" s="193"/>
      <c r="P404" s="193"/>
    </row>
    <row r="405" spans="1:16" ht="18">
      <c r="A405" s="1754"/>
      <c r="B405" s="195">
        <v>45313100</v>
      </c>
      <c r="C405" s="170" t="s">
        <v>1585</v>
      </c>
      <c r="D405" s="259" t="s">
        <v>47</v>
      </c>
      <c r="E405" s="182" t="s">
        <v>51</v>
      </c>
      <c r="F405" s="182">
        <v>750000</v>
      </c>
      <c r="G405" s="259">
        <v>750000</v>
      </c>
      <c r="H405" s="167">
        <v>1</v>
      </c>
      <c r="I405" s="187"/>
      <c r="J405" s="188"/>
      <c r="K405" s="189"/>
      <c r="L405" s="190"/>
      <c r="M405" s="191"/>
      <c r="N405" s="192"/>
      <c r="O405" s="193"/>
      <c r="P405" s="193"/>
    </row>
    <row r="406" spans="1:16" ht="18">
      <c r="A406" s="1754"/>
      <c r="B406" s="195">
        <v>45313100</v>
      </c>
      <c r="C406" s="170" t="s">
        <v>1586</v>
      </c>
      <c r="D406" s="259" t="s">
        <v>47</v>
      </c>
      <c r="E406" s="182" t="s">
        <v>51</v>
      </c>
      <c r="F406" s="182">
        <v>820000</v>
      </c>
      <c r="G406" s="259">
        <v>820000</v>
      </c>
      <c r="H406" s="167">
        <v>1</v>
      </c>
      <c r="I406" s="187"/>
      <c r="J406" s="188"/>
      <c r="K406" s="189"/>
      <c r="L406" s="190"/>
      <c r="M406" s="191"/>
      <c r="N406" s="192"/>
      <c r="O406" s="193"/>
      <c r="P406" s="193"/>
    </row>
    <row r="407" spans="1:16" ht="18">
      <c r="A407" s="1754"/>
      <c r="B407" s="195">
        <v>45313100</v>
      </c>
      <c r="C407" s="170" t="s">
        <v>1587</v>
      </c>
      <c r="D407" s="259" t="s">
        <v>47</v>
      </c>
      <c r="E407" s="182" t="s">
        <v>51</v>
      </c>
      <c r="F407" s="182">
        <v>570000</v>
      </c>
      <c r="G407" s="259">
        <v>570000</v>
      </c>
      <c r="H407" s="167">
        <v>1</v>
      </c>
      <c r="I407" s="187"/>
      <c r="J407" s="188"/>
      <c r="K407" s="189"/>
      <c r="L407" s="190"/>
      <c r="M407" s="191"/>
      <c r="N407" s="192"/>
      <c r="O407" s="193"/>
      <c r="P407" s="193"/>
    </row>
    <row r="408" spans="1:16" ht="18">
      <c r="A408" s="1754"/>
      <c r="B408" s="195">
        <v>45313100</v>
      </c>
      <c r="C408" s="170" t="s">
        <v>1588</v>
      </c>
      <c r="D408" s="259" t="s">
        <v>47</v>
      </c>
      <c r="E408" s="182" t="s">
        <v>51</v>
      </c>
      <c r="F408" s="182">
        <v>1200000</v>
      </c>
      <c r="G408" s="259">
        <v>1200000</v>
      </c>
      <c r="H408" s="167">
        <v>1</v>
      </c>
      <c r="I408" s="187"/>
      <c r="J408" s="188"/>
      <c r="K408" s="189"/>
      <c r="L408" s="190"/>
      <c r="M408" s="191"/>
      <c r="N408" s="192"/>
      <c r="O408" s="193"/>
      <c r="P408" s="193"/>
    </row>
    <row r="409" spans="1:16" ht="18">
      <c r="A409" s="1754"/>
      <c r="B409" s="195">
        <v>45313100</v>
      </c>
      <c r="C409" s="170" t="s">
        <v>1589</v>
      </c>
      <c r="D409" s="259" t="s">
        <v>47</v>
      </c>
      <c r="E409" s="182" t="s">
        <v>51</v>
      </c>
      <c r="F409" s="182">
        <v>810000</v>
      </c>
      <c r="G409" s="259">
        <v>810000</v>
      </c>
      <c r="H409" s="167">
        <v>1</v>
      </c>
      <c r="I409" s="187"/>
      <c r="J409" s="188"/>
      <c r="K409" s="189"/>
      <c r="L409" s="190"/>
      <c r="M409" s="191"/>
      <c r="N409" s="192"/>
      <c r="O409" s="193"/>
      <c r="P409" s="193"/>
    </row>
    <row r="410" spans="1:16" ht="18">
      <c r="A410" s="1754"/>
      <c r="B410" s="195">
        <v>45313100</v>
      </c>
      <c r="C410" s="170" t="s">
        <v>1590</v>
      </c>
      <c r="D410" s="259" t="s">
        <v>47</v>
      </c>
      <c r="E410" s="182" t="s">
        <v>51</v>
      </c>
      <c r="F410" s="182">
        <v>1100000</v>
      </c>
      <c r="G410" s="259">
        <v>1100000</v>
      </c>
      <c r="H410" s="167">
        <v>1</v>
      </c>
      <c r="I410" s="187"/>
      <c r="J410" s="188"/>
      <c r="K410" s="189"/>
      <c r="L410" s="190"/>
      <c r="M410" s="191"/>
      <c r="N410" s="192"/>
      <c r="O410" s="193"/>
      <c r="P410" s="193"/>
    </row>
    <row r="411" spans="1:16" ht="18">
      <c r="A411" s="1754"/>
      <c r="B411" s="195">
        <v>45313100</v>
      </c>
      <c r="C411" s="170" t="s">
        <v>1591</v>
      </c>
      <c r="D411" s="259" t="s">
        <v>47</v>
      </c>
      <c r="E411" s="182" t="s">
        <v>51</v>
      </c>
      <c r="F411" s="182">
        <v>1350000</v>
      </c>
      <c r="G411" s="259">
        <v>1350000</v>
      </c>
      <c r="H411" s="167">
        <v>1</v>
      </c>
      <c r="I411" s="187"/>
      <c r="J411" s="188"/>
      <c r="K411" s="189"/>
      <c r="L411" s="190"/>
      <c r="M411" s="191"/>
      <c r="N411" s="192"/>
      <c r="O411" s="193"/>
      <c r="P411" s="193"/>
    </row>
    <row r="412" spans="1:16" ht="18">
      <c r="A412" s="1754"/>
      <c r="B412" s="195">
        <v>45313100</v>
      </c>
      <c r="C412" s="170" t="s">
        <v>1592</v>
      </c>
      <c r="D412" s="259" t="s">
        <v>47</v>
      </c>
      <c r="E412" s="182" t="s">
        <v>51</v>
      </c>
      <c r="F412" s="182">
        <v>410000</v>
      </c>
      <c r="G412" s="259">
        <v>410000</v>
      </c>
      <c r="H412" s="167">
        <v>1</v>
      </c>
      <c r="I412" s="187"/>
      <c r="J412" s="188"/>
      <c r="K412" s="189"/>
      <c r="L412" s="190"/>
      <c r="M412" s="191"/>
      <c r="N412" s="192"/>
      <c r="O412" s="193"/>
      <c r="P412" s="193"/>
    </row>
    <row r="413" spans="1:16" ht="18">
      <c r="A413" s="1754"/>
      <c r="B413" s="195">
        <v>45313100</v>
      </c>
      <c r="C413" s="170" t="s">
        <v>1593</v>
      </c>
      <c r="D413" s="259" t="s">
        <v>47</v>
      </c>
      <c r="E413" s="182" t="s">
        <v>51</v>
      </c>
      <c r="F413" s="182">
        <v>560000</v>
      </c>
      <c r="G413" s="259">
        <v>560000</v>
      </c>
      <c r="H413" s="167">
        <v>1</v>
      </c>
      <c r="I413" s="187"/>
      <c r="J413" s="188"/>
      <c r="K413" s="189"/>
      <c r="L413" s="190"/>
      <c r="M413" s="191"/>
      <c r="N413" s="192"/>
      <c r="O413" s="193"/>
      <c r="P413" s="193"/>
    </row>
    <row r="414" spans="1:16" ht="18">
      <c r="A414" s="1754"/>
      <c r="B414" s="195">
        <v>45313100</v>
      </c>
      <c r="C414" s="170" t="s">
        <v>1594</v>
      </c>
      <c r="D414" s="259" t="s">
        <v>47</v>
      </c>
      <c r="E414" s="182" t="s">
        <v>51</v>
      </c>
      <c r="F414" s="182">
        <v>1450000</v>
      </c>
      <c r="G414" s="259">
        <v>1450000</v>
      </c>
      <c r="H414" s="167">
        <v>1</v>
      </c>
      <c r="I414" s="187"/>
      <c r="J414" s="188"/>
      <c r="K414" s="189"/>
      <c r="L414" s="190"/>
      <c r="M414" s="191"/>
      <c r="N414" s="192"/>
      <c r="O414" s="193"/>
      <c r="P414" s="193"/>
    </row>
    <row r="415" spans="1:16" ht="18">
      <c r="A415" s="1754"/>
      <c r="B415" s="195">
        <v>45313100</v>
      </c>
      <c r="C415" s="170" t="s">
        <v>1595</v>
      </c>
      <c r="D415" s="259" t="s">
        <v>47</v>
      </c>
      <c r="E415" s="182" t="s">
        <v>51</v>
      </c>
      <c r="F415" s="182">
        <v>560000</v>
      </c>
      <c r="G415" s="259">
        <v>560000</v>
      </c>
      <c r="H415" s="167">
        <v>1</v>
      </c>
      <c r="I415" s="187"/>
      <c r="J415" s="188"/>
      <c r="K415" s="189"/>
      <c r="L415" s="190"/>
      <c r="M415" s="191"/>
      <c r="N415" s="192"/>
      <c r="O415" s="193"/>
      <c r="P415" s="193"/>
    </row>
    <row r="416" spans="1:16" ht="18">
      <c r="A416" s="1754"/>
      <c r="B416" s="195">
        <v>45313100</v>
      </c>
      <c r="C416" s="170" t="s">
        <v>1596</v>
      </c>
      <c r="D416" s="259" t="s">
        <v>47</v>
      </c>
      <c r="E416" s="182" t="s">
        <v>51</v>
      </c>
      <c r="F416" s="182">
        <v>660000</v>
      </c>
      <c r="G416" s="259">
        <v>660000</v>
      </c>
      <c r="H416" s="167">
        <v>1</v>
      </c>
      <c r="I416" s="187"/>
      <c r="J416" s="188"/>
      <c r="K416" s="189"/>
      <c r="L416" s="190"/>
      <c r="M416" s="191"/>
      <c r="N416" s="192"/>
      <c r="O416" s="193"/>
      <c r="P416" s="193"/>
    </row>
    <row r="417" spans="1:16" ht="18">
      <c r="A417" s="1754"/>
      <c r="B417" s="195">
        <v>45313100</v>
      </c>
      <c r="C417" s="170" t="s">
        <v>1597</v>
      </c>
      <c r="D417" s="259" t="s">
        <v>47</v>
      </c>
      <c r="E417" s="182" t="s">
        <v>51</v>
      </c>
      <c r="F417" s="182">
        <v>550000</v>
      </c>
      <c r="G417" s="259">
        <v>550000</v>
      </c>
      <c r="H417" s="167">
        <v>1</v>
      </c>
      <c r="I417" s="187"/>
      <c r="J417" s="188"/>
      <c r="K417" s="189"/>
      <c r="L417" s="190"/>
      <c r="M417" s="191"/>
      <c r="N417" s="192"/>
      <c r="O417" s="193"/>
      <c r="P417" s="193"/>
    </row>
    <row r="418" spans="1:16" ht="18">
      <c r="A418" s="1754"/>
      <c r="B418" s="195">
        <v>45313100</v>
      </c>
      <c r="C418" s="170" t="s">
        <v>1598</v>
      </c>
      <c r="D418" s="259" t="s">
        <v>47</v>
      </c>
      <c r="E418" s="182" t="s">
        <v>51</v>
      </c>
      <c r="F418" s="182">
        <v>750000</v>
      </c>
      <c r="G418" s="259">
        <v>750000</v>
      </c>
      <c r="H418" s="167">
        <v>1</v>
      </c>
      <c r="I418" s="187"/>
      <c r="J418" s="188"/>
      <c r="K418" s="189"/>
      <c r="L418" s="190"/>
      <c r="M418" s="191"/>
      <c r="N418" s="192"/>
      <c r="O418" s="193"/>
      <c r="P418" s="193"/>
    </row>
    <row r="419" spans="1:16" ht="18">
      <c r="A419" s="1755"/>
      <c r="B419" s="195">
        <v>45313100</v>
      </c>
      <c r="C419" s="170" t="s">
        <v>1599</v>
      </c>
      <c r="D419" s="259" t="s">
        <v>47</v>
      </c>
      <c r="E419" s="182" t="s">
        <v>51</v>
      </c>
      <c r="F419" s="182">
        <v>670000</v>
      </c>
      <c r="G419" s="259">
        <v>670000</v>
      </c>
      <c r="H419" s="167">
        <v>1</v>
      </c>
      <c r="I419" s="187"/>
      <c r="J419" s="188"/>
      <c r="K419" s="189"/>
      <c r="L419" s="190"/>
      <c r="M419" s="191"/>
      <c r="N419" s="192"/>
      <c r="O419" s="193"/>
      <c r="P419" s="193"/>
    </row>
    <row r="420" spans="1:16" ht="63">
      <c r="A420" s="732"/>
      <c r="B420" s="226"/>
      <c r="C420" s="227" t="s">
        <v>2313</v>
      </c>
      <c r="D420" s="739"/>
      <c r="E420" s="228"/>
      <c r="F420" s="229"/>
      <c r="G420" s="1169">
        <f>G421+G423</f>
        <v>2000000</v>
      </c>
      <c r="H420" s="228"/>
      <c r="I420" s="187"/>
      <c r="J420" s="188"/>
      <c r="K420" s="189"/>
      <c r="L420" s="190"/>
      <c r="M420" s="191"/>
      <c r="N420" s="192"/>
      <c r="O420" s="193"/>
      <c r="P420" s="193"/>
    </row>
    <row r="421" spans="1:16" ht="18">
      <c r="A421" s="1753">
        <v>4861</v>
      </c>
      <c r="B421" s="195"/>
      <c r="C421" s="217" t="s">
        <v>1496</v>
      </c>
      <c r="D421" s="730"/>
      <c r="E421" s="195"/>
      <c r="F421" s="202"/>
      <c r="G421" s="736">
        <f>G422</f>
        <v>1960000</v>
      </c>
      <c r="H421" s="197"/>
      <c r="I421" s="187"/>
      <c r="J421" s="188"/>
      <c r="K421" s="189"/>
      <c r="L421" s="190"/>
      <c r="M421" s="191"/>
      <c r="N421" s="192"/>
      <c r="O421" s="193"/>
      <c r="P421" s="193"/>
    </row>
    <row r="422" spans="1:16" ht="30">
      <c r="A422" s="1754"/>
      <c r="B422" s="195">
        <v>45111100</v>
      </c>
      <c r="C422" s="219" t="s">
        <v>2314</v>
      </c>
      <c r="D422" s="730" t="s">
        <v>47</v>
      </c>
      <c r="E422" s="195" t="s">
        <v>55</v>
      </c>
      <c r="F422" s="195">
        <v>2000000</v>
      </c>
      <c r="G422" s="730">
        <v>1960000</v>
      </c>
      <c r="H422" s="197">
        <v>1</v>
      </c>
      <c r="I422" s="187"/>
      <c r="J422" s="188"/>
      <c r="K422" s="189"/>
      <c r="L422" s="190"/>
      <c r="M422" s="191"/>
      <c r="N422" s="192"/>
      <c r="O422" s="193"/>
      <c r="P422" s="193"/>
    </row>
    <row r="423" spans="1:16" ht="18">
      <c r="A423" s="1754"/>
      <c r="B423" s="195"/>
      <c r="C423" s="218" t="s">
        <v>1468</v>
      </c>
      <c r="D423" s="730"/>
      <c r="E423" s="195"/>
      <c r="F423" s="202"/>
      <c r="G423" s="736">
        <v>40000</v>
      </c>
      <c r="H423" s="197"/>
      <c r="I423" s="187"/>
      <c r="J423" s="188"/>
      <c r="K423" s="189"/>
      <c r="L423" s="190"/>
      <c r="M423" s="191"/>
      <c r="N423" s="192"/>
      <c r="O423" s="193"/>
      <c r="P423" s="193"/>
    </row>
    <row r="424" spans="1:16" ht="45">
      <c r="A424" s="1755"/>
      <c r="B424" s="195">
        <v>71520000</v>
      </c>
      <c r="C424" s="219" t="s">
        <v>2315</v>
      </c>
      <c r="D424" s="730" t="s">
        <v>47</v>
      </c>
      <c r="E424" s="182" t="s">
        <v>51</v>
      </c>
      <c r="F424" s="195">
        <v>40000</v>
      </c>
      <c r="G424" s="730">
        <v>40000</v>
      </c>
      <c r="H424" s="197">
        <v>1</v>
      </c>
      <c r="I424" s="187"/>
      <c r="J424" s="188"/>
      <c r="K424" s="189"/>
      <c r="L424" s="190"/>
      <c r="M424" s="191"/>
      <c r="N424" s="192"/>
      <c r="O424" s="193"/>
      <c r="P424" s="193"/>
    </row>
    <row r="425" spans="1:16" ht="47.25">
      <c r="A425" s="732"/>
      <c r="B425" s="226"/>
      <c r="C425" s="227" t="s">
        <v>2316</v>
      </c>
      <c r="D425" s="739"/>
      <c r="E425" s="228"/>
      <c r="F425" s="229"/>
      <c r="G425" s="1169">
        <f>SUM(G426+G428)</f>
        <v>213000000</v>
      </c>
      <c r="H425" s="228"/>
      <c r="I425" s="187"/>
      <c r="J425" s="188"/>
      <c r="K425" s="189"/>
      <c r="L425" s="190"/>
      <c r="M425" s="191"/>
      <c r="N425" s="192"/>
      <c r="O425" s="193"/>
      <c r="P425" s="193"/>
    </row>
    <row r="426" spans="1:16" ht="18">
      <c r="A426" s="735"/>
      <c r="B426" s="195"/>
      <c r="C426" s="220" t="s">
        <v>1433</v>
      </c>
      <c r="D426" s="735"/>
      <c r="E426" s="185"/>
      <c r="F426" s="186"/>
      <c r="G426" s="1179">
        <f>G427</f>
        <v>5000000</v>
      </c>
      <c r="H426" s="197"/>
      <c r="I426" s="187"/>
      <c r="J426" s="188"/>
      <c r="K426" s="189"/>
      <c r="L426" s="190"/>
      <c r="M426" s="191"/>
      <c r="N426" s="192"/>
      <c r="O426" s="193"/>
      <c r="P426" s="193"/>
    </row>
    <row r="427" spans="1:16" ht="30">
      <c r="A427" s="736">
        <v>5129</v>
      </c>
      <c r="B427" s="185"/>
      <c r="C427" s="219" t="s">
        <v>449</v>
      </c>
      <c r="D427" s="730" t="s">
        <v>47</v>
      </c>
      <c r="E427" s="195" t="s">
        <v>55</v>
      </c>
      <c r="F427" s="201">
        <v>5000000</v>
      </c>
      <c r="G427" s="733">
        <v>5000000</v>
      </c>
      <c r="H427" s="197">
        <v>1</v>
      </c>
      <c r="I427" s="187"/>
      <c r="J427" s="188"/>
      <c r="K427" s="189"/>
      <c r="L427" s="190"/>
      <c r="M427" s="191"/>
      <c r="N427" s="192"/>
      <c r="O427" s="193"/>
      <c r="P427" s="193"/>
    </row>
    <row r="428" spans="1:16" ht="18">
      <c r="A428" s="735"/>
      <c r="B428" s="195"/>
      <c r="C428" s="217" t="s">
        <v>1496</v>
      </c>
      <c r="D428" s="735"/>
      <c r="E428" s="185"/>
      <c r="F428" s="186"/>
      <c r="G428" s="1181">
        <f>G429+G464+G504+G511</f>
        <v>208000000</v>
      </c>
      <c r="H428" s="197"/>
      <c r="I428" s="187"/>
      <c r="J428" s="188"/>
      <c r="K428" s="189"/>
      <c r="L428" s="190"/>
      <c r="M428" s="191"/>
      <c r="N428" s="192"/>
      <c r="O428" s="193"/>
      <c r="P428" s="193"/>
    </row>
    <row r="429" spans="1:16" ht="47.25">
      <c r="A429" s="1753">
        <v>4251</v>
      </c>
      <c r="B429" s="195">
        <v>45261910</v>
      </c>
      <c r="C429" s="217" t="s">
        <v>1600</v>
      </c>
      <c r="D429" s="730" t="s">
        <v>47</v>
      </c>
      <c r="E429" s="185"/>
      <c r="F429" s="186"/>
      <c r="G429" s="1179">
        <f>G430+G431+G432+G433+G434+G435+G436+G437+G438+G439+G440+G441+G442+G443+G444+G445+G446+G447+G448+G449+G450+G451+G452+G453+G454+G455+G456+G457+G458+G459+G460+G461+G462+G463</f>
        <v>20000000</v>
      </c>
      <c r="H429" s="197"/>
      <c r="I429" s="187"/>
      <c r="J429" s="188"/>
      <c r="K429" s="189"/>
      <c r="L429" s="190"/>
      <c r="M429" s="191"/>
      <c r="N429" s="192"/>
      <c r="O429" s="193"/>
      <c r="P429" s="193"/>
    </row>
    <row r="430" spans="1:16" ht="18">
      <c r="A430" s="1754"/>
      <c r="B430" s="195">
        <v>45261910</v>
      </c>
      <c r="C430" s="200" t="s">
        <v>1601</v>
      </c>
      <c r="D430" s="259" t="s">
        <v>47</v>
      </c>
      <c r="E430" s="182" t="s">
        <v>50</v>
      </c>
      <c r="F430" s="182">
        <v>3920</v>
      </c>
      <c r="G430" s="259">
        <v>1176000</v>
      </c>
      <c r="H430" s="167">
        <v>300</v>
      </c>
      <c r="I430" s="187"/>
      <c r="J430" s="188"/>
      <c r="K430" s="189"/>
      <c r="L430" s="190"/>
      <c r="M430" s="191"/>
      <c r="N430" s="192"/>
      <c r="O430" s="193"/>
      <c r="P430" s="193"/>
    </row>
    <row r="431" spans="1:16" ht="30">
      <c r="A431" s="1754"/>
      <c r="B431" s="195">
        <v>71520000</v>
      </c>
      <c r="C431" s="170" t="s">
        <v>1499</v>
      </c>
      <c r="D431" s="259" t="s">
        <v>47</v>
      </c>
      <c r="E431" s="182" t="s">
        <v>51</v>
      </c>
      <c r="F431" s="136"/>
      <c r="G431" s="259">
        <v>24000</v>
      </c>
      <c r="H431" s="197">
        <v>1</v>
      </c>
      <c r="I431" s="187"/>
      <c r="J431" s="188"/>
      <c r="K431" s="189"/>
      <c r="L431" s="190"/>
      <c r="M431" s="191"/>
      <c r="N431" s="192"/>
      <c r="O431" s="193"/>
      <c r="P431" s="193"/>
    </row>
    <row r="432" spans="1:16" ht="18">
      <c r="A432" s="1754"/>
      <c r="B432" s="195">
        <v>45261910</v>
      </c>
      <c r="C432" s="170" t="s">
        <v>1602</v>
      </c>
      <c r="D432" s="259" t="s">
        <v>47</v>
      </c>
      <c r="E432" s="182" t="s">
        <v>50</v>
      </c>
      <c r="F432" s="182">
        <v>3920</v>
      </c>
      <c r="G432" s="259">
        <v>1372000</v>
      </c>
      <c r="H432" s="167">
        <v>350</v>
      </c>
      <c r="I432" s="187"/>
      <c r="J432" s="188"/>
      <c r="K432" s="189"/>
      <c r="L432" s="190"/>
      <c r="M432" s="191"/>
      <c r="N432" s="192"/>
      <c r="O432" s="193"/>
      <c r="P432" s="193"/>
    </row>
    <row r="433" spans="1:16" ht="30">
      <c r="A433" s="1754"/>
      <c r="B433" s="195">
        <v>71520000</v>
      </c>
      <c r="C433" s="170" t="s">
        <v>1499</v>
      </c>
      <c r="D433" s="259" t="s">
        <v>47</v>
      </c>
      <c r="E433" s="182" t="s">
        <v>51</v>
      </c>
      <c r="F433" s="136"/>
      <c r="G433" s="259">
        <v>28000</v>
      </c>
      <c r="H433" s="197">
        <v>1</v>
      </c>
      <c r="I433" s="187"/>
      <c r="J433" s="188"/>
      <c r="K433" s="189"/>
      <c r="L433" s="190"/>
      <c r="M433" s="191"/>
      <c r="N433" s="192"/>
      <c r="O433" s="193"/>
      <c r="P433" s="193"/>
    </row>
    <row r="434" spans="1:16" ht="18">
      <c r="A434" s="1754"/>
      <c r="B434" s="195">
        <v>45261910</v>
      </c>
      <c r="C434" s="170" t="s">
        <v>1603</v>
      </c>
      <c r="D434" s="259" t="s">
        <v>47</v>
      </c>
      <c r="E434" s="182" t="s">
        <v>50</v>
      </c>
      <c r="F434" s="182">
        <v>3920</v>
      </c>
      <c r="G434" s="259">
        <v>1372000</v>
      </c>
      <c r="H434" s="167">
        <v>350</v>
      </c>
      <c r="I434" s="187"/>
      <c r="J434" s="188"/>
      <c r="K434" s="189"/>
      <c r="L434" s="190"/>
      <c r="M434" s="191"/>
      <c r="N434" s="192"/>
      <c r="O434" s="193"/>
      <c r="P434" s="193"/>
    </row>
    <row r="435" spans="1:16" ht="30">
      <c r="A435" s="1754"/>
      <c r="B435" s="195">
        <v>71520000</v>
      </c>
      <c r="C435" s="170" t="s">
        <v>1499</v>
      </c>
      <c r="D435" s="259" t="s">
        <v>47</v>
      </c>
      <c r="E435" s="182" t="s">
        <v>51</v>
      </c>
      <c r="F435" s="136"/>
      <c r="G435" s="259">
        <v>28000</v>
      </c>
      <c r="H435" s="197">
        <v>1</v>
      </c>
      <c r="I435" s="187"/>
      <c r="J435" s="188"/>
      <c r="K435" s="189"/>
      <c r="L435" s="190"/>
      <c r="M435" s="191"/>
      <c r="N435" s="192"/>
      <c r="O435" s="193"/>
      <c r="P435" s="193"/>
    </row>
    <row r="436" spans="1:16" ht="18">
      <c r="A436" s="1754"/>
      <c r="B436" s="195">
        <v>45261910</v>
      </c>
      <c r="C436" s="170" t="s">
        <v>1604</v>
      </c>
      <c r="D436" s="259" t="s">
        <v>47</v>
      </c>
      <c r="E436" s="182" t="s">
        <v>50</v>
      </c>
      <c r="F436" s="182">
        <v>3920</v>
      </c>
      <c r="G436" s="259">
        <v>784000</v>
      </c>
      <c r="H436" s="167">
        <v>200</v>
      </c>
      <c r="I436" s="187"/>
      <c r="J436" s="188"/>
      <c r="K436" s="189"/>
      <c r="L436" s="190"/>
      <c r="M436" s="191"/>
      <c r="N436" s="192"/>
      <c r="O436" s="193"/>
      <c r="P436" s="193"/>
    </row>
    <row r="437" spans="1:16" ht="30">
      <c r="A437" s="1754"/>
      <c r="B437" s="195">
        <v>71520000</v>
      </c>
      <c r="C437" s="170" t="s">
        <v>1499</v>
      </c>
      <c r="D437" s="259" t="s">
        <v>47</v>
      </c>
      <c r="E437" s="182" t="s">
        <v>51</v>
      </c>
      <c r="F437" s="136"/>
      <c r="G437" s="259">
        <v>16000</v>
      </c>
      <c r="H437" s="197">
        <v>1</v>
      </c>
      <c r="I437" s="187"/>
      <c r="J437" s="188"/>
      <c r="K437" s="189"/>
      <c r="L437" s="190"/>
      <c r="M437" s="191"/>
      <c r="N437" s="192"/>
      <c r="O437" s="193"/>
      <c r="P437" s="193"/>
    </row>
    <row r="438" spans="1:16" ht="18">
      <c r="A438" s="1754"/>
      <c r="B438" s="195">
        <v>45261910</v>
      </c>
      <c r="C438" s="170" t="s">
        <v>1605</v>
      </c>
      <c r="D438" s="259" t="s">
        <v>47</v>
      </c>
      <c r="E438" s="182" t="s">
        <v>50</v>
      </c>
      <c r="F438" s="182">
        <v>3920</v>
      </c>
      <c r="G438" s="259">
        <v>784000</v>
      </c>
      <c r="H438" s="167">
        <v>200</v>
      </c>
      <c r="I438" s="187"/>
      <c r="J438" s="188"/>
      <c r="K438" s="189"/>
      <c r="L438" s="190"/>
      <c r="M438" s="191"/>
      <c r="N438" s="192"/>
      <c r="O438" s="193"/>
      <c r="P438" s="193"/>
    </row>
    <row r="439" spans="1:16" ht="30">
      <c r="A439" s="1754"/>
      <c r="B439" s="195">
        <v>71520000</v>
      </c>
      <c r="C439" s="170" t="s">
        <v>1499</v>
      </c>
      <c r="D439" s="259" t="s">
        <v>47</v>
      </c>
      <c r="E439" s="182" t="s">
        <v>51</v>
      </c>
      <c r="F439" s="181"/>
      <c r="G439" s="259">
        <v>16000</v>
      </c>
      <c r="H439" s="197">
        <v>1</v>
      </c>
      <c r="I439" s="187"/>
      <c r="J439" s="188"/>
      <c r="K439" s="189"/>
      <c r="L439" s="190"/>
      <c r="M439" s="191"/>
      <c r="N439" s="192"/>
      <c r="O439" s="193"/>
      <c r="P439" s="193"/>
    </row>
    <row r="440" spans="1:16" ht="18">
      <c r="A440" s="1754"/>
      <c r="B440" s="195">
        <v>45261910</v>
      </c>
      <c r="C440" s="170" t="s">
        <v>1606</v>
      </c>
      <c r="D440" s="259" t="s">
        <v>47</v>
      </c>
      <c r="E440" s="182" t="s">
        <v>50</v>
      </c>
      <c r="F440" s="182">
        <v>3920</v>
      </c>
      <c r="G440" s="259">
        <v>1372000</v>
      </c>
      <c r="H440" s="167">
        <v>350</v>
      </c>
      <c r="I440" s="187"/>
      <c r="J440" s="188"/>
      <c r="K440" s="189"/>
      <c r="L440" s="190"/>
      <c r="M440" s="191"/>
      <c r="N440" s="192"/>
      <c r="O440" s="193"/>
      <c r="P440" s="193"/>
    </row>
    <row r="441" spans="1:16" ht="30">
      <c r="A441" s="1754"/>
      <c r="B441" s="195">
        <v>71520000</v>
      </c>
      <c r="C441" s="170" t="s">
        <v>1499</v>
      </c>
      <c r="D441" s="259" t="s">
        <v>47</v>
      </c>
      <c r="E441" s="182" t="s">
        <v>51</v>
      </c>
      <c r="F441" s="181"/>
      <c r="G441" s="259">
        <v>28000</v>
      </c>
      <c r="H441" s="197">
        <v>1</v>
      </c>
      <c r="I441" s="187"/>
      <c r="J441" s="188"/>
      <c r="K441" s="189"/>
      <c r="L441" s="190"/>
      <c r="M441" s="191"/>
      <c r="N441" s="192"/>
      <c r="O441" s="193"/>
      <c r="P441" s="193"/>
    </row>
    <row r="442" spans="1:16" ht="18">
      <c r="A442" s="1754"/>
      <c r="B442" s="195">
        <v>45261910</v>
      </c>
      <c r="C442" s="170" t="s">
        <v>1607</v>
      </c>
      <c r="D442" s="259" t="s">
        <v>47</v>
      </c>
      <c r="E442" s="182" t="s">
        <v>50</v>
      </c>
      <c r="F442" s="182">
        <v>3920</v>
      </c>
      <c r="G442" s="259">
        <v>1372000</v>
      </c>
      <c r="H442" s="167">
        <v>350</v>
      </c>
      <c r="I442" s="187"/>
      <c r="J442" s="188"/>
      <c r="K442" s="189"/>
      <c r="L442" s="190"/>
      <c r="M442" s="191"/>
      <c r="N442" s="192"/>
      <c r="O442" s="193"/>
      <c r="P442" s="193"/>
    </row>
    <row r="443" spans="1:16" ht="30">
      <c r="A443" s="1754"/>
      <c r="B443" s="195">
        <v>71520000</v>
      </c>
      <c r="C443" s="170" t="s">
        <v>1499</v>
      </c>
      <c r="D443" s="259" t="s">
        <v>47</v>
      </c>
      <c r="E443" s="182" t="s">
        <v>51</v>
      </c>
      <c r="F443" s="181"/>
      <c r="G443" s="259">
        <v>28000</v>
      </c>
      <c r="H443" s="197">
        <v>1</v>
      </c>
      <c r="I443" s="187"/>
      <c r="J443" s="188"/>
      <c r="K443" s="189"/>
      <c r="L443" s="190"/>
      <c r="M443" s="191"/>
      <c r="N443" s="192"/>
      <c r="O443" s="193"/>
      <c r="P443" s="193"/>
    </row>
    <row r="444" spans="1:16" ht="18">
      <c r="A444" s="1754"/>
      <c r="B444" s="195">
        <v>45261910</v>
      </c>
      <c r="C444" s="170" t="s">
        <v>1608</v>
      </c>
      <c r="D444" s="259" t="s">
        <v>47</v>
      </c>
      <c r="E444" s="182" t="s">
        <v>50</v>
      </c>
      <c r="F444" s="182">
        <v>3920</v>
      </c>
      <c r="G444" s="259">
        <v>980000</v>
      </c>
      <c r="H444" s="182">
        <v>250</v>
      </c>
      <c r="I444" s="187"/>
      <c r="J444" s="188"/>
      <c r="K444" s="189"/>
      <c r="L444" s="190"/>
      <c r="M444" s="191"/>
      <c r="N444" s="192"/>
      <c r="O444" s="193"/>
      <c r="P444" s="193"/>
    </row>
    <row r="445" spans="1:16" ht="30">
      <c r="A445" s="1754"/>
      <c r="B445" s="195">
        <v>71520000</v>
      </c>
      <c r="C445" s="170" t="s">
        <v>1499</v>
      </c>
      <c r="D445" s="259" t="s">
        <v>47</v>
      </c>
      <c r="E445" s="182" t="s">
        <v>51</v>
      </c>
      <c r="F445" s="181"/>
      <c r="G445" s="259">
        <v>20000</v>
      </c>
      <c r="H445" s="197">
        <v>1</v>
      </c>
      <c r="I445" s="187"/>
      <c r="J445" s="188"/>
      <c r="K445" s="189"/>
      <c r="L445" s="190"/>
      <c r="M445" s="191"/>
      <c r="N445" s="192"/>
      <c r="O445" s="193"/>
      <c r="P445" s="193"/>
    </row>
    <row r="446" spans="1:16" ht="18">
      <c r="A446" s="1754"/>
      <c r="B446" s="195">
        <v>45261910</v>
      </c>
      <c r="C446" s="170" t="s">
        <v>1609</v>
      </c>
      <c r="D446" s="259" t="s">
        <v>47</v>
      </c>
      <c r="E446" s="182" t="s">
        <v>50</v>
      </c>
      <c r="F446" s="182">
        <v>3920</v>
      </c>
      <c r="G446" s="259">
        <v>980000</v>
      </c>
      <c r="H446" s="182">
        <v>250</v>
      </c>
      <c r="I446" s="187"/>
      <c r="J446" s="188"/>
      <c r="K446" s="189"/>
      <c r="L446" s="190"/>
      <c r="M446" s="191"/>
      <c r="N446" s="192"/>
      <c r="O446" s="193"/>
      <c r="P446" s="193"/>
    </row>
    <row r="447" spans="1:16" ht="30">
      <c r="A447" s="1754"/>
      <c r="B447" s="195">
        <v>71520000</v>
      </c>
      <c r="C447" s="170" t="s">
        <v>1499</v>
      </c>
      <c r="D447" s="259" t="s">
        <v>47</v>
      </c>
      <c r="E447" s="182" t="s">
        <v>51</v>
      </c>
      <c r="F447" s="181"/>
      <c r="G447" s="259">
        <v>20000</v>
      </c>
      <c r="H447" s="197">
        <v>1</v>
      </c>
      <c r="I447" s="187"/>
      <c r="J447" s="188"/>
      <c r="K447" s="189"/>
      <c r="L447" s="190"/>
      <c r="M447" s="191"/>
      <c r="N447" s="192"/>
      <c r="O447" s="193"/>
      <c r="P447" s="193"/>
    </row>
    <row r="448" spans="1:16" ht="18">
      <c r="A448" s="1754"/>
      <c r="B448" s="195">
        <v>45261910</v>
      </c>
      <c r="C448" s="170" t="s">
        <v>1610</v>
      </c>
      <c r="D448" s="259" t="s">
        <v>47</v>
      </c>
      <c r="E448" s="182" t="s">
        <v>50</v>
      </c>
      <c r="F448" s="182">
        <v>3920</v>
      </c>
      <c r="G448" s="259">
        <v>784000</v>
      </c>
      <c r="H448" s="182">
        <v>200</v>
      </c>
      <c r="I448" s="187"/>
      <c r="J448" s="188"/>
      <c r="K448" s="189"/>
      <c r="L448" s="190"/>
      <c r="M448" s="191"/>
      <c r="N448" s="192"/>
      <c r="O448" s="193"/>
      <c r="P448" s="193"/>
    </row>
    <row r="449" spans="1:16" ht="30">
      <c r="A449" s="1754"/>
      <c r="B449" s="195">
        <v>71520000</v>
      </c>
      <c r="C449" s="170" t="s">
        <v>1499</v>
      </c>
      <c r="D449" s="259" t="s">
        <v>47</v>
      </c>
      <c r="E449" s="182" t="s">
        <v>51</v>
      </c>
      <c r="F449" s="181"/>
      <c r="G449" s="259">
        <v>16000</v>
      </c>
      <c r="H449" s="197">
        <v>1</v>
      </c>
      <c r="I449" s="187"/>
      <c r="J449" s="188"/>
      <c r="K449" s="189"/>
      <c r="L449" s="190"/>
      <c r="M449" s="191"/>
      <c r="N449" s="192"/>
      <c r="O449" s="193"/>
      <c r="P449" s="193"/>
    </row>
    <row r="450" spans="1:16" ht="30">
      <c r="A450" s="1754"/>
      <c r="B450" s="195">
        <v>45261910</v>
      </c>
      <c r="C450" s="170" t="s">
        <v>1611</v>
      </c>
      <c r="D450" s="259" t="s">
        <v>47</v>
      </c>
      <c r="E450" s="182" t="s">
        <v>50</v>
      </c>
      <c r="F450" s="182">
        <v>3920</v>
      </c>
      <c r="G450" s="259">
        <v>4508000</v>
      </c>
      <c r="H450" s="182">
        <v>1150</v>
      </c>
      <c r="I450" s="187"/>
      <c r="J450" s="188"/>
      <c r="K450" s="189"/>
      <c r="L450" s="190"/>
      <c r="N450" s="192"/>
      <c r="O450" s="193"/>
      <c r="P450" s="193"/>
    </row>
    <row r="451" spans="1:16" ht="30">
      <c r="A451" s="1754"/>
      <c r="B451" s="195">
        <v>71520000</v>
      </c>
      <c r="C451" s="170" t="s">
        <v>1499</v>
      </c>
      <c r="D451" s="259" t="s">
        <v>47</v>
      </c>
      <c r="E451" s="182" t="s">
        <v>51</v>
      </c>
      <c r="F451" s="181"/>
      <c r="G451" s="259">
        <v>92000</v>
      </c>
      <c r="H451" s="197">
        <v>1</v>
      </c>
      <c r="I451" s="187"/>
      <c r="J451" s="188"/>
      <c r="K451" s="189"/>
      <c r="L451" s="190"/>
      <c r="M451" s="191"/>
      <c r="N451" s="192"/>
      <c r="O451" s="193"/>
      <c r="P451" s="193"/>
    </row>
    <row r="452" spans="1:16">
      <c r="A452" s="1754"/>
      <c r="B452" s="195">
        <v>45261910</v>
      </c>
      <c r="C452" s="170" t="s">
        <v>1612</v>
      </c>
      <c r="D452" s="259" t="s">
        <v>47</v>
      </c>
      <c r="E452" s="182" t="s">
        <v>50</v>
      </c>
      <c r="F452" s="182">
        <v>3920</v>
      </c>
      <c r="G452" s="259">
        <v>588000</v>
      </c>
      <c r="H452" s="182">
        <v>150</v>
      </c>
      <c r="J452" s="117"/>
      <c r="K452" s="117"/>
      <c r="L452" s="117"/>
      <c r="M452" s="117"/>
      <c r="N452" s="117"/>
      <c r="O452" s="117"/>
    </row>
    <row r="453" spans="1:16" ht="30">
      <c r="A453" s="1754"/>
      <c r="B453" s="195">
        <v>71520000</v>
      </c>
      <c r="C453" s="170" t="s">
        <v>1499</v>
      </c>
      <c r="D453" s="259" t="s">
        <v>47</v>
      </c>
      <c r="E453" s="182" t="s">
        <v>51</v>
      </c>
      <c r="F453" s="181"/>
      <c r="G453" s="259">
        <v>12000</v>
      </c>
      <c r="H453" s="197">
        <v>1</v>
      </c>
    </row>
    <row r="454" spans="1:16">
      <c r="A454" s="1754"/>
      <c r="B454" s="195">
        <v>45261910</v>
      </c>
      <c r="C454" s="170" t="s">
        <v>1613</v>
      </c>
      <c r="D454" s="259" t="s">
        <v>47</v>
      </c>
      <c r="E454" s="182" t="s">
        <v>50</v>
      </c>
      <c r="F454" s="182">
        <v>3920</v>
      </c>
      <c r="G454" s="259">
        <v>588000</v>
      </c>
      <c r="H454" s="182">
        <v>150</v>
      </c>
    </row>
    <row r="455" spans="1:16" ht="30">
      <c r="A455" s="1754"/>
      <c r="B455" s="195">
        <v>71520000</v>
      </c>
      <c r="C455" s="170" t="s">
        <v>1499</v>
      </c>
      <c r="D455" s="259" t="s">
        <v>47</v>
      </c>
      <c r="E455" s="182" t="s">
        <v>51</v>
      </c>
      <c r="F455" s="181"/>
      <c r="G455" s="259">
        <v>12000</v>
      </c>
      <c r="H455" s="197">
        <v>1</v>
      </c>
    </row>
    <row r="456" spans="1:16">
      <c r="A456" s="1754"/>
      <c r="B456" s="195">
        <v>45261910</v>
      </c>
      <c r="C456" s="170" t="s">
        <v>1614</v>
      </c>
      <c r="D456" s="259" t="s">
        <v>47</v>
      </c>
      <c r="E456" s="182" t="s">
        <v>50</v>
      </c>
      <c r="F456" s="182">
        <v>3920</v>
      </c>
      <c r="G456" s="259">
        <v>784000</v>
      </c>
      <c r="H456" s="182">
        <v>200</v>
      </c>
    </row>
    <row r="457" spans="1:16" ht="30">
      <c r="A457" s="1754"/>
      <c r="B457" s="195">
        <v>71520000</v>
      </c>
      <c r="C457" s="170" t="s">
        <v>1499</v>
      </c>
      <c r="D457" s="259" t="s">
        <v>47</v>
      </c>
      <c r="E457" s="182" t="s">
        <v>51</v>
      </c>
      <c r="F457" s="159"/>
      <c r="G457" s="1182">
        <v>16000</v>
      </c>
      <c r="H457" s="197">
        <v>1</v>
      </c>
    </row>
    <row r="458" spans="1:16" ht="30">
      <c r="A458" s="1754"/>
      <c r="B458" s="195">
        <v>45261910</v>
      </c>
      <c r="C458" s="170" t="s">
        <v>1615</v>
      </c>
      <c r="D458" s="259" t="s">
        <v>47</v>
      </c>
      <c r="E458" s="182" t="s">
        <v>50</v>
      </c>
      <c r="F458" s="182">
        <v>3920</v>
      </c>
      <c r="G458" s="1182">
        <v>588000</v>
      </c>
      <c r="H458" s="171">
        <v>150</v>
      </c>
    </row>
    <row r="459" spans="1:16" ht="30">
      <c r="A459" s="1754"/>
      <c r="B459" s="195">
        <v>71520000</v>
      </c>
      <c r="C459" s="170" t="s">
        <v>1499</v>
      </c>
      <c r="D459" s="259" t="s">
        <v>47</v>
      </c>
      <c r="E459" s="182" t="s">
        <v>51</v>
      </c>
      <c r="F459" s="159"/>
      <c r="G459" s="1182">
        <v>12000</v>
      </c>
      <c r="H459" s="197">
        <v>1</v>
      </c>
    </row>
    <row r="460" spans="1:16">
      <c r="A460" s="1754"/>
      <c r="B460" s="195">
        <v>45261910</v>
      </c>
      <c r="C460" s="160" t="s">
        <v>1616</v>
      </c>
      <c r="D460" s="259" t="s">
        <v>47</v>
      </c>
      <c r="E460" s="182" t="s">
        <v>50</v>
      </c>
      <c r="F460" s="182">
        <v>3920</v>
      </c>
      <c r="G460" s="1182">
        <v>1176000</v>
      </c>
      <c r="H460" s="171">
        <v>300</v>
      </c>
    </row>
    <row r="461" spans="1:16" ht="30">
      <c r="A461" s="1754"/>
      <c r="B461" s="195">
        <v>71520000</v>
      </c>
      <c r="C461" s="170" t="s">
        <v>1499</v>
      </c>
      <c r="D461" s="259" t="s">
        <v>47</v>
      </c>
      <c r="E461" s="182" t="s">
        <v>51</v>
      </c>
      <c r="F461" s="159"/>
      <c r="G461" s="1182">
        <v>24000</v>
      </c>
      <c r="H461" s="197">
        <v>1</v>
      </c>
    </row>
    <row r="462" spans="1:16">
      <c r="A462" s="1754"/>
      <c r="B462" s="195">
        <v>45261910</v>
      </c>
      <c r="C462" s="170" t="s">
        <v>1617</v>
      </c>
      <c r="D462" s="259" t="s">
        <v>47</v>
      </c>
      <c r="E462" s="182" t="s">
        <v>50</v>
      </c>
      <c r="F462" s="182">
        <v>3920</v>
      </c>
      <c r="G462" s="1182">
        <v>392000</v>
      </c>
      <c r="H462" s="171">
        <v>100</v>
      </c>
    </row>
    <row r="463" spans="1:16" ht="30">
      <c r="A463" s="1755"/>
      <c r="B463" s="195">
        <v>71520000</v>
      </c>
      <c r="C463" s="170" t="s">
        <v>1499</v>
      </c>
      <c r="D463" s="259" t="s">
        <v>47</v>
      </c>
      <c r="E463" s="182" t="s">
        <v>51</v>
      </c>
      <c r="F463" s="159"/>
      <c r="G463" s="1182">
        <v>8000</v>
      </c>
      <c r="H463" s="197">
        <v>1</v>
      </c>
    </row>
    <row r="464" spans="1:16" ht="60">
      <c r="A464" s="1753">
        <v>5113</v>
      </c>
      <c r="B464" s="175">
        <v>45223200</v>
      </c>
      <c r="C464" s="204" t="s">
        <v>1618</v>
      </c>
      <c r="D464" s="730" t="s">
        <v>47</v>
      </c>
      <c r="E464" s="185"/>
      <c r="F464" s="184"/>
      <c r="G464" s="1175">
        <f>G465+G466+G467+G468+G469+G470+G471+G472+G473+G474+G475+G476+G477+G478+G479+G480+G481+G482+G483+G484+G485+G486+G487+G488+G489+G490+G491+G492+G493+G494+G495+G496+G497+G498+G499+G500+G501+G502+G503</f>
        <v>140000000</v>
      </c>
      <c r="H464" s="176"/>
    </row>
    <row r="465" spans="1:8" ht="45">
      <c r="A465" s="1754"/>
      <c r="B465" s="175">
        <v>45223200</v>
      </c>
      <c r="C465" s="160" t="s">
        <v>1619</v>
      </c>
      <c r="D465" s="259" t="s">
        <v>47</v>
      </c>
      <c r="E465" s="182" t="s">
        <v>51</v>
      </c>
      <c r="F465" s="171">
        <v>27632400</v>
      </c>
      <c r="G465" s="1182">
        <v>27632400</v>
      </c>
      <c r="H465" s="163">
        <v>1</v>
      </c>
    </row>
    <row r="466" spans="1:8" ht="30">
      <c r="A466" s="1754"/>
      <c r="B466" s="195">
        <v>71520000</v>
      </c>
      <c r="C466" s="170" t="s">
        <v>1499</v>
      </c>
      <c r="D466" s="259" t="s">
        <v>47</v>
      </c>
      <c r="E466" s="182" t="s">
        <v>51</v>
      </c>
      <c r="F466" s="171">
        <v>567400</v>
      </c>
      <c r="G466" s="1182">
        <v>567400</v>
      </c>
      <c r="H466" s="163">
        <v>1</v>
      </c>
    </row>
    <row r="467" spans="1:8" ht="30">
      <c r="A467" s="1754"/>
      <c r="B467" s="195">
        <v>71520000</v>
      </c>
      <c r="C467" s="170" t="s">
        <v>1515</v>
      </c>
      <c r="D467" s="259" t="s">
        <v>47</v>
      </c>
      <c r="E467" s="182" t="s">
        <v>51</v>
      </c>
      <c r="F467" s="171">
        <v>170200</v>
      </c>
      <c r="G467" s="1182">
        <v>170200</v>
      </c>
      <c r="H467" s="163">
        <v>1</v>
      </c>
    </row>
    <row r="468" spans="1:8" ht="30">
      <c r="A468" s="1754"/>
      <c r="B468" s="175">
        <v>45223200</v>
      </c>
      <c r="C468" s="160" t="s">
        <v>1620</v>
      </c>
      <c r="D468" s="259" t="s">
        <v>47</v>
      </c>
      <c r="E468" s="182" t="s">
        <v>51</v>
      </c>
      <c r="F468" s="171">
        <v>26298000</v>
      </c>
      <c r="G468" s="1182">
        <v>26298000</v>
      </c>
      <c r="H468" s="163">
        <v>1</v>
      </c>
    </row>
    <row r="469" spans="1:8" ht="30">
      <c r="A469" s="1754"/>
      <c r="B469" s="195">
        <v>71520000</v>
      </c>
      <c r="C469" s="170" t="s">
        <v>1499</v>
      </c>
      <c r="D469" s="259" t="s">
        <v>47</v>
      </c>
      <c r="E469" s="182" t="s">
        <v>51</v>
      </c>
      <c r="F469" s="171">
        <v>540000</v>
      </c>
      <c r="G469" s="1182">
        <v>540000</v>
      </c>
      <c r="H469" s="163">
        <v>1</v>
      </c>
    </row>
    <row r="470" spans="1:8" ht="30">
      <c r="A470" s="1754"/>
      <c r="B470" s="195">
        <v>71520000</v>
      </c>
      <c r="C470" s="170" t="s">
        <v>1515</v>
      </c>
      <c r="D470" s="259" t="s">
        <v>47</v>
      </c>
      <c r="E470" s="182" t="s">
        <v>51</v>
      </c>
      <c r="F470" s="171">
        <v>162000</v>
      </c>
      <c r="G470" s="1182">
        <v>162000</v>
      </c>
      <c r="H470" s="163">
        <v>1</v>
      </c>
    </row>
    <row r="471" spans="1:8" ht="30">
      <c r="A471" s="1754"/>
      <c r="B471" s="175">
        <v>45223200</v>
      </c>
      <c r="C471" s="160" t="s">
        <v>1621</v>
      </c>
      <c r="D471" s="259" t="s">
        <v>47</v>
      </c>
      <c r="E471" s="182" t="s">
        <v>51</v>
      </c>
      <c r="F471" s="171">
        <v>12009400</v>
      </c>
      <c r="G471" s="1182">
        <v>12009400</v>
      </c>
      <c r="H471" s="163">
        <v>1</v>
      </c>
    </row>
    <row r="472" spans="1:8" ht="30">
      <c r="A472" s="1754"/>
      <c r="B472" s="195">
        <v>71520000</v>
      </c>
      <c r="C472" s="170" t="s">
        <v>1499</v>
      </c>
      <c r="D472" s="259" t="s">
        <v>47</v>
      </c>
      <c r="E472" s="182" t="s">
        <v>51</v>
      </c>
      <c r="F472" s="159">
        <v>246600</v>
      </c>
      <c r="G472" s="1171">
        <v>246600</v>
      </c>
      <c r="H472" s="163">
        <v>1</v>
      </c>
    </row>
    <row r="473" spans="1:8" ht="30">
      <c r="A473" s="1754"/>
      <c r="B473" s="195">
        <v>71520000</v>
      </c>
      <c r="C473" s="170" t="s">
        <v>1515</v>
      </c>
      <c r="D473" s="259" t="s">
        <v>47</v>
      </c>
      <c r="E473" s="182" t="s">
        <v>51</v>
      </c>
      <c r="F473" s="159">
        <v>74000</v>
      </c>
      <c r="G473" s="1171">
        <v>74000</v>
      </c>
      <c r="H473" s="163">
        <v>1</v>
      </c>
    </row>
    <row r="474" spans="1:8" ht="45">
      <c r="A474" s="1754"/>
      <c r="B474" s="175">
        <v>45223200</v>
      </c>
      <c r="C474" s="212" t="s">
        <v>1622</v>
      </c>
      <c r="D474" s="259" t="s">
        <v>47</v>
      </c>
      <c r="E474" s="182" t="s">
        <v>51</v>
      </c>
      <c r="F474" s="159">
        <v>7889400</v>
      </c>
      <c r="G474" s="1171">
        <v>7889400</v>
      </c>
      <c r="H474" s="163">
        <v>1</v>
      </c>
    </row>
    <row r="475" spans="1:8" ht="30">
      <c r="A475" s="1754"/>
      <c r="B475" s="195">
        <v>71520000</v>
      </c>
      <c r="C475" s="170" t="s">
        <v>1499</v>
      </c>
      <c r="D475" s="259" t="s">
        <v>47</v>
      </c>
      <c r="E475" s="182" t="s">
        <v>51</v>
      </c>
      <c r="F475" s="159">
        <v>162000</v>
      </c>
      <c r="G475" s="1171">
        <v>162000</v>
      </c>
      <c r="H475" s="163">
        <v>1</v>
      </c>
    </row>
    <row r="476" spans="1:8" ht="30">
      <c r="A476" s="1754"/>
      <c r="B476" s="195">
        <v>71520000</v>
      </c>
      <c r="C476" s="170" t="s">
        <v>1515</v>
      </c>
      <c r="D476" s="259" t="s">
        <v>47</v>
      </c>
      <c r="E476" s="182" t="s">
        <v>51</v>
      </c>
      <c r="F476" s="159">
        <v>48600</v>
      </c>
      <c r="G476" s="1171">
        <v>48600</v>
      </c>
      <c r="H476" s="163">
        <v>1</v>
      </c>
    </row>
    <row r="477" spans="1:8" ht="45">
      <c r="A477" s="1754"/>
      <c r="B477" s="175">
        <v>45223200</v>
      </c>
      <c r="C477" s="212" t="s">
        <v>1623</v>
      </c>
      <c r="D477" s="259" t="s">
        <v>47</v>
      </c>
      <c r="E477" s="182" t="s">
        <v>51</v>
      </c>
      <c r="F477" s="159">
        <v>3506400</v>
      </c>
      <c r="G477" s="1171">
        <v>3506400</v>
      </c>
      <c r="H477" s="163">
        <v>1</v>
      </c>
    </row>
    <row r="478" spans="1:8" ht="30">
      <c r="A478" s="1754"/>
      <c r="B478" s="195">
        <v>71520000</v>
      </c>
      <c r="C478" s="170" t="s">
        <v>1499</v>
      </c>
      <c r="D478" s="259" t="s">
        <v>47</v>
      </c>
      <c r="E478" s="182" t="s">
        <v>51</v>
      </c>
      <c r="F478" s="159">
        <v>72000</v>
      </c>
      <c r="G478" s="1171">
        <v>72000</v>
      </c>
      <c r="H478" s="163">
        <v>1</v>
      </c>
    </row>
    <row r="479" spans="1:8" ht="30">
      <c r="A479" s="1754"/>
      <c r="B479" s="195">
        <v>71520000</v>
      </c>
      <c r="C479" s="170" t="s">
        <v>1515</v>
      </c>
      <c r="D479" s="259" t="s">
        <v>47</v>
      </c>
      <c r="E479" s="182" t="s">
        <v>51</v>
      </c>
      <c r="F479" s="159">
        <v>21600</v>
      </c>
      <c r="G479" s="1171">
        <v>21600</v>
      </c>
      <c r="H479" s="163">
        <v>1</v>
      </c>
    </row>
    <row r="480" spans="1:8" ht="30">
      <c r="A480" s="1754"/>
      <c r="B480" s="175">
        <v>45223200</v>
      </c>
      <c r="C480" s="160" t="s">
        <v>1624</v>
      </c>
      <c r="D480" s="259" t="s">
        <v>47</v>
      </c>
      <c r="E480" s="182" t="s">
        <v>51</v>
      </c>
      <c r="F480" s="159">
        <v>2922000</v>
      </c>
      <c r="G480" s="1171">
        <v>2922000</v>
      </c>
      <c r="H480" s="163">
        <v>1</v>
      </c>
    </row>
    <row r="481" spans="1:8" ht="30">
      <c r="A481" s="1754"/>
      <c r="B481" s="195">
        <v>71520000</v>
      </c>
      <c r="C481" s="170" t="s">
        <v>1499</v>
      </c>
      <c r="D481" s="259" t="s">
        <v>47</v>
      </c>
      <c r="E481" s="182" t="s">
        <v>51</v>
      </c>
      <c r="F481" s="159">
        <v>60000</v>
      </c>
      <c r="G481" s="1171">
        <v>60000</v>
      </c>
      <c r="H481" s="163">
        <v>1</v>
      </c>
    </row>
    <row r="482" spans="1:8" ht="30">
      <c r="A482" s="1754"/>
      <c r="B482" s="195">
        <v>71520000</v>
      </c>
      <c r="C482" s="170" t="s">
        <v>1515</v>
      </c>
      <c r="D482" s="259" t="s">
        <v>47</v>
      </c>
      <c r="E482" s="182" t="s">
        <v>51</v>
      </c>
      <c r="F482" s="159">
        <v>18000</v>
      </c>
      <c r="G482" s="1171">
        <v>18000</v>
      </c>
      <c r="H482" s="163">
        <v>1</v>
      </c>
    </row>
    <row r="483" spans="1:8" ht="30">
      <c r="A483" s="1754"/>
      <c r="B483" s="175">
        <v>45223200</v>
      </c>
      <c r="C483" s="212" t="s">
        <v>1625</v>
      </c>
      <c r="D483" s="259" t="s">
        <v>47</v>
      </c>
      <c r="E483" s="182" t="s">
        <v>51</v>
      </c>
      <c r="F483" s="159">
        <v>3311600</v>
      </c>
      <c r="G483" s="1171">
        <v>3311600</v>
      </c>
      <c r="H483" s="163">
        <v>1</v>
      </c>
    </row>
    <row r="484" spans="1:8" ht="30">
      <c r="A484" s="1754"/>
      <c r="B484" s="195">
        <v>71520000</v>
      </c>
      <c r="C484" s="170" t="s">
        <v>1499</v>
      </c>
      <c r="D484" s="259" t="s">
        <v>47</v>
      </c>
      <c r="E484" s="182" t="s">
        <v>51</v>
      </c>
      <c r="F484" s="159">
        <v>68000</v>
      </c>
      <c r="G484" s="1171">
        <v>68000</v>
      </c>
      <c r="H484" s="163">
        <v>1</v>
      </c>
    </row>
    <row r="485" spans="1:8" ht="30">
      <c r="A485" s="1754"/>
      <c r="B485" s="195">
        <v>71520000</v>
      </c>
      <c r="C485" s="170" t="s">
        <v>1515</v>
      </c>
      <c r="D485" s="259" t="s">
        <v>47</v>
      </c>
      <c r="E485" s="182" t="s">
        <v>51</v>
      </c>
      <c r="F485" s="159">
        <v>20400</v>
      </c>
      <c r="G485" s="1171">
        <v>20400</v>
      </c>
      <c r="H485" s="163">
        <v>1</v>
      </c>
    </row>
    <row r="486" spans="1:8" ht="30">
      <c r="A486" s="1754"/>
      <c r="B486" s="175">
        <v>45223200</v>
      </c>
      <c r="C486" s="212" t="s">
        <v>1626</v>
      </c>
      <c r="D486" s="259" t="s">
        <v>47</v>
      </c>
      <c r="E486" s="182" t="s">
        <v>51</v>
      </c>
      <c r="F486" s="159">
        <v>3896000</v>
      </c>
      <c r="G486" s="1171">
        <v>3896000</v>
      </c>
      <c r="H486" s="163">
        <v>1</v>
      </c>
    </row>
    <row r="487" spans="1:8" ht="30">
      <c r="A487" s="1754"/>
      <c r="B487" s="195">
        <v>71520000</v>
      </c>
      <c r="C487" s="170" t="s">
        <v>1499</v>
      </c>
      <c r="D487" s="259" t="s">
        <v>47</v>
      </c>
      <c r="E487" s="182" t="s">
        <v>51</v>
      </c>
      <c r="F487" s="159">
        <v>80000</v>
      </c>
      <c r="G487" s="1171">
        <v>80000</v>
      </c>
      <c r="H487" s="163">
        <v>1</v>
      </c>
    </row>
    <row r="488" spans="1:8" ht="30">
      <c r="A488" s="1754"/>
      <c r="B488" s="195">
        <v>71520000</v>
      </c>
      <c r="C488" s="170" t="s">
        <v>1515</v>
      </c>
      <c r="D488" s="259" t="s">
        <v>47</v>
      </c>
      <c r="E488" s="182" t="s">
        <v>51</v>
      </c>
      <c r="F488" s="159">
        <v>24000</v>
      </c>
      <c r="G488" s="1171">
        <v>24000</v>
      </c>
      <c r="H488" s="163">
        <v>1</v>
      </c>
    </row>
    <row r="489" spans="1:8" ht="30">
      <c r="A489" s="1754"/>
      <c r="B489" s="175">
        <v>45223200</v>
      </c>
      <c r="C489" s="212" t="s">
        <v>1627</v>
      </c>
      <c r="D489" s="259" t="s">
        <v>47</v>
      </c>
      <c r="E489" s="182" t="s">
        <v>51</v>
      </c>
      <c r="F489" s="159">
        <v>24447400</v>
      </c>
      <c r="G489" s="1171">
        <v>24447400</v>
      </c>
      <c r="H489" s="163">
        <v>1</v>
      </c>
    </row>
    <row r="490" spans="1:8" ht="30">
      <c r="A490" s="1754"/>
      <c r="B490" s="195">
        <v>71520000</v>
      </c>
      <c r="C490" s="170" t="s">
        <v>1499</v>
      </c>
      <c r="D490" s="259" t="s">
        <v>47</v>
      </c>
      <c r="E490" s="182" t="s">
        <v>51</v>
      </c>
      <c r="F490" s="159">
        <v>502000</v>
      </c>
      <c r="G490" s="1171">
        <v>502000</v>
      </c>
      <c r="H490" s="163">
        <v>1</v>
      </c>
    </row>
    <row r="491" spans="1:8" ht="30">
      <c r="A491" s="1754"/>
      <c r="B491" s="195">
        <v>71520000</v>
      </c>
      <c r="C491" s="170" t="s">
        <v>1515</v>
      </c>
      <c r="D491" s="259" t="s">
        <v>47</v>
      </c>
      <c r="E491" s="182" t="s">
        <v>51</v>
      </c>
      <c r="F491" s="159">
        <v>150600</v>
      </c>
      <c r="G491" s="1171">
        <v>150600</v>
      </c>
      <c r="H491" s="163">
        <v>1</v>
      </c>
    </row>
    <row r="492" spans="1:8" ht="30">
      <c r="A492" s="1754"/>
      <c r="B492" s="175">
        <v>45223200</v>
      </c>
      <c r="C492" s="212" t="s">
        <v>1628</v>
      </c>
      <c r="D492" s="259" t="s">
        <v>47</v>
      </c>
      <c r="E492" s="182" t="s">
        <v>51</v>
      </c>
      <c r="F492" s="159">
        <v>12272400</v>
      </c>
      <c r="G492" s="1171">
        <v>12272400</v>
      </c>
      <c r="H492" s="163">
        <v>1</v>
      </c>
    </row>
    <row r="493" spans="1:8" ht="30">
      <c r="A493" s="1754"/>
      <c r="B493" s="195">
        <v>71520000</v>
      </c>
      <c r="C493" s="170" t="s">
        <v>1499</v>
      </c>
      <c r="D493" s="259" t="s">
        <v>47</v>
      </c>
      <c r="E493" s="182" t="s">
        <v>51</v>
      </c>
      <c r="F493" s="159">
        <v>252000</v>
      </c>
      <c r="G493" s="1171">
        <v>252000</v>
      </c>
      <c r="H493" s="163">
        <v>1</v>
      </c>
    </row>
    <row r="494" spans="1:8" ht="30">
      <c r="A494" s="1754"/>
      <c r="B494" s="195">
        <v>71520000</v>
      </c>
      <c r="C494" s="170" t="s">
        <v>1515</v>
      </c>
      <c r="D494" s="259" t="s">
        <v>47</v>
      </c>
      <c r="E494" s="182" t="s">
        <v>51</v>
      </c>
      <c r="F494" s="159">
        <v>75600</v>
      </c>
      <c r="G494" s="1171">
        <v>75600</v>
      </c>
      <c r="H494" s="163">
        <v>1</v>
      </c>
    </row>
    <row r="495" spans="1:8" ht="30">
      <c r="A495" s="1754"/>
      <c r="B495" s="175">
        <v>45223200</v>
      </c>
      <c r="C495" s="212" t="s">
        <v>1629</v>
      </c>
      <c r="D495" s="259" t="s">
        <v>47</v>
      </c>
      <c r="E495" s="182" t="s">
        <v>51</v>
      </c>
      <c r="F495" s="159">
        <v>4577800</v>
      </c>
      <c r="G495" s="1171">
        <v>4577800</v>
      </c>
      <c r="H495" s="163">
        <v>1</v>
      </c>
    </row>
    <row r="496" spans="1:8" ht="30">
      <c r="A496" s="1754"/>
      <c r="B496" s="195">
        <v>71520000</v>
      </c>
      <c r="C496" s="170" t="s">
        <v>1499</v>
      </c>
      <c r="D496" s="259" t="s">
        <v>47</v>
      </c>
      <c r="E496" s="182" t="s">
        <v>51</v>
      </c>
      <c r="F496" s="159">
        <v>94000</v>
      </c>
      <c r="G496" s="1171">
        <v>94000</v>
      </c>
      <c r="H496" s="163">
        <v>1</v>
      </c>
    </row>
    <row r="497" spans="1:8" ht="30">
      <c r="A497" s="1754"/>
      <c r="B497" s="195">
        <v>71520000</v>
      </c>
      <c r="C497" s="170" t="s">
        <v>1515</v>
      </c>
      <c r="D497" s="259" t="s">
        <v>47</v>
      </c>
      <c r="E497" s="182" t="s">
        <v>51</v>
      </c>
      <c r="F497" s="159">
        <v>28200</v>
      </c>
      <c r="G497" s="1171">
        <v>28200</v>
      </c>
      <c r="H497" s="163">
        <v>1</v>
      </c>
    </row>
    <row r="498" spans="1:8" ht="30">
      <c r="A498" s="1754"/>
      <c r="B498" s="175">
        <v>45223200</v>
      </c>
      <c r="C498" s="212" t="s">
        <v>1630</v>
      </c>
      <c r="D498" s="259" t="s">
        <v>47</v>
      </c>
      <c r="E498" s="182" t="s">
        <v>51</v>
      </c>
      <c r="F498" s="159">
        <v>4090800</v>
      </c>
      <c r="G498" s="1171">
        <v>4090800</v>
      </c>
      <c r="H498" s="163">
        <v>1</v>
      </c>
    </row>
    <row r="499" spans="1:8" ht="30">
      <c r="A499" s="1754"/>
      <c r="B499" s="195">
        <v>71520000</v>
      </c>
      <c r="C499" s="170" t="s">
        <v>1499</v>
      </c>
      <c r="D499" s="259" t="s">
        <v>47</v>
      </c>
      <c r="E499" s="182" t="s">
        <v>51</v>
      </c>
      <c r="F499" s="159">
        <v>84000</v>
      </c>
      <c r="G499" s="1171">
        <v>84000</v>
      </c>
      <c r="H499" s="163">
        <v>1</v>
      </c>
    </row>
    <row r="500" spans="1:8" ht="30">
      <c r="A500" s="1754"/>
      <c r="B500" s="195">
        <v>71520000</v>
      </c>
      <c r="C500" s="170" t="s">
        <v>1515</v>
      </c>
      <c r="D500" s="259" t="s">
        <v>47</v>
      </c>
      <c r="E500" s="182" t="s">
        <v>51</v>
      </c>
      <c r="F500" s="159">
        <v>25200</v>
      </c>
      <c r="G500" s="1171">
        <v>25200</v>
      </c>
      <c r="H500" s="163">
        <v>1</v>
      </c>
    </row>
    <row r="501" spans="1:8" ht="45">
      <c r="A501" s="1754"/>
      <c r="B501" s="175">
        <v>45223200</v>
      </c>
      <c r="C501" s="212" t="s">
        <v>1631</v>
      </c>
      <c r="D501" s="259" t="s">
        <v>47</v>
      </c>
      <c r="E501" s="182" t="s">
        <v>51</v>
      </c>
      <c r="F501" s="159">
        <v>3506400</v>
      </c>
      <c r="G501" s="1171">
        <v>3506400</v>
      </c>
      <c r="H501" s="163">
        <v>1</v>
      </c>
    </row>
    <row r="502" spans="1:8" ht="30">
      <c r="A502" s="1754"/>
      <c r="B502" s="195">
        <v>71520000</v>
      </c>
      <c r="C502" s="170" t="s">
        <v>1499</v>
      </c>
      <c r="D502" s="259" t="s">
        <v>47</v>
      </c>
      <c r="E502" s="182" t="s">
        <v>51</v>
      </c>
      <c r="F502" s="159">
        <v>72000</v>
      </c>
      <c r="G502" s="1171">
        <v>72000</v>
      </c>
      <c r="H502" s="163">
        <v>1</v>
      </c>
    </row>
    <row r="503" spans="1:8" ht="30">
      <c r="A503" s="1754"/>
      <c r="B503" s="195">
        <v>71520000</v>
      </c>
      <c r="C503" s="170" t="s">
        <v>1515</v>
      </c>
      <c r="D503" s="259" t="s">
        <v>47</v>
      </c>
      <c r="E503" s="182" t="s">
        <v>51</v>
      </c>
      <c r="F503" s="159">
        <v>21600</v>
      </c>
      <c r="G503" s="1171">
        <v>21600</v>
      </c>
      <c r="H503" s="163">
        <v>1</v>
      </c>
    </row>
    <row r="504" spans="1:8" ht="47.25">
      <c r="A504" s="1754"/>
      <c r="B504" s="175">
        <v>45261910</v>
      </c>
      <c r="C504" s="213" t="s">
        <v>1632</v>
      </c>
      <c r="D504" s="730" t="s">
        <v>47</v>
      </c>
      <c r="E504" s="156"/>
      <c r="F504" s="156"/>
      <c r="G504" s="1181">
        <f>G505+G506+G507+G508+G509+G510</f>
        <v>28000000</v>
      </c>
      <c r="H504" s="155"/>
    </row>
    <row r="505" spans="1:8">
      <c r="A505" s="1754"/>
      <c r="B505" s="175">
        <v>45261910</v>
      </c>
      <c r="C505" s="212" t="s">
        <v>1633</v>
      </c>
      <c r="D505" s="259" t="s">
        <v>47</v>
      </c>
      <c r="E505" s="182" t="s">
        <v>51</v>
      </c>
      <c r="F505" s="159">
        <v>13841500</v>
      </c>
      <c r="G505" s="1171">
        <v>13841500</v>
      </c>
      <c r="H505" s="182" t="s">
        <v>51</v>
      </c>
    </row>
    <row r="506" spans="1:8" ht="30">
      <c r="A506" s="1754"/>
      <c r="B506" s="195">
        <v>71520000</v>
      </c>
      <c r="C506" s="170" t="s">
        <v>1499</v>
      </c>
      <c r="D506" s="259" t="s">
        <v>47</v>
      </c>
      <c r="E506" s="182" t="s">
        <v>51</v>
      </c>
      <c r="F506" s="159">
        <v>276830</v>
      </c>
      <c r="G506" s="1171">
        <v>276830</v>
      </c>
      <c r="H506" s="182" t="s">
        <v>51</v>
      </c>
    </row>
    <row r="507" spans="1:8" ht="30">
      <c r="A507" s="1754"/>
      <c r="B507" s="195">
        <v>71520000</v>
      </c>
      <c r="C507" s="170" t="s">
        <v>1515</v>
      </c>
      <c r="D507" s="259" t="s">
        <v>47</v>
      </c>
      <c r="E507" s="182" t="s">
        <v>51</v>
      </c>
      <c r="F507" s="159">
        <v>88380</v>
      </c>
      <c r="G507" s="1171">
        <v>88380</v>
      </c>
      <c r="H507" s="182" t="s">
        <v>51</v>
      </c>
    </row>
    <row r="508" spans="1:8">
      <c r="A508" s="1754"/>
      <c r="B508" s="175">
        <v>45261910</v>
      </c>
      <c r="C508" s="212" t="s">
        <v>1634</v>
      </c>
      <c r="D508" s="259" t="s">
        <v>47</v>
      </c>
      <c r="E508" s="182" t="s">
        <v>51</v>
      </c>
      <c r="F508" s="159">
        <v>13441500</v>
      </c>
      <c r="G508" s="1171">
        <v>13441500</v>
      </c>
      <c r="H508" s="182" t="s">
        <v>51</v>
      </c>
    </row>
    <row r="509" spans="1:8" ht="30">
      <c r="A509" s="1754"/>
      <c r="B509" s="195">
        <v>71520000</v>
      </c>
      <c r="C509" s="170" t="s">
        <v>1499</v>
      </c>
      <c r="D509" s="259" t="s">
        <v>47</v>
      </c>
      <c r="E509" s="182" t="s">
        <v>51</v>
      </c>
      <c r="F509" s="159">
        <v>268830</v>
      </c>
      <c r="G509" s="1171">
        <v>268830</v>
      </c>
      <c r="H509" s="182" t="s">
        <v>51</v>
      </c>
    </row>
    <row r="510" spans="1:8" ht="30">
      <c r="A510" s="1755"/>
      <c r="B510" s="195">
        <v>71520000</v>
      </c>
      <c r="C510" s="170" t="s">
        <v>1515</v>
      </c>
      <c r="D510" s="259" t="s">
        <v>47</v>
      </c>
      <c r="E510" s="182" t="s">
        <v>51</v>
      </c>
      <c r="F510" s="159">
        <v>82960</v>
      </c>
      <c r="G510" s="1171">
        <v>82960</v>
      </c>
      <c r="H510" s="182" t="s">
        <v>51</v>
      </c>
    </row>
    <row r="511" spans="1:8" ht="47.25">
      <c r="A511" s="736">
        <v>4251</v>
      </c>
      <c r="B511" s="175">
        <v>45211320</v>
      </c>
      <c r="C511" s="213" t="s">
        <v>2317</v>
      </c>
      <c r="D511" s="730" t="s">
        <v>47</v>
      </c>
      <c r="E511" s="156"/>
      <c r="F511" s="156"/>
      <c r="G511" s="1181">
        <v>20000000</v>
      </c>
      <c r="H511" s="155"/>
    </row>
    <row r="512" spans="1:8" ht="63">
      <c r="A512" s="732"/>
      <c r="B512" s="226"/>
      <c r="C512" s="227" t="s">
        <v>2729</v>
      </c>
      <c r="D512" s="739"/>
      <c r="E512" s="228"/>
      <c r="F512" s="229"/>
      <c r="G512" s="1169">
        <f>G513</f>
        <v>1000000</v>
      </c>
      <c r="H512" s="228"/>
    </row>
    <row r="513" spans="1:8" ht="15.75">
      <c r="A513" s="730"/>
      <c r="B513" s="175"/>
      <c r="C513" s="213" t="s">
        <v>1496</v>
      </c>
      <c r="D513" s="730"/>
      <c r="E513" s="156"/>
      <c r="F513" s="156"/>
      <c r="G513" s="1181">
        <f>G514</f>
        <v>1000000</v>
      </c>
      <c r="H513" s="155"/>
    </row>
    <row r="514" spans="1:8" ht="45">
      <c r="A514" s="736">
        <v>4251</v>
      </c>
      <c r="B514" s="175">
        <v>45214100</v>
      </c>
      <c r="C514" s="221" t="s">
        <v>2318</v>
      </c>
      <c r="D514" s="730" t="s">
        <v>47</v>
      </c>
      <c r="E514" s="156"/>
      <c r="F514" s="156"/>
      <c r="G514" s="1181">
        <v>1000000</v>
      </c>
      <c r="H514" s="155"/>
    </row>
    <row r="515" spans="1:8" customFormat="1" ht="47.25">
      <c r="A515" s="732"/>
      <c r="B515" s="226"/>
      <c r="C515" s="227" t="s">
        <v>2733</v>
      </c>
      <c r="D515" s="739"/>
      <c r="E515" s="228"/>
      <c r="F515" s="229"/>
      <c r="G515" s="1169">
        <f>G516</f>
        <v>7280000</v>
      </c>
      <c r="H515" s="228"/>
    </row>
    <row r="516" spans="1:8" customFormat="1" ht="15" customHeight="1">
      <c r="A516" s="1753">
        <v>4215</v>
      </c>
      <c r="B516" s="455"/>
      <c r="C516" s="456" t="s">
        <v>1468</v>
      </c>
      <c r="D516" s="744"/>
      <c r="E516" s="457"/>
      <c r="F516" s="458"/>
      <c r="G516" s="1183">
        <f>G517</f>
        <v>7280000</v>
      </c>
      <c r="H516" s="459"/>
    </row>
    <row r="517" spans="1:8" customFormat="1" ht="30">
      <c r="A517" s="1755"/>
      <c r="B517" s="731">
        <v>66510000</v>
      </c>
      <c r="C517" s="729" t="s">
        <v>2734</v>
      </c>
      <c r="D517" s="730" t="s">
        <v>89</v>
      </c>
      <c r="E517" s="729" t="s">
        <v>708</v>
      </c>
      <c r="F517" s="730">
        <v>61695</v>
      </c>
      <c r="G517" s="729">
        <v>7280000</v>
      </c>
      <c r="H517" s="730">
        <v>118</v>
      </c>
    </row>
    <row r="518" spans="1:8" ht="15.75">
      <c r="A518" s="737"/>
      <c r="B518" s="223"/>
      <c r="C518" s="224" t="s">
        <v>1635</v>
      </c>
      <c r="D518" s="745"/>
      <c r="E518" s="225"/>
      <c r="F518" s="225"/>
      <c r="G518" s="1184">
        <f>G8+G310+G344+G347+G374+G380+G383+G388+G391+G396+G420+G425+G512+G515</f>
        <v>775652490</v>
      </c>
      <c r="H518" s="223"/>
    </row>
    <row r="520" spans="1:8">
      <c r="A520" s="1752"/>
      <c r="B520" s="1752"/>
      <c r="C520" s="1752"/>
      <c r="D520" s="1752"/>
      <c r="E520" s="1752"/>
      <c r="F520" s="1752"/>
      <c r="G520" s="1752"/>
      <c r="H520" s="1752"/>
    </row>
  </sheetData>
  <mergeCells count="37">
    <mergeCell ref="A10:A20"/>
    <mergeCell ref="A376:A377"/>
    <mergeCell ref="A42:A92"/>
    <mergeCell ref="A146:A147"/>
    <mergeCell ref="A215:A264"/>
    <mergeCell ref="A265:A273"/>
    <mergeCell ref="A292:A294"/>
    <mergeCell ref="A301:A309"/>
    <mergeCell ref="A21:A41"/>
    <mergeCell ref="A93:A143"/>
    <mergeCell ref="A144:A145"/>
    <mergeCell ref="A148:A197"/>
    <mergeCell ref="A276:A277"/>
    <mergeCell ref="A279:A285"/>
    <mergeCell ref="A287:A289"/>
    <mergeCell ref="A312:A328"/>
    <mergeCell ref="A1:H1"/>
    <mergeCell ref="A5:A6"/>
    <mergeCell ref="B5:C5"/>
    <mergeCell ref="D5:D6"/>
    <mergeCell ref="E5:E6"/>
    <mergeCell ref="F5:F6"/>
    <mergeCell ref="G5:G6"/>
    <mergeCell ref="H5:H6"/>
    <mergeCell ref="A3:H3"/>
    <mergeCell ref="A2:H2"/>
    <mergeCell ref="A329:A339"/>
    <mergeCell ref="A349:A365"/>
    <mergeCell ref="A366:A373"/>
    <mergeCell ref="A378:A379"/>
    <mergeCell ref="A520:H520"/>
    <mergeCell ref="A386:A387"/>
    <mergeCell ref="A399:A419"/>
    <mergeCell ref="A421:A424"/>
    <mergeCell ref="A429:A463"/>
    <mergeCell ref="A464:A510"/>
    <mergeCell ref="A516:A517"/>
  </mergeCells>
  <phoneticPr fontId="2" type="noConversion"/>
  <pageMargins left="0.24" right="0" top="0.17" bottom="0.17" header="0.2" footer="0.17"/>
  <pageSetup paperSize="9" scale="73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:K255"/>
  <sheetViews>
    <sheetView view="pageBreakPreview" topLeftCell="A169" zoomScaleSheetLayoutView="100" workbookViewId="0">
      <selection activeCell="C23" sqref="C23"/>
    </sheetView>
  </sheetViews>
  <sheetFormatPr defaultRowHeight="12.75"/>
  <cols>
    <col min="1" max="1" width="11.42578125" style="1185" customWidth="1"/>
    <col min="2" max="2" width="14.7109375" style="342" customWidth="1"/>
    <col min="3" max="3" width="32.7109375" style="341" customWidth="1"/>
    <col min="4" max="4" width="11.140625" style="342" customWidth="1"/>
    <col min="5" max="5" width="14" style="341" customWidth="1"/>
    <col min="6" max="6" width="17.28515625" style="341" customWidth="1"/>
    <col min="7" max="7" width="20.28515625" style="341" customWidth="1"/>
    <col min="8" max="8" width="16.140625" style="342" customWidth="1"/>
    <col min="9" max="16384" width="9.140625" style="341"/>
  </cols>
  <sheetData>
    <row r="1" spans="1:8" s="154" customFormat="1" ht="15">
      <c r="A1" s="1745"/>
      <c r="B1" s="1745"/>
      <c r="C1" s="1745"/>
      <c r="D1" s="1745"/>
      <c r="E1" s="1745"/>
      <c r="F1" s="1745"/>
      <c r="G1" s="1745"/>
      <c r="H1" s="1745"/>
    </row>
    <row r="2" spans="1:8" s="154" customFormat="1" ht="15">
      <c r="A2" s="1745" t="s">
        <v>2714</v>
      </c>
      <c r="B2" s="1745"/>
      <c r="C2" s="1745"/>
      <c r="D2" s="1745"/>
      <c r="E2" s="1745"/>
      <c r="F2" s="1745"/>
      <c r="G2" s="1745"/>
      <c r="H2" s="1745"/>
    </row>
    <row r="3" spans="1:8">
      <c r="A3" s="1771" t="s">
        <v>3087</v>
      </c>
      <c r="B3" s="1771"/>
      <c r="C3" s="1771"/>
      <c r="D3" s="1771"/>
      <c r="E3" s="1771"/>
      <c r="F3" s="1771"/>
      <c r="G3" s="1771"/>
      <c r="H3" s="1771"/>
    </row>
    <row r="4" spans="1:8">
      <c r="A4" s="1771"/>
      <c r="B4" s="1771"/>
      <c r="C4" s="1771"/>
      <c r="D4" s="1771"/>
      <c r="E4" s="1771"/>
      <c r="F4" s="1771"/>
      <c r="G4" s="1771"/>
      <c r="H4" s="1771"/>
    </row>
    <row r="5" spans="1:8">
      <c r="B5" s="1006"/>
    </row>
    <row r="6" spans="1:8" s="107" customFormat="1" ht="15.75">
      <c r="A6" s="1756" t="s">
        <v>1541</v>
      </c>
      <c r="B6" s="1757" t="s">
        <v>1204</v>
      </c>
      <c r="C6" s="1757"/>
      <c r="D6" s="1758" t="s">
        <v>1205</v>
      </c>
      <c r="E6" s="1758" t="s">
        <v>45</v>
      </c>
      <c r="F6" s="1758" t="s">
        <v>1140</v>
      </c>
      <c r="G6" s="1758" t="s">
        <v>1152</v>
      </c>
      <c r="H6" s="1758" t="s">
        <v>46</v>
      </c>
    </row>
    <row r="7" spans="1:8" s="107" customFormat="1" ht="75">
      <c r="A7" s="1756"/>
      <c r="B7" s="645" t="s">
        <v>1542</v>
      </c>
      <c r="C7" s="645" t="s">
        <v>1207</v>
      </c>
      <c r="D7" s="1758"/>
      <c r="E7" s="1758"/>
      <c r="F7" s="1758"/>
      <c r="G7" s="1758"/>
      <c r="H7" s="1758"/>
    </row>
    <row r="8" spans="1:8" s="107" customFormat="1" ht="16.5" thickBot="1">
      <c r="A8" s="1186"/>
      <c r="B8" s="349">
        <v>1</v>
      </c>
      <c r="C8" s="350">
        <v>2</v>
      </c>
      <c r="D8" s="350">
        <v>3</v>
      </c>
      <c r="E8" s="350">
        <v>4</v>
      </c>
      <c r="F8" s="350">
        <v>5</v>
      </c>
      <c r="G8" s="350">
        <v>6</v>
      </c>
      <c r="H8" s="351">
        <v>7</v>
      </c>
    </row>
    <row r="9" spans="1:8" s="107" customFormat="1" ht="47.25">
      <c r="A9" s="1187"/>
      <c r="B9" s="352"/>
      <c r="C9" s="353" t="s">
        <v>2717</v>
      </c>
      <c r="D9" s="354"/>
      <c r="E9" s="354"/>
      <c r="F9" s="354"/>
      <c r="G9" s="355">
        <f>G10+G104</f>
        <v>58173850</v>
      </c>
      <c r="H9" s="356"/>
    </row>
    <row r="10" spans="1:8" s="107" customFormat="1" ht="15.75">
      <c r="A10" s="1022"/>
      <c r="B10" s="357"/>
      <c r="C10" s="987" t="s">
        <v>1433</v>
      </c>
      <c r="D10" s="359"/>
      <c r="E10" s="359"/>
      <c r="F10" s="359"/>
      <c r="G10" s="343">
        <f>G11+G30+G32+G96</f>
        <v>25083850</v>
      </c>
      <c r="H10" s="360"/>
    </row>
    <row r="11" spans="1:8" s="107" customFormat="1" ht="31.5">
      <c r="A11" s="1766">
        <v>4261</v>
      </c>
      <c r="B11" s="782"/>
      <c r="C11" s="361" t="s">
        <v>1210</v>
      </c>
      <c r="D11" s="362"/>
      <c r="E11" s="362"/>
      <c r="F11" s="362"/>
      <c r="G11" s="344">
        <v>4000000</v>
      </c>
      <c r="H11" s="363"/>
    </row>
    <row r="12" spans="1:8" s="107" customFormat="1" ht="15.75">
      <c r="A12" s="1767"/>
      <c r="B12" s="42">
        <v>30197630</v>
      </c>
      <c r="C12" s="364" t="s">
        <v>1434</v>
      </c>
      <c r="D12" s="362" t="s">
        <v>327</v>
      </c>
      <c r="E12" s="362" t="s">
        <v>57</v>
      </c>
      <c r="F12" s="362">
        <v>630</v>
      </c>
      <c r="G12" s="365">
        <v>3024000</v>
      </c>
      <c r="H12" s="363">
        <v>4800</v>
      </c>
    </row>
    <row r="13" spans="1:8" s="107" customFormat="1" ht="15.75">
      <c r="A13" s="1767"/>
      <c r="B13" s="42">
        <v>30192121</v>
      </c>
      <c r="C13" s="364" t="s">
        <v>1435</v>
      </c>
      <c r="D13" s="362" t="s">
        <v>327</v>
      </c>
      <c r="E13" s="362" t="s">
        <v>51</v>
      </c>
      <c r="F13" s="362">
        <v>60</v>
      </c>
      <c r="G13" s="365">
        <v>60000</v>
      </c>
      <c r="H13" s="363">
        <v>1000</v>
      </c>
    </row>
    <row r="14" spans="1:8" s="107" customFormat="1" ht="15.75">
      <c r="A14" s="1767"/>
      <c r="B14" s="42">
        <v>30192131</v>
      </c>
      <c r="C14" s="364" t="s">
        <v>74</v>
      </c>
      <c r="D14" s="362" t="s">
        <v>327</v>
      </c>
      <c r="E14" s="362" t="s">
        <v>51</v>
      </c>
      <c r="F14" s="362">
        <v>40</v>
      </c>
      <c r="G14" s="365">
        <v>8000</v>
      </c>
      <c r="H14" s="363">
        <v>200</v>
      </c>
    </row>
    <row r="15" spans="1:8" s="107" customFormat="1" ht="15.75">
      <c r="A15" s="1767"/>
      <c r="B15" s="42">
        <v>30197300</v>
      </c>
      <c r="C15" s="364" t="s">
        <v>182</v>
      </c>
      <c r="D15" s="362" t="s">
        <v>327</v>
      </c>
      <c r="E15" s="362" t="s">
        <v>51</v>
      </c>
      <c r="F15" s="362">
        <v>500</v>
      </c>
      <c r="G15" s="365">
        <v>50000</v>
      </c>
      <c r="H15" s="363">
        <v>100</v>
      </c>
    </row>
    <row r="16" spans="1:8" s="107" customFormat="1" ht="15.75">
      <c r="A16" s="1767"/>
      <c r="B16" s="42">
        <v>30197320</v>
      </c>
      <c r="C16" s="364" t="s">
        <v>345</v>
      </c>
      <c r="D16" s="362" t="s">
        <v>327</v>
      </c>
      <c r="E16" s="362" t="s">
        <v>51</v>
      </c>
      <c r="F16" s="362">
        <v>500</v>
      </c>
      <c r="G16" s="365">
        <v>50000</v>
      </c>
      <c r="H16" s="363">
        <v>100</v>
      </c>
    </row>
    <row r="17" spans="1:8" s="107" customFormat="1" ht="15.75">
      <c r="A17" s="1767"/>
      <c r="B17" s="42">
        <v>30197220</v>
      </c>
      <c r="C17" s="364" t="s">
        <v>1436</v>
      </c>
      <c r="D17" s="362" t="s">
        <v>327</v>
      </c>
      <c r="E17" s="362" t="s">
        <v>51</v>
      </c>
      <c r="F17" s="362">
        <v>110</v>
      </c>
      <c r="G17" s="365">
        <v>209000</v>
      </c>
      <c r="H17" s="363">
        <v>1900</v>
      </c>
    </row>
    <row r="18" spans="1:8" s="107" customFormat="1" ht="15.75">
      <c r="A18" s="1767"/>
      <c r="B18" s="42">
        <v>30197220</v>
      </c>
      <c r="C18" s="364" t="s">
        <v>1437</v>
      </c>
      <c r="D18" s="362" t="s">
        <v>327</v>
      </c>
      <c r="E18" s="362" t="s">
        <v>51</v>
      </c>
      <c r="F18" s="362">
        <v>50</v>
      </c>
      <c r="G18" s="365">
        <v>50000</v>
      </c>
      <c r="H18" s="363">
        <v>1000</v>
      </c>
    </row>
    <row r="19" spans="1:8" s="107" customFormat="1" ht="15.75">
      <c r="A19" s="1767"/>
      <c r="B19" s="42">
        <v>30197220</v>
      </c>
      <c r="C19" s="364" t="s">
        <v>671</v>
      </c>
      <c r="D19" s="362" t="s">
        <v>327</v>
      </c>
      <c r="E19" s="362" t="s">
        <v>51</v>
      </c>
      <c r="F19" s="362">
        <v>46</v>
      </c>
      <c r="G19" s="365">
        <v>87000</v>
      </c>
      <c r="H19" s="363">
        <v>1900</v>
      </c>
    </row>
    <row r="20" spans="1:8" s="107" customFormat="1" ht="15.75">
      <c r="A20" s="1767"/>
      <c r="B20" s="42">
        <v>30197210</v>
      </c>
      <c r="C20" s="364" t="s">
        <v>135</v>
      </c>
      <c r="D20" s="362" t="s">
        <v>327</v>
      </c>
      <c r="E20" s="362" t="s">
        <v>51</v>
      </c>
      <c r="F20" s="362">
        <v>7</v>
      </c>
      <c r="G20" s="365">
        <v>98000</v>
      </c>
      <c r="H20" s="363">
        <v>14000</v>
      </c>
    </row>
    <row r="21" spans="1:8" s="107" customFormat="1" ht="15.75">
      <c r="A21" s="1767"/>
      <c r="B21" s="42">
        <v>30197220</v>
      </c>
      <c r="C21" s="364" t="s">
        <v>1438</v>
      </c>
      <c r="D21" s="362" t="s">
        <v>327</v>
      </c>
      <c r="E21" s="362" t="s">
        <v>51</v>
      </c>
      <c r="F21" s="362">
        <v>550</v>
      </c>
      <c r="G21" s="365">
        <v>55000</v>
      </c>
      <c r="H21" s="363">
        <v>100</v>
      </c>
    </row>
    <row r="22" spans="1:8" s="107" customFormat="1" ht="15.75">
      <c r="A22" s="1767"/>
      <c r="B22" s="42">
        <v>24910000</v>
      </c>
      <c r="C22" s="364" t="s">
        <v>1439</v>
      </c>
      <c r="D22" s="362" t="s">
        <v>327</v>
      </c>
      <c r="E22" s="362" t="s">
        <v>51</v>
      </c>
      <c r="F22" s="362">
        <v>80</v>
      </c>
      <c r="G22" s="365">
        <v>13000</v>
      </c>
      <c r="H22" s="363">
        <v>100</v>
      </c>
    </row>
    <row r="23" spans="1:8" s="107" customFormat="1" ht="15.75">
      <c r="A23" s="1767"/>
      <c r="B23" s="42">
        <v>30141200</v>
      </c>
      <c r="C23" s="364" t="s">
        <v>134</v>
      </c>
      <c r="D23" s="362" t="s">
        <v>327</v>
      </c>
      <c r="E23" s="362" t="s">
        <v>51</v>
      </c>
      <c r="F23" s="362">
        <v>1000</v>
      </c>
      <c r="G23" s="365">
        <v>40000</v>
      </c>
      <c r="H23" s="363">
        <v>40</v>
      </c>
    </row>
    <row r="24" spans="1:8" s="107" customFormat="1" ht="15.75">
      <c r="A24" s="1767"/>
      <c r="B24" s="42">
        <v>30200000</v>
      </c>
      <c r="C24" s="364" t="s">
        <v>1440</v>
      </c>
      <c r="D24" s="362" t="s">
        <v>327</v>
      </c>
      <c r="E24" s="362" t="s">
        <v>51</v>
      </c>
      <c r="F24" s="362">
        <v>2800</v>
      </c>
      <c r="G24" s="365">
        <v>112000</v>
      </c>
      <c r="H24" s="363">
        <v>40</v>
      </c>
    </row>
    <row r="25" spans="1:8" s="107" customFormat="1" ht="15.75">
      <c r="A25" s="1767"/>
      <c r="B25" s="64">
        <v>30193100</v>
      </c>
      <c r="C25" s="364" t="s">
        <v>1441</v>
      </c>
      <c r="D25" s="362" t="s">
        <v>327</v>
      </c>
      <c r="E25" s="362" t="s">
        <v>51</v>
      </c>
      <c r="F25" s="362">
        <v>1400</v>
      </c>
      <c r="G25" s="365">
        <v>56000</v>
      </c>
      <c r="H25" s="363">
        <v>40</v>
      </c>
    </row>
    <row r="26" spans="1:8" s="107" customFormat="1" ht="15.75">
      <c r="A26" s="1767"/>
      <c r="B26" s="42">
        <v>30192920</v>
      </c>
      <c r="C26" s="364" t="s">
        <v>1442</v>
      </c>
      <c r="D26" s="362" t="s">
        <v>327</v>
      </c>
      <c r="E26" s="362" t="s">
        <v>51</v>
      </c>
      <c r="F26" s="362">
        <v>150</v>
      </c>
      <c r="G26" s="365">
        <v>45000</v>
      </c>
      <c r="H26" s="363">
        <v>300</v>
      </c>
    </row>
    <row r="27" spans="1:8" s="107" customFormat="1" ht="15.75">
      <c r="A27" s="1767"/>
      <c r="B27" s="42">
        <v>30197220</v>
      </c>
      <c r="C27" s="364" t="s">
        <v>133</v>
      </c>
      <c r="D27" s="362" t="s">
        <v>327</v>
      </c>
      <c r="E27" s="362" t="s">
        <v>58</v>
      </c>
      <c r="F27" s="362">
        <v>70</v>
      </c>
      <c r="G27" s="365">
        <v>20000</v>
      </c>
      <c r="H27" s="363">
        <v>280</v>
      </c>
    </row>
    <row r="28" spans="1:8" s="107" customFormat="1" ht="15.75">
      <c r="A28" s="1767"/>
      <c r="B28" s="42">
        <v>39241100</v>
      </c>
      <c r="C28" s="364" t="s">
        <v>1443</v>
      </c>
      <c r="D28" s="362" t="s">
        <v>327</v>
      </c>
      <c r="E28" s="362" t="s">
        <v>58</v>
      </c>
      <c r="F28" s="362">
        <v>40</v>
      </c>
      <c r="G28" s="365">
        <v>3000</v>
      </c>
      <c r="H28" s="363">
        <v>80</v>
      </c>
    </row>
    <row r="29" spans="1:8" s="107" customFormat="1" ht="15.75">
      <c r="A29" s="1768"/>
      <c r="B29" s="42">
        <v>30197620</v>
      </c>
      <c r="C29" s="364" t="s">
        <v>346</v>
      </c>
      <c r="D29" s="362" t="s">
        <v>327</v>
      </c>
      <c r="E29" s="362" t="s">
        <v>51</v>
      </c>
      <c r="F29" s="362">
        <v>100</v>
      </c>
      <c r="G29" s="365">
        <v>20000</v>
      </c>
      <c r="H29" s="363">
        <v>200</v>
      </c>
    </row>
    <row r="30" spans="1:8" s="107" customFormat="1" ht="15.75">
      <c r="A30" s="1766">
        <v>4264</v>
      </c>
      <c r="B30" s="782"/>
      <c r="C30" s="361" t="s">
        <v>447</v>
      </c>
      <c r="D30" s="362"/>
      <c r="E30" s="362"/>
      <c r="F30" s="362"/>
      <c r="G30" s="344">
        <v>16405650</v>
      </c>
      <c r="H30" s="363"/>
    </row>
    <row r="31" spans="1:8" s="107" customFormat="1" ht="18">
      <c r="A31" s="1768"/>
      <c r="B31" s="1001" t="s">
        <v>1150</v>
      </c>
      <c r="C31" s="364" t="s">
        <v>104</v>
      </c>
      <c r="D31" s="362" t="s">
        <v>327</v>
      </c>
      <c r="E31" s="362" t="s">
        <v>54</v>
      </c>
      <c r="F31" s="362">
        <v>450</v>
      </c>
      <c r="G31" s="365">
        <v>16405650</v>
      </c>
      <c r="H31" s="363">
        <v>36457</v>
      </c>
    </row>
    <row r="32" spans="1:8" s="107" customFormat="1" ht="15.75">
      <c r="A32" s="1766">
        <v>4267</v>
      </c>
      <c r="B32" s="782"/>
      <c r="C32" s="361" t="s">
        <v>1254</v>
      </c>
      <c r="D32" s="362"/>
      <c r="E32" s="362"/>
      <c r="F32" s="362"/>
      <c r="G32" s="344">
        <v>1500000</v>
      </c>
      <c r="H32" s="363"/>
    </row>
    <row r="33" spans="1:8" s="107" customFormat="1" ht="15.75">
      <c r="A33" s="1767"/>
      <c r="B33" s="1002">
        <v>31500000</v>
      </c>
      <c r="C33" s="364" t="s">
        <v>1444</v>
      </c>
      <c r="D33" s="362" t="s">
        <v>327</v>
      </c>
      <c r="E33" s="362" t="s">
        <v>51</v>
      </c>
      <c r="F33" s="362">
        <v>60</v>
      </c>
      <c r="G33" s="365">
        <v>72000</v>
      </c>
      <c r="H33" s="363">
        <v>1200</v>
      </c>
    </row>
    <row r="34" spans="1:8" s="107" customFormat="1" ht="15.75">
      <c r="A34" s="1767"/>
      <c r="B34" s="1002">
        <v>31500000</v>
      </c>
      <c r="C34" s="364" t="s">
        <v>1444</v>
      </c>
      <c r="D34" s="362" t="s">
        <v>327</v>
      </c>
      <c r="E34" s="362" t="s">
        <v>51</v>
      </c>
      <c r="F34" s="362">
        <v>80</v>
      </c>
      <c r="G34" s="365">
        <v>64000</v>
      </c>
      <c r="H34" s="363">
        <v>800</v>
      </c>
    </row>
    <row r="35" spans="1:8" s="107" customFormat="1" ht="31.5">
      <c r="A35" s="1767"/>
      <c r="B35" s="1002">
        <v>31500000</v>
      </c>
      <c r="C35" s="364" t="s">
        <v>1445</v>
      </c>
      <c r="D35" s="362" t="s">
        <v>327</v>
      </c>
      <c r="E35" s="362" t="s">
        <v>51</v>
      </c>
      <c r="F35" s="362">
        <v>300</v>
      </c>
      <c r="G35" s="365">
        <v>210000</v>
      </c>
      <c r="H35" s="363">
        <v>700</v>
      </c>
    </row>
    <row r="36" spans="1:8" s="107" customFormat="1" ht="31.5">
      <c r="A36" s="1767"/>
      <c r="B36" s="1002">
        <v>31500000</v>
      </c>
      <c r="C36" s="364" t="s">
        <v>1446</v>
      </c>
      <c r="D36" s="362" t="s">
        <v>327</v>
      </c>
      <c r="E36" s="362" t="s">
        <v>51</v>
      </c>
      <c r="F36" s="362">
        <v>350</v>
      </c>
      <c r="G36" s="365">
        <v>245000</v>
      </c>
      <c r="H36" s="363">
        <v>700</v>
      </c>
    </row>
    <row r="37" spans="1:8" s="107" customFormat="1" ht="15.75">
      <c r="A37" s="1767"/>
      <c r="B37" s="1002">
        <v>33761000</v>
      </c>
      <c r="C37" s="364" t="s">
        <v>1447</v>
      </c>
      <c r="D37" s="362" t="s">
        <v>327</v>
      </c>
      <c r="E37" s="362" t="s">
        <v>51</v>
      </c>
      <c r="F37" s="362">
        <v>300</v>
      </c>
      <c r="G37" s="365">
        <v>120000</v>
      </c>
      <c r="H37" s="363">
        <v>400</v>
      </c>
    </row>
    <row r="38" spans="1:8" s="107" customFormat="1" ht="15.75">
      <c r="A38" s="1767"/>
      <c r="B38" s="1002">
        <v>33761000</v>
      </c>
      <c r="C38" s="364" t="s">
        <v>1448</v>
      </c>
      <c r="D38" s="362" t="s">
        <v>327</v>
      </c>
      <c r="E38" s="362" t="s">
        <v>51</v>
      </c>
      <c r="F38" s="362">
        <v>220</v>
      </c>
      <c r="G38" s="365">
        <v>88000</v>
      </c>
      <c r="H38" s="363">
        <v>400</v>
      </c>
    </row>
    <row r="39" spans="1:8" s="107" customFormat="1" ht="15.75">
      <c r="A39" s="1767"/>
      <c r="B39" s="1002">
        <v>33711900</v>
      </c>
      <c r="C39" s="364" t="s">
        <v>1449</v>
      </c>
      <c r="D39" s="362" t="s">
        <v>327</v>
      </c>
      <c r="E39" s="362" t="s">
        <v>51</v>
      </c>
      <c r="F39" s="362">
        <v>260</v>
      </c>
      <c r="G39" s="365">
        <v>68000</v>
      </c>
      <c r="H39" s="363">
        <v>260</v>
      </c>
    </row>
    <row r="40" spans="1:8" s="107" customFormat="1" ht="15.75">
      <c r="A40" s="1767"/>
      <c r="B40" s="1002">
        <v>33761000</v>
      </c>
      <c r="C40" s="364" t="s">
        <v>1450</v>
      </c>
      <c r="D40" s="362" t="s">
        <v>327</v>
      </c>
      <c r="E40" s="362" t="s">
        <v>51</v>
      </c>
      <c r="F40" s="362">
        <v>300</v>
      </c>
      <c r="G40" s="365">
        <v>42000</v>
      </c>
      <c r="H40" s="363">
        <v>140</v>
      </c>
    </row>
    <row r="41" spans="1:8" s="107" customFormat="1" ht="15.75">
      <c r="A41" s="1767"/>
      <c r="B41" s="782">
        <v>34928480</v>
      </c>
      <c r="C41" s="364" t="s">
        <v>1451</v>
      </c>
      <c r="D41" s="362" t="s">
        <v>327</v>
      </c>
      <c r="E41" s="362" t="s">
        <v>51</v>
      </c>
      <c r="F41" s="362">
        <v>600</v>
      </c>
      <c r="G41" s="365">
        <v>72000</v>
      </c>
      <c r="H41" s="363">
        <v>120</v>
      </c>
    </row>
    <row r="42" spans="1:8" s="107" customFormat="1" ht="15.75">
      <c r="A42" s="1767"/>
      <c r="B42" s="782">
        <v>39224350</v>
      </c>
      <c r="C42" s="364" t="s">
        <v>1452</v>
      </c>
      <c r="D42" s="362" t="s">
        <v>327</v>
      </c>
      <c r="E42" s="362"/>
      <c r="F42" s="362">
        <v>500</v>
      </c>
      <c r="G42" s="365">
        <v>28000</v>
      </c>
      <c r="H42" s="363">
        <v>56</v>
      </c>
    </row>
    <row r="43" spans="1:8" s="107" customFormat="1" ht="15.75">
      <c r="A43" s="1767"/>
      <c r="B43" s="1002">
        <v>31224100</v>
      </c>
      <c r="C43" s="364" t="s">
        <v>1453</v>
      </c>
      <c r="D43" s="362" t="s">
        <v>327</v>
      </c>
      <c r="E43" s="362" t="s">
        <v>51</v>
      </c>
      <c r="F43" s="362">
        <v>210</v>
      </c>
      <c r="G43" s="365">
        <v>42000</v>
      </c>
      <c r="H43" s="363">
        <v>200</v>
      </c>
    </row>
    <row r="44" spans="1:8" s="107" customFormat="1" ht="15.75">
      <c r="A44" s="1767"/>
      <c r="B44" s="1002">
        <v>31224810</v>
      </c>
      <c r="C44" s="364" t="s">
        <v>1454</v>
      </c>
      <c r="D44" s="362" t="s">
        <v>327</v>
      </c>
      <c r="E44" s="362" t="s">
        <v>51</v>
      </c>
      <c r="F44" s="362">
        <v>1500</v>
      </c>
      <c r="G44" s="365">
        <v>120000</v>
      </c>
      <c r="H44" s="363">
        <v>80</v>
      </c>
    </row>
    <row r="45" spans="1:8" s="107" customFormat="1" ht="15.75">
      <c r="A45" s="1767"/>
      <c r="B45" s="1002">
        <v>31224100</v>
      </c>
      <c r="C45" s="364" t="s">
        <v>1455</v>
      </c>
      <c r="D45" s="362" t="s">
        <v>327</v>
      </c>
      <c r="E45" s="362" t="s">
        <v>51</v>
      </c>
      <c r="F45" s="362">
        <v>150</v>
      </c>
      <c r="G45" s="365">
        <v>30000</v>
      </c>
      <c r="H45" s="363">
        <v>200</v>
      </c>
    </row>
    <row r="46" spans="1:8" s="107" customFormat="1" ht="15.75">
      <c r="A46" s="1767"/>
      <c r="B46" s="1003">
        <v>19640000</v>
      </c>
      <c r="C46" s="364" t="s">
        <v>1456</v>
      </c>
      <c r="D46" s="362" t="s">
        <v>327</v>
      </c>
      <c r="E46" s="362" t="s">
        <v>51</v>
      </c>
      <c r="F46" s="362">
        <v>25</v>
      </c>
      <c r="G46" s="365">
        <v>125000</v>
      </c>
      <c r="H46" s="363">
        <v>5000</v>
      </c>
    </row>
    <row r="47" spans="1:8" s="107" customFormat="1" ht="15.75">
      <c r="A47" s="1767"/>
      <c r="B47" s="1004">
        <v>39525100</v>
      </c>
      <c r="C47" s="364" t="s">
        <v>1457</v>
      </c>
      <c r="D47" s="362" t="s">
        <v>327</v>
      </c>
      <c r="E47" s="362" t="s">
        <v>51</v>
      </c>
      <c r="F47" s="362">
        <v>100</v>
      </c>
      <c r="G47" s="365">
        <v>50000</v>
      </c>
      <c r="H47" s="363">
        <v>500</v>
      </c>
    </row>
    <row r="48" spans="1:8" s="107" customFormat="1" ht="15.75">
      <c r="A48" s="1767"/>
      <c r="B48" s="99">
        <v>39224320</v>
      </c>
      <c r="C48" s="364" t="s">
        <v>1458</v>
      </c>
      <c r="D48" s="362" t="s">
        <v>327</v>
      </c>
      <c r="E48" s="362" t="s">
        <v>51</v>
      </c>
      <c r="F48" s="362">
        <v>50</v>
      </c>
      <c r="G48" s="365">
        <v>4000</v>
      </c>
      <c r="H48" s="363">
        <v>84</v>
      </c>
    </row>
    <row r="49" spans="1:8" s="107" customFormat="1" ht="15.75">
      <c r="A49" s="1767"/>
      <c r="B49" s="1002">
        <v>39812000</v>
      </c>
      <c r="C49" s="364" t="s">
        <v>1459</v>
      </c>
      <c r="D49" s="362" t="s">
        <v>327</v>
      </c>
      <c r="E49" s="362" t="s">
        <v>51</v>
      </c>
      <c r="F49" s="362">
        <v>550</v>
      </c>
      <c r="G49" s="365">
        <v>33000</v>
      </c>
      <c r="H49" s="363">
        <v>60</v>
      </c>
    </row>
    <row r="50" spans="1:8" s="107" customFormat="1" ht="15.75">
      <c r="A50" s="1767"/>
      <c r="B50" s="367">
        <v>39224300</v>
      </c>
      <c r="C50" s="364" t="s">
        <v>539</v>
      </c>
      <c r="D50" s="362" t="s">
        <v>327</v>
      </c>
      <c r="E50" s="362" t="s">
        <v>51</v>
      </c>
      <c r="F50" s="362">
        <v>700</v>
      </c>
      <c r="G50" s="365">
        <v>14000</v>
      </c>
      <c r="H50" s="363">
        <v>20</v>
      </c>
    </row>
    <row r="51" spans="1:8" s="107" customFormat="1" ht="31.5">
      <c r="A51" s="1767"/>
      <c r="B51" s="1003">
        <v>39224200</v>
      </c>
      <c r="C51" s="364" t="s">
        <v>1460</v>
      </c>
      <c r="D51" s="362" t="s">
        <v>327</v>
      </c>
      <c r="E51" s="362" t="s">
        <v>51</v>
      </c>
      <c r="F51" s="362">
        <v>1000</v>
      </c>
      <c r="G51" s="365">
        <v>20000</v>
      </c>
      <c r="H51" s="363">
        <v>20</v>
      </c>
    </row>
    <row r="52" spans="1:8" s="107" customFormat="1" ht="15.75">
      <c r="A52" s="1767"/>
      <c r="B52" s="1002">
        <v>33761000</v>
      </c>
      <c r="C52" s="364" t="s">
        <v>76</v>
      </c>
      <c r="D52" s="362" t="s">
        <v>327</v>
      </c>
      <c r="E52" s="362" t="s">
        <v>51</v>
      </c>
      <c r="F52" s="362">
        <v>100</v>
      </c>
      <c r="G52" s="365">
        <v>28000</v>
      </c>
      <c r="H52" s="363">
        <v>280</v>
      </c>
    </row>
    <row r="53" spans="1:8" s="107" customFormat="1" ht="15.75">
      <c r="A53" s="1768"/>
      <c r="B53" s="1002">
        <v>18141000</v>
      </c>
      <c r="C53" s="364" t="s">
        <v>1461</v>
      </c>
      <c r="D53" s="362" t="s">
        <v>327</v>
      </c>
      <c r="E53" s="362" t="s">
        <v>186</v>
      </c>
      <c r="F53" s="362">
        <v>210</v>
      </c>
      <c r="G53" s="365">
        <v>25000</v>
      </c>
      <c r="H53" s="363">
        <v>120</v>
      </c>
    </row>
    <row r="54" spans="1:8" s="107" customFormat="1" ht="15.75">
      <c r="A54" s="1588"/>
      <c r="B54" s="42">
        <v>30197630</v>
      </c>
      <c r="C54" s="364" t="s">
        <v>1434</v>
      </c>
      <c r="D54" s="362" t="s">
        <v>327</v>
      </c>
      <c r="E54" s="365" t="s">
        <v>3412</v>
      </c>
      <c r="F54" s="365" t="s">
        <v>3412</v>
      </c>
      <c r="G54" s="365" t="s">
        <v>3412</v>
      </c>
      <c r="H54" s="365" t="s">
        <v>3412</v>
      </c>
    </row>
    <row r="55" spans="1:8" s="107" customFormat="1" ht="15.75">
      <c r="A55" s="1588"/>
      <c r="B55" s="42">
        <v>30192121</v>
      </c>
      <c r="C55" s="364" t="s">
        <v>1435</v>
      </c>
      <c r="D55" s="362" t="s">
        <v>327</v>
      </c>
      <c r="E55" s="365" t="s">
        <v>3412</v>
      </c>
      <c r="F55" s="365" t="s">
        <v>3412</v>
      </c>
      <c r="G55" s="365" t="s">
        <v>3412</v>
      </c>
      <c r="H55" s="365" t="s">
        <v>3412</v>
      </c>
    </row>
    <row r="56" spans="1:8" s="107" customFormat="1" ht="15.75">
      <c r="A56" s="1588"/>
      <c r="B56" s="42">
        <v>30192131</v>
      </c>
      <c r="C56" s="364" t="s">
        <v>74</v>
      </c>
      <c r="D56" s="362" t="s">
        <v>327</v>
      </c>
      <c r="E56" s="365" t="s">
        <v>3412</v>
      </c>
      <c r="F56" s="365" t="s">
        <v>3412</v>
      </c>
      <c r="G56" s="365" t="s">
        <v>3412</v>
      </c>
      <c r="H56" s="365" t="s">
        <v>3412</v>
      </c>
    </row>
    <row r="57" spans="1:8" s="107" customFormat="1" ht="15.75">
      <c r="A57" s="1588"/>
      <c r="B57" s="42">
        <v>30197300</v>
      </c>
      <c r="C57" s="364" t="s">
        <v>182</v>
      </c>
      <c r="D57" s="362" t="s">
        <v>327</v>
      </c>
      <c r="E57" s="365" t="s">
        <v>3412</v>
      </c>
      <c r="F57" s="365" t="s">
        <v>3412</v>
      </c>
      <c r="G57" s="365" t="s">
        <v>3412</v>
      </c>
      <c r="H57" s="365" t="s">
        <v>3412</v>
      </c>
    </row>
    <row r="58" spans="1:8" s="107" customFormat="1" ht="15.75">
      <c r="A58" s="1588"/>
      <c r="B58" s="42">
        <v>30197320</v>
      </c>
      <c r="C58" s="364" t="s">
        <v>345</v>
      </c>
      <c r="D58" s="362" t="s">
        <v>327</v>
      </c>
      <c r="E58" s="365" t="s">
        <v>3412</v>
      </c>
      <c r="F58" s="365" t="s">
        <v>3412</v>
      </c>
      <c r="G58" s="365" t="s">
        <v>3412</v>
      </c>
      <c r="H58" s="365" t="s">
        <v>3412</v>
      </c>
    </row>
    <row r="59" spans="1:8" s="107" customFormat="1" ht="15.75">
      <c r="A59" s="1588"/>
      <c r="B59" s="42">
        <v>30197220</v>
      </c>
      <c r="C59" s="364" t="s">
        <v>1436</v>
      </c>
      <c r="D59" s="362" t="s">
        <v>327</v>
      </c>
      <c r="E59" s="365" t="s">
        <v>3412</v>
      </c>
      <c r="F59" s="365" t="s">
        <v>3412</v>
      </c>
      <c r="G59" s="365" t="s">
        <v>3412</v>
      </c>
      <c r="H59" s="365" t="s">
        <v>3412</v>
      </c>
    </row>
    <row r="60" spans="1:8" s="107" customFormat="1" ht="15.75">
      <c r="A60" s="1588"/>
      <c r="B60" s="42">
        <v>30197220</v>
      </c>
      <c r="C60" s="364" t="s">
        <v>1437</v>
      </c>
      <c r="D60" s="362" t="s">
        <v>327</v>
      </c>
      <c r="E60" s="365" t="s">
        <v>3412</v>
      </c>
      <c r="F60" s="365" t="s">
        <v>3412</v>
      </c>
      <c r="G60" s="365" t="s">
        <v>3412</v>
      </c>
      <c r="H60" s="365" t="s">
        <v>3412</v>
      </c>
    </row>
    <row r="61" spans="1:8" s="107" customFormat="1" ht="15.75">
      <c r="A61" s="1588"/>
      <c r="B61" s="42">
        <v>30197220</v>
      </c>
      <c r="C61" s="364" t="s">
        <v>671</v>
      </c>
      <c r="D61" s="362" t="s">
        <v>327</v>
      </c>
      <c r="E61" s="365" t="s">
        <v>3412</v>
      </c>
      <c r="F61" s="365" t="s">
        <v>3412</v>
      </c>
      <c r="G61" s="365" t="s">
        <v>3412</v>
      </c>
      <c r="H61" s="365" t="s">
        <v>3412</v>
      </c>
    </row>
    <row r="62" spans="1:8" s="107" customFormat="1" ht="15.75">
      <c r="A62" s="1588"/>
      <c r="B62" s="42">
        <v>30197210</v>
      </c>
      <c r="C62" s="364" t="s">
        <v>135</v>
      </c>
      <c r="D62" s="362" t="s">
        <v>327</v>
      </c>
      <c r="E62" s="365" t="s">
        <v>3412</v>
      </c>
      <c r="F62" s="365" t="s">
        <v>3412</v>
      </c>
      <c r="G62" s="365" t="s">
        <v>3412</v>
      </c>
      <c r="H62" s="365" t="s">
        <v>3412</v>
      </c>
    </row>
    <row r="63" spans="1:8" s="107" customFormat="1" ht="15.75">
      <c r="A63" s="1588"/>
      <c r="B63" s="42">
        <v>30197220</v>
      </c>
      <c r="C63" s="364" t="s">
        <v>1438</v>
      </c>
      <c r="D63" s="362" t="s">
        <v>327</v>
      </c>
      <c r="E63" s="365" t="s">
        <v>3412</v>
      </c>
      <c r="F63" s="365" t="s">
        <v>3412</v>
      </c>
      <c r="G63" s="365" t="s">
        <v>3412</v>
      </c>
      <c r="H63" s="365" t="s">
        <v>3412</v>
      </c>
    </row>
    <row r="64" spans="1:8" s="107" customFormat="1" ht="15.75">
      <c r="A64" s="1588"/>
      <c r="B64" s="42">
        <v>24910000</v>
      </c>
      <c r="C64" s="364" t="s">
        <v>1439</v>
      </c>
      <c r="D64" s="362" t="s">
        <v>327</v>
      </c>
      <c r="E64" s="365" t="s">
        <v>3412</v>
      </c>
      <c r="F64" s="365" t="s">
        <v>3412</v>
      </c>
      <c r="G64" s="365" t="s">
        <v>3412</v>
      </c>
      <c r="H64" s="365" t="s">
        <v>3412</v>
      </c>
    </row>
    <row r="65" spans="1:8" s="107" customFormat="1" ht="15.75">
      <c r="A65" s="1588"/>
      <c r="B65" s="42">
        <v>30141200</v>
      </c>
      <c r="C65" s="364" t="s">
        <v>134</v>
      </c>
      <c r="D65" s="362" t="s">
        <v>327</v>
      </c>
      <c r="E65" s="365" t="s">
        <v>3412</v>
      </c>
      <c r="F65" s="365" t="s">
        <v>3412</v>
      </c>
      <c r="G65" s="365" t="s">
        <v>3412</v>
      </c>
      <c r="H65" s="365" t="s">
        <v>3412</v>
      </c>
    </row>
    <row r="66" spans="1:8" s="107" customFormat="1" ht="15.75">
      <c r="A66" s="1588"/>
      <c r="B66" s="42">
        <v>30200000</v>
      </c>
      <c r="C66" s="364" t="s">
        <v>1440</v>
      </c>
      <c r="D66" s="362" t="s">
        <v>327</v>
      </c>
      <c r="E66" s="365" t="s">
        <v>3412</v>
      </c>
      <c r="F66" s="365" t="s">
        <v>3412</v>
      </c>
      <c r="G66" s="365" t="s">
        <v>3412</v>
      </c>
      <c r="H66" s="365" t="s">
        <v>3412</v>
      </c>
    </row>
    <row r="67" spans="1:8" s="107" customFormat="1" ht="15.75">
      <c r="A67" s="1588"/>
      <c r="B67" s="64">
        <v>30193100</v>
      </c>
      <c r="C67" s="364" t="s">
        <v>1441</v>
      </c>
      <c r="D67" s="362" t="s">
        <v>327</v>
      </c>
      <c r="E67" s="365" t="s">
        <v>3412</v>
      </c>
      <c r="F67" s="365" t="s">
        <v>3412</v>
      </c>
      <c r="G67" s="365" t="s">
        <v>3412</v>
      </c>
      <c r="H67" s="365" t="s">
        <v>3412</v>
      </c>
    </row>
    <row r="68" spans="1:8" s="107" customFormat="1" ht="15.75">
      <c r="A68" s="1588"/>
      <c r="B68" s="42">
        <v>30192920</v>
      </c>
      <c r="C68" s="364" t="s">
        <v>1442</v>
      </c>
      <c r="D68" s="362" t="s">
        <v>327</v>
      </c>
      <c r="E68" s="365" t="s">
        <v>3412</v>
      </c>
      <c r="F68" s="365" t="s">
        <v>3412</v>
      </c>
      <c r="G68" s="365" t="s">
        <v>3412</v>
      </c>
      <c r="H68" s="365" t="s">
        <v>3412</v>
      </c>
    </row>
    <row r="69" spans="1:8" s="107" customFormat="1" ht="15.75">
      <c r="A69" s="1588"/>
      <c r="B69" s="42">
        <v>30197220</v>
      </c>
      <c r="C69" s="364" t="s">
        <v>133</v>
      </c>
      <c r="D69" s="362" t="s">
        <v>327</v>
      </c>
      <c r="E69" s="365" t="s">
        <v>3412</v>
      </c>
      <c r="F69" s="365" t="s">
        <v>3412</v>
      </c>
      <c r="G69" s="365" t="s">
        <v>3412</v>
      </c>
      <c r="H69" s="365" t="s">
        <v>3412</v>
      </c>
    </row>
    <row r="70" spans="1:8" s="107" customFormat="1" ht="15.75">
      <c r="A70" s="1588"/>
      <c r="B70" s="42">
        <v>39241100</v>
      </c>
      <c r="C70" s="364" t="s">
        <v>1443</v>
      </c>
      <c r="D70" s="362" t="s">
        <v>327</v>
      </c>
      <c r="E70" s="365" t="s">
        <v>3412</v>
      </c>
      <c r="F70" s="365" t="s">
        <v>3412</v>
      </c>
      <c r="G70" s="365" t="s">
        <v>3412</v>
      </c>
      <c r="H70" s="365" t="s">
        <v>3412</v>
      </c>
    </row>
    <row r="71" spans="1:8" s="107" customFormat="1" ht="15.75">
      <c r="A71" s="1588"/>
      <c r="B71" s="42">
        <v>30197620</v>
      </c>
      <c r="C71" s="364" t="s">
        <v>346</v>
      </c>
      <c r="D71" s="362" t="s">
        <v>327</v>
      </c>
      <c r="E71" s="365" t="s">
        <v>3412</v>
      </c>
      <c r="F71" s="365" t="s">
        <v>3412</v>
      </c>
      <c r="G71" s="365" t="s">
        <v>3412</v>
      </c>
      <c r="H71" s="365" t="s">
        <v>3412</v>
      </c>
    </row>
    <row r="72" spans="1:8" s="107" customFormat="1" ht="15.75">
      <c r="A72" s="1766">
        <v>4264</v>
      </c>
      <c r="B72" s="1590"/>
      <c r="C72" s="361" t="s">
        <v>447</v>
      </c>
      <c r="D72" s="362"/>
      <c r="E72" s="365" t="s">
        <v>3412</v>
      </c>
      <c r="F72" s="365" t="s">
        <v>3412</v>
      </c>
      <c r="G72" s="365" t="s">
        <v>3412</v>
      </c>
      <c r="H72" s="365" t="s">
        <v>3412</v>
      </c>
    </row>
    <row r="73" spans="1:8" s="107" customFormat="1" ht="18">
      <c r="A73" s="1768"/>
      <c r="B73" s="1001" t="s">
        <v>1150</v>
      </c>
      <c r="C73" s="364" t="s">
        <v>104</v>
      </c>
      <c r="D73" s="362" t="s">
        <v>327</v>
      </c>
      <c r="E73" s="365" t="s">
        <v>3412</v>
      </c>
      <c r="F73" s="365" t="s">
        <v>3412</v>
      </c>
      <c r="G73" s="365" t="s">
        <v>3412</v>
      </c>
      <c r="H73" s="365" t="s">
        <v>3412</v>
      </c>
    </row>
    <row r="74" spans="1:8" s="107" customFormat="1" ht="15.75">
      <c r="A74" s="1766">
        <v>4267</v>
      </c>
      <c r="B74" s="1590"/>
      <c r="C74" s="361" t="s">
        <v>1254</v>
      </c>
      <c r="D74" s="362"/>
      <c r="E74" s="365" t="s">
        <v>3412</v>
      </c>
      <c r="F74" s="365" t="s">
        <v>3412</v>
      </c>
      <c r="G74" s="365" t="s">
        <v>3412</v>
      </c>
      <c r="H74" s="365" t="s">
        <v>3412</v>
      </c>
    </row>
    <row r="75" spans="1:8" s="107" customFormat="1" ht="15.75">
      <c r="A75" s="1767"/>
      <c r="B75" s="1002">
        <v>31500000</v>
      </c>
      <c r="C75" s="364" t="s">
        <v>1444</v>
      </c>
      <c r="D75" s="362" t="s">
        <v>327</v>
      </c>
      <c r="E75" s="365" t="s">
        <v>3412</v>
      </c>
      <c r="F75" s="365" t="s">
        <v>3412</v>
      </c>
      <c r="G75" s="365" t="s">
        <v>3412</v>
      </c>
      <c r="H75" s="365" t="s">
        <v>3412</v>
      </c>
    </row>
    <row r="76" spans="1:8" s="107" customFormat="1" ht="15.75">
      <c r="A76" s="1767"/>
      <c r="B76" s="1002">
        <v>31500000</v>
      </c>
      <c r="C76" s="364" t="s">
        <v>1444</v>
      </c>
      <c r="D76" s="362" t="s">
        <v>327</v>
      </c>
      <c r="E76" s="365" t="s">
        <v>3412</v>
      </c>
      <c r="F76" s="365" t="s">
        <v>3412</v>
      </c>
      <c r="G76" s="365" t="s">
        <v>3412</v>
      </c>
      <c r="H76" s="365" t="s">
        <v>3412</v>
      </c>
    </row>
    <row r="77" spans="1:8" s="107" customFormat="1" ht="31.5">
      <c r="A77" s="1767"/>
      <c r="B77" s="1002">
        <v>31500000</v>
      </c>
      <c r="C77" s="364" t="s">
        <v>1445</v>
      </c>
      <c r="D77" s="362" t="s">
        <v>327</v>
      </c>
      <c r="E77" s="365" t="s">
        <v>3412</v>
      </c>
      <c r="F77" s="365" t="s">
        <v>3412</v>
      </c>
      <c r="G77" s="365" t="s">
        <v>3412</v>
      </c>
      <c r="H77" s="365" t="s">
        <v>3412</v>
      </c>
    </row>
    <row r="78" spans="1:8" s="107" customFormat="1" ht="31.5">
      <c r="A78" s="1767"/>
      <c r="B78" s="1002">
        <v>31500000</v>
      </c>
      <c r="C78" s="364" t="s">
        <v>1446</v>
      </c>
      <c r="D78" s="362" t="s">
        <v>327</v>
      </c>
      <c r="E78" s="365" t="s">
        <v>3412</v>
      </c>
      <c r="F78" s="365" t="s">
        <v>3412</v>
      </c>
      <c r="G78" s="365" t="s">
        <v>3412</v>
      </c>
      <c r="H78" s="365" t="s">
        <v>3412</v>
      </c>
    </row>
    <row r="79" spans="1:8" s="107" customFormat="1" ht="15.75">
      <c r="A79" s="1767"/>
      <c r="B79" s="1002">
        <v>33761000</v>
      </c>
      <c r="C79" s="364" t="s">
        <v>1447</v>
      </c>
      <c r="D79" s="362" t="s">
        <v>327</v>
      </c>
      <c r="E79" s="365" t="s">
        <v>3412</v>
      </c>
      <c r="F79" s="365" t="s">
        <v>3412</v>
      </c>
      <c r="G79" s="365" t="s">
        <v>3412</v>
      </c>
      <c r="H79" s="365" t="s">
        <v>3412</v>
      </c>
    </row>
    <row r="80" spans="1:8" s="107" customFormat="1" ht="15.75">
      <c r="A80" s="1767"/>
      <c r="B80" s="1002">
        <v>33761000</v>
      </c>
      <c r="C80" s="364" t="s">
        <v>1448</v>
      </c>
      <c r="D80" s="362" t="s">
        <v>327</v>
      </c>
      <c r="E80" s="365" t="s">
        <v>3412</v>
      </c>
      <c r="F80" s="365" t="s">
        <v>3412</v>
      </c>
      <c r="G80" s="365" t="s">
        <v>3412</v>
      </c>
      <c r="H80" s="365" t="s">
        <v>3412</v>
      </c>
    </row>
    <row r="81" spans="1:8" s="107" customFormat="1" ht="15.75">
      <c r="A81" s="1767"/>
      <c r="B81" s="1002">
        <v>33711900</v>
      </c>
      <c r="C81" s="364" t="s">
        <v>1449</v>
      </c>
      <c r="D81" s="362" t="s">
        <v>327</v>
      </c>
      <c r="E81" s="365" t="s">
        <v>3412</v>
      </c>
      <c r="F81" s="365" t="s">
        <v>3412</v>
      </c>
      <c r="G81" s="365" t="s">
        <v>3412</v>
      </c>
      <c r="H81" s="365" t="s">
        <v>3412</v>
      </c>
    </row>
    <row r="82" spans="1:8" s="107" customFormat="1" ht="15.75">
      <c r="A82" s="1767"/>
      <c r="B82" s="1002">
        <v>33761000</v>
      </c>
      <c r="C82" s="364" t="s">
        <v>1450</v>
      </c>
      <c r="D82" s="362" t="s">
        <v>327</v>
      </c>
      <c r="E82" s="365" t="s">
        <v>3412</v>
      </c>
      <c r="F82" s="365" t="s">
        <v>3412</v>
      </c>
      <c r="G82" s="365" t="s">
        <v>3412</v>
      </c>
      <c r="H82" s="365" t="s">
        <v>3412</v>
      </c>
    </row>
    <row r="83" spans="1:8" s="107" customFormat="1" ht="15.75">
      <c r="A83" s="1767"/>
      <c r="B83" s="1590">
        <v>34928480</v>
      </c>
      <c r="C83" s="364" t="s">
        <v>1451</v>
      </c>
      <c r="D83" s="362" t="s">
        <v>327</v>
      </c>
      <c r="E83" s="365" t="s">
        <v>3412</v>
      </c>
      <c r="F83" s="365" t="s">
        <v>3412</v>
      </c>
      <c r="G83" s="365" t="s">
        <v>3412</v>
      </c>
      <c r="H83" s="365" t="s">
        <v>3412</v>
      </c>
    </row>
    <row r="84" spans="1:8" s="107" customFormat="1" ht="15.75">
      <c r="A84" s="1767"/>
      <c r="B84" s="1590">
        <v>39224350</v>
      </c>
      <c r="C84" s="364" t="s">
        <v>1452</v>
      </c>
      <c r="D84" s="362" t="s">
        <v>327</v>
      </c>
      <c r="E84" s="365" t="s">
        <v>3412</v>
      </c>
      <c r="F84" s="365" t="s">
        <v>3412</v>
      </c>
      <c r="G84" s="365" t="s">
        <v>3412</v>
      </c>
      <c r="H84" s="365" t="s">
        <v>3412</v>
      </c>
    </row>
    <row r="85" spans="1:8" s="107" customFormat="1" ht="15.75">
      <c r="A85" s="1767"/>
      <c r="B85" s="1002">
        <v>31224100</v>
      </c>
      <c r="C85" s="364" t="s">
        <v>1453</v>
      </c>
      <c r="D85" s="362" t="s">
        <v>327</v>
      </c>
      <c r="E85" s="365" t="s">
        <v>3412</v>
      </c>
      <c r="F85" s="365" t="s">
        <v>3412</v>
      </c>
      <c r="G85" s="365" t="s">
        <v>3412</v>
      </c>
      <c r="H85" s="365" t="s">
        <v>3412</v>
      </c>
    </row>
    <row r="86" spans="1:8" s="107" customFormat="1" ht="15.75">
      <c r="A86" s="1767"/>
      <c r="B86" s="1002">
        <v>31224810</v>
      </c>
      <c r="C86" s="364" t="s">
        <v>1454</v>
      </c>
      <c r="D86" s="362" t="s">
        <v>327</v>
      </c>
      <c r="E86" s="365" t="s">
        <v>3412</v>
      </c>
      <c r="F86" s="365" t="s">
        <v>3412</v>
      </c>
      <c r="G86" s="365" t="s">
        <v>3412</v>
      </c>
      <c r="H86" s="365" t="s">
        <v>3412</v>
      </c>
    </row>
    <row r="87" spans="1:8" s="107" customFormat="1" ht="15.75">
      <c r="A87" s="1767"/>
      <c r="B87" s="1002">
        <v>31224100</v>
      </c>
      <c r="C87" s="364" t="s">
        <v>1455</v>
      </c>
      <c r="D87" s="362" t="s">
        <v>327</v>
      </c>
      <c r="E87" s="365" t="s">
        <v>3412</v>
      </c>
      <c r="F87" s="365" t="s">
        <v>3412</v>
      </c>
      <c r="G87" s="365" t="s">
        <v>3412</v>
      </c>
      <c r="H87" s="365" t="s">
        <v>3412</v>
      </c>
    </row>
    <row r="88" spans="1:8" s="107" customFormat="1" ht="15.75">
      <c r="A88" s="1767"/>
      <c r="B88" s="1003">
        <v>19640000</v>
      </c>
      <c r="C88" s="364" t="s">
        <v>1456</v>
      </c>
      <c r="D88" s="362" t="s">
        <v>327</v>
      </c>
      <c r="E88" s="365" t="s">
        <v>3412</v>
      </c>
      <c r="F88" s="365" t="s">
        <v>3412</v>
      </c>
      <c r="G88" s="365" t="s">
        <v>3412</v>
      </c>
      <c r="H88" s="365" t="s">
        <v>3412</v>
      </c>
    </row>
    <row r="89" spans="1:8" s="107" customFormat="1" ht="15.75">
      <c r="A89" s="1767"/>
      <c r="B89" s="1004">
        <v>39525100</v>
      </c>
      <c r="C89" s="364" t="s">
        <v>1457</v>
      </c>
      <c r="D89" s="362" t="s">
        <v>327</v>
      </c>
      <c r="E89" s="365" t="s">
        <v>3412</v>
      </c>
      <c r="F89" s="365" t="s">
        <v>3412</v>
      </c>
      <c r="G89" s="365" t="s">
        <v>3412</v>
      </c>
      <c r="H89" s="365" t="s">
        <v>3412</v>
      </c>
    </row>
    <row r="90" spans="1:8" s="107" customFormat="1" ht="15.75">
      <c r="A90" s="1767"/>
      <c r="B90" s="99">
        <v>39224320</v>
      </c>
      <c r="C90" s="364" t="s">
        <v>1458</v>
      </c>
      <c r="D90" s="362" t="s">
        <v>327</v>
      </c>
      <c r="E90" s="365" t="s">
        <v>3412</v>
      </c>
      <c r="F90" s="365" t="s">
        <v>3412</v>
      </c>
      <c r="G90" s="365" t="s">
        <v>3412</v>
      </c>
      <c r="H90" s="365" t="s">
        <v>3412</v>
      </c>
    </row>
    <row r="91" spans="1:8" s="107" customFormat="1" ht="15.75">
      <c r="A91" s="1767"/>
      <c r="B91" s="1002">
        <v>39812000</v>
      </c>
      <c r="C91" s="364" t="s">
        <v>1459</v>
      </c>
      <c r="D91" s="362" t="s">
        <v>327</v>
      </c>
      <c r="E91" s="365" t="s">
        <v>3412</v>
      </c>
      <c r="F91" s="365" t="s">
        <v>3412</v>
      </c>
      <c r="G91" s="365" t="s">
        <v>3412</v>
      </c>
      <c r="H91" s="365" t="s">
        <v>3412</v>
      </c>
    </row>
    <row r="92" spans="1:8" s="107" customFormat="1" ht="15.75">
      <c r="A92" s="1767"/>
      <c r="B92" s="367">
        <v>39224300</v>
      </c>
      <c r="C92" s="364" t="s">
        <v>539</v>
      </c>
      <c r="D92" s="362" t="s">
        <v>327</v>
      </c>
      <c r="E92" s="365" t="s">
        <v>3412</v>
      </c>
      <c r="F92" s="365" t="s">
        <v>3412</v>
      </c>
      <c r="G92" s="365" t="s">
        <v>3412</v>
      </c>
      <c r="H92" s="365" t="s">
        <v>3412</v>
      </c>
    </row>
    <row r="93" spans="1:8" s="107" customFormat="1" ht="31.5">
      <c r="A93" s="1767"/>
      <c r="B93" s="1003">
        <v>39224200</v>
      </c>
      <c r="C93" s="364" t="s">
        <v>1460</v>
      </c>
      <c r="D93" s="362" t="s">
        <v>327</v>
      </c>
      <c r="E93" s="365" t="s">
        <v>3412</v>
      </c>
      <c r="F93" s="365" t="s">
        <v>3412</v>
      </c>
      <c r="G93" s="365" t="s">
        <v>3412</v>
      </c>
      <c r="H93" s="365" t="s">
        <v>3412</v>
      </c>
    </row>
    <row r="94" spans="1:8" s="107" customFormat="1" ht="15.75">
      <c r="A94" s="1767"/>
      <c r="B94" s="1002">
        <v>33761000</v>
      </c>
      <c r="C94" s="364" t="s">
        <v>76</v>
      </c>
      <c r="D94" s="362" t="s">
        <v>327</v>
      </c>
      <c r="E94" s="365" t="s">
        <v>3412</v>
      </c>
      <c r="F94" s="365" t="s">
        <v>3412</v>
      </c>
      <c r="G94" s="365" t="s">
        <v>3412</v>
      </c>
      <c r="H94" s="365" t="s">
        <v>3412</v>
      </c>
    </row>
    <row r="95" spans="1:8" s="107" customFormat="1" ht="15.75">
      <c r="A95" s="1768"/>
      <c r="B95" s="1002">
        <v>18141000</v>
      </c>
      <c r="C95" s="364" t="s">
        <v>1461</v>
      </c>
      <c r="D95" s="362" t="s">
        <v>327</v>
      </c>
      <c r="E95" s="365" t="s">
        <v>3412</v>
      </c>
      <c r="F95" s="365" t="s">
        <v>3412</v>
      </c>
      <c r="G95" s="365" t="s">
        <v>3412</v>
      </c>
      <c r="H95" s="365" t="s">
        <v>3412</v>
      </c>
    </row>
    <row r="96" spans="1:8" s="107" customFormat="1" ht="31.5">
      <c r="A96" s="1766">
        <v>5122</v>
      </c>
      <c r="B96" s="782"/>
      <c r="C96" s="361" t="s">
        <v>448</v>
      </c>
      <c r="D96" s="362"/>
      <c r="E96" s="362"/>
      <c r="F96" s="362"/>
      <c r="G96" s="344">
        <f>SUM(G97:G103)</f>
        <v>3178200</v>
      </c>
      <c r="H96" s="363"/>
    </row>
    <row r="97" spans="1:8" s="107" customFormat="1" ht="15.75">
      <c r="A97" s="1767"/>
      <c r="B97" s="42">
        <v>30200000</v>
      </c>
      <c r="C97" s="364" t="s">
        <v>1462</v>
      </c>
      <c r="D97" s="362" t="s">
        <v>327</v>
      </c>
      <c r="E97" s="362" t="s">
        <v>51</v>
      </c>
      <c r="F97" s="362">
        <v>20000</v>
      </c>
      <c r="G97" s="365">
        <v>500000</v>
      </c>
      <c r="H97" s="363">
        <v>25</v>
      </c>
    </row>
    <row r="98" spans="1:8" s="107" customFormat="1" ht="15.75">
      <c r="A98" s="1767"/>
      <c r="B98" s="42">
        <v>30200000</v>
      </c>
      <c r="C98" s="364" t="s">
        <v>1463</v>
      </c>
      <c r="D98" s="362" t="s">
        <v>327</v>
      </c>
      <c r="E98" s="362" t="s">
        <v>51</v>
      </c>
      <c r="F98" s="362">
        <v>20000</v>
      </c>
      <c r="G98" s="365">
        <v>500000</v>
      </c>
      <c r="H98" s="363">
        <v>25</v>
      </c>
    </row>
    <row r="99" spans="1:8" s="107" customFormat="1" ht="15.75">
      <c r="A99" s="1767"/>
      <c r="B99" s="42">
        <v>30200000</v>
      </c>
      <c r="C99" s="364" t="s">
        <v>1464</v>
      </c>
      <c r="D99" s="362" t="s">
        <v>327</v>
      </c>
      <c r="E99" s="362" t="s">
        <v>51</v>
      </c>
      <c r="F99" s="362">
        <v>20000</v>
      </c>
      <c r="G99" s="365">
        <v>500000</v>
      </c>
      <c r="H99" s="363">
        <v>25</v>
      </c>
    </row>
    <row r="100" spans="1:8" s="107" customFormat="1" ht="15.75">
      <c r="A100" s="1767"/>
      <c r="B100" s="42">
        <v>30200000</v>
      </c>
      <c r="C100" s="364" t="s">
        <v>1465</v>
      </c>
      <c r="D100" s="362" t="s">
        <v>327</v>
      </c>
      <c r="E100" s="362" t="s">
        <v>51</v>
      </c>
      <c r="F100" s="362">
        <v>20000</v>
      </c>
      <c r="G100" s="365">
        <v>500000</v>
      </c>
      <c r="H100" s="363">
        <v>25</v>
      </c>
    </row>
    <row r="101" spans="1:8" s="107" customFormat="1" ht="15.75">
      <c r="A101" s="1767"/>
      <c r="B101" s="42">
        <v>30200000</v>
      </c>
      <c r="C101" s="364" t="s">
        <v>1466</v>
      </c>
      <c r="D101" s="362" t="s">
        <v>327</v>
      </c>
      <c r="E101" s="362" t="s">
        <v>51</v>
      </c>
      <c r="F101" s="362">
        <v>20000</v>
      </c>
      <c r="G101" s="365">
        <v>500000</v>
      </c>
      <c r="H101" s="363">
        <v>25</v>
      </c>
    </row>
    <row r="102" spans="1:8" s="107" customFormat="1" ht="15.75">
      <c r="A102" s="1768"/>
      <c r="B102" s="42">
        <v>30200000</v>
      </c>
      <c r="C102" s="364" t="s">
        <v>1467</v>
      </c>
      <c r="D102" s="362" t="s">
        <v>327</v>
      </c>
      <c r="E102" s="362" t="s">
        <v>51</v>
      </c>
      <c r="F102" s="362">
        <v>20000</v>
      </c>
      <c r="G102" s="365">
        <v>500000</v>
      </c>
      <c r="H102" s="363">
        <v>25</v>
      </c>
    </row>
    <row r="103" spans="1:8" s="1422" customFormat="1" ht="30">
      <c r="A103" s="1432">
        <v>5132</v>
      </c>
      <c r="B103" s="1417">
        <v>50112000</v>
      </c>
      <c r="C103" s="1418" t="s">
        <v>3359</v>
      </c>
      <c r="D103" s="1419" t="s">
        <v>327</v>
      </c>
      <c r="E103" s="1420" t="s">
        <v>55</v>
      </c>
      <c r="F103" s="1408">
        <v>178200</v>
      </c>
      <c r="G103" s="1408">
        <v>178200</v>
      </c>
      <c r="H103" s="1421">
        <v>1</v>
      </c>
    </row>
    <row r="104" spans="1:8" s="107" customFormat="1" ht="15.75">
      <c r="A104" s="1188"/>
      <c r="B104" s="782"/>
      <c r="C104" s="364" t="s">
        <v>1468</v>
      </c>
      <c r="D104" s="362"/>
      <c r="E104" s="362"/>
      <c r="F104" s="362"/>
      <c r="G104" s="344">
        <f>G105+G108+G112+G120+G127+G129+G143+G153+G155</f>
        <v>33090000</v>
      </c>
      <c r="H104" s="363"/>
    </row>
    <row r="105" spans="1:8" s="107" customFormat="1" ht="31.5">
      <c r="A105" s="1766">
        <v>4212</v>
      </c>
      <c r="B105" s="782"/>
      <c r="C105" s="368" t="s">
        <v>1034</v>
      </c>
      <c r="D105" s="362"/>
      <c r="E105" s="362"/>
      <c r="F105" s="362"/>
      <c r="G105" s="1010">
        <v>14500000</v>
      </c>
      <c r="H105" s="363"/>
    </row>
    <row r="106" spans="1:8" s="107" customFormat="1" ht="17.25">
      <c r="A106" s="1767"/>
      <c r="B106" s="99">
        <v>71314100</v>
      </c>
      <c r="C106" s="369" t="s">
        <v>487</v>
      </c>
      <c r="D106" s="65" t="s">
        <v>89</v>
      </c>
      <c r="E106" s="370" t="s">
        <v>49</v>
      </c>
      <c r="F106" s="362">
        <v>38</v>
      </c>
      <c r="G106" s="365">
        <v>9500000</v>
      </c>
      <c r="H106" s="371">
        <v>250000</v>
      </c>
    </row>
    <row r="107" spans="1:8" s="107" customFormat="1" ht="17.25">
      <c r="A107" s="1768"/>
      <c r="B107" s="99">
        <v>9123000</v>
      </c>
      <c r="C107" s="372" t="s">
        <v>121</v>
      </c>
      <c r="D107" s="65" t="s">
        <v>89</v>
      </c>
      <c r="E107" s="40" t="s">
        <v>207</v>
      </c>
      <c r="F107" s="362">
        <v>156</v>
      </c>
      <c r="G107" s="365">
        <v>5000000</v>
      </c>
      <c r="H107" s="371">
        <v>32050</v>
      </c>
    </row>
    <row r="108" spans="1:8" s="107" customFormat="1" ht="15.75">
      <c r="A108" s="1766">
        <v>4213</v>
      </c>
      <c r="B108" s="782"/>
      <c r="C108" s="373" t="s">
        <v>1469</v>
      </c>
      <c r="D108" s="362"/>
      <c r="E108" s="362"/>
      <c r="F108" s="362"/>
      <c r="G108" s="344">
        <v>1000000</v>
      </c>
      <c r="H108" s="363"/>
    </row>
    <row r="109" spans="1:8" s="107" customFormat="1" ht="63">
      <c r="A109" s="1767"/>
      <c r="B109" s="1601">
        <v>90921000</v>
      </c>
      <c r="C109" s="364" t="s">
        <v>3519</v>
      </c>
      <c r="D109" s="65" t="s">
        <v>47</v>
      </c>
      <c r="E109" s="362" t="s">
        <v>50</v>
      </c>
      <c r="F109" s="365" t="s">
        <v>3412</v>
      </c>
      <c r="G109" s="365" t="s">
        <v>3412</v>
      </c>
      <c r="H109" s="365" t="s">
        <v>3412</v>
      </c>
    </row>
    <row r="110" spans="1:8" s="107" customFormat="1" ht="63">
      <c r="A110" s="1767"/>
      <c r="B110" s="1004">
        <v>65110000</v>
      </c>
      <c r="C110" s="364" t="s">
        <v>1470</v>
      </c>
      <c r="D110" s="362" t="s">
        <v>89</v>
      </c>
      <c r="E110" s="362" t="s">
        <v>207</v>
      </c>
      <c r="F110" s="362">
        <v>171</v>
      </c>
      <c r="G110" s="365">
        <v>900000</v>
      </c>
      <c r="H110" s="363">
        <v>5263</v>
      </c>
    </row>
    <row r="111" spans="1:8" s="107" customFormat="1" ht="63">
      <c r="A111" s="1768"/>
      <c r="B111" s="656">
        <v>90921000</v>
      </c>
      <c r="C111" s="364" t="s">
        <v>1471</v>
      </c>
      <c r="D111" s="65" t="s">
        <v>47</v>
      </c>
      <c r="E111" s="362" t="s">
        <v>50</v>
      </c>
      <c r="F111" s="362">
        <v>5</v>
      </c>
      <c r="G111" s="365">
        <v>100000</v>
      </c>
      <c r="H111" s="363">
        <v>20000</v>
      </c>
    </row>
    <row r="112" spans="1:8" s="107" customFormat="1" ht="15.75">
      <c r="A112" s="1766">
        <v>4214</v>
      </c>
      <c r="B112" s="782"/>
      <c r="C112" s="373" t="s">
        <v>1472</v>
      </c>
      <c r="D112" s="362"/>
      <c r="E112" s="362"/>
      <c r="F112" s="362"/>
      <c r="G112" s="344">
        <v>8500000</v>
      </c>
      <c r="H112" s="363"/>
    </row>
    <row r="113" spans="1:8" s="107" customFormat="1" ht="31.5">
      <c r="A113" s="1767"/>
      <c r="B113" s="656">
        <v>64211000</v>
      </c>
      <c r="C113" s="364" t="s">
        <v>1473</v>
      </c>
      <c r="D113" s="362" t="s">
        <v>89</v>
      </c>
      <c r="E113" s="364" t="s">
        <v>428</v>
      </c>
      <c r="F113" s="362">
        <v>135000</v>
      </c>
      <c r="G113" s="365">
        <v>5400000</v>
      </c>
      <c r="H113" s="363">
        <v>41</v>
      </c>
    </row>
    <row r="114" spans="1:8" s="107" customFormat="1" ht="31.5">
      <c r="A114" s="1767"/>
      <c r="B114" s="1694">
        <v>32412110</v>
      </c>
      <c r="C114" s="374" t="s">
        <v>1474</v>
      </c>
      <c r="D114" s="65" t="s">
        <v>327</v>
      </c>
      <c r="E114" s="362" t="s">
        <v>1475</v>
      </c>
      <c r="F114" s="365" t="s">
        <v>3412</v>
      </c>
      <c r="G114" s="365" t="s">
        <v>3412</v>
      </c>
      <c r="H114" s="365" t="s">
        <v>3412</v>
      </c>
    </row>
    <row r="115" spans="1:8" s="107" customFormat="1" ht="31.5">
      <c r="A115" s="1767"/>
      <c r="B115" s="656">
        <v>32412110</v>
      </c>
      <c r="C115" s="374" t="s">
        <v>1474</v>
      </c>
      <c r="D115" s="65" t="s">
        <v>47</v>
      </c>
      <c r="E115" s="362" t="s">
        <v>1475</v>
      </c>
      <c r="F115" s="362">
        <v>6000</v>
      </c>
      <c r="G115" s="365">
        <v>360000</v>
      </c>
      <c r="H115" s="363">
        <v>60</v>
      </c>
    </row>
    <row r="116" spans="1:8" s="107" customFormat="1" ht="18">
      <c r="A116" s="1767"/>
      <c r="B116" s="656">
        <v>64212000</v>
      </c>
      <c r="C116" s="375" t="s">
        <v>1476</v>
      </c>
      <c r="D116" s="65" t="s">
        <v>47</v>
      </c>
      <c r="E116" s="362" t="s">
        <v>771</v>
      </c>
      <c r="F116" s="362">
        <v>150000</v>
      </c>
      <c r="G116" s="365">
        <v>2000000</v>
      </c>
      <c r="H116" s="363">
        <v>12</v>
      </c>
    </row>
    <row r="117" spans="1:8" s="107" customFormat="1" ht="17.25">
      <c r="A117" s="1767"/>
      <c r="B117" s="1002">
        <v>64110000</v>
      </c>
      <c r="C117" s="375" t="s">
        <v>1477</v>
      </c>
      <c r="D117" s="65" t="s">
        <v>47</v>
      </c>
      <c r="E117" s="362" t="s">
        <v>51</v>
      </c>
      <c r="F117" s="362">
        <v>200</v>
      </c>
      <c r="G117" s="365">
        <v>740000</v>
      </c>
      <c r="H117" s="363">
        <v>3700</v>
      </c>
    </row>
    <row r="118" spans="1:8" s="107" customFormat="1" ht="29.25" customHeight="1">
      <c r="A118" s="1768"/>
      <c r="B118" s="1002">
        <v>64110000</v>
      </c>
      <c r="C118" s="364" t="s">
        <v>3567</v>
      </c>
      <c r="D118" s="65" t="s">
        <v>47</v>
      </c>
      <c r="E118" s="365" t="s">
        <v>3412</v>
      </c>
      <c r="F118" s="365" t="s">
        <v>3412</v>
      </c>
      <c r="G118" s="365" t="s">
        <v>3412</v>
      </c>
      <c r="H118" s="365" t="s">
        <v>3412</v>
      </c>
    </row>
    <row r="119" spans="1:8" s="107" customFormat="1" ht="15.75">
      <c r="A119" s="1766">
        <v>4215</v>
      </c>
      <c r="B119" s="782"/>
      <c r="C119" s="373" t="s">
        <v>93</v>
      </c>
      <c r="D119" s="362"/>
      <c r="E119" s="362"/>
      <c r="F119" s="362"/>
      <c r="G119" s="376"/>
      <c r="H119" s="363"/>
    </row>
    <row r="120" spans="1:8" s="107" customFormat="1" ht="47.25">
      <c r="A120" s="1767"/>
      <c r="B120" s="656">
        <v>66514100</v>
      </c>
      <c r="C120" s="364" t="s">
        <v>1478</v>
      </c>
      <c r="D120" s="65"/>
      <c r="E120" s="362" t="s">
        <v>1479</v>
      </c>
      <c r="F120" s="362"/>
      <c r="G120" s="344">
        <v>310000</v>
      </c>
      <c r="H120" s="363">
        <v>6</v>
      </c>
    </row>
    <row r="121" spans="1:8" s="107" customFormat="1" ht="18">
      <c r="A121" s="1767"/>
      <c r="B121" s="656">
        <v>66514100</v>
      </c>
      <c r="C121" s="364" t="s">
        <v>1480</v>
      </c>
      <c r="D121" s="362" t="s">
        <v>89</v>
      </c>
      <c r="E121" s="362" t="s">
        <v>51</v>
      </c>
      <c r="F121" s="362">
        <v>70000</v>
      </c>
      <c r="G121" s="365">
        <v>70000</v>
      </c>
      <c r="H121" s="363">
        <v>1</v>
      </c>
    </row>
    <row r="122" spans="1:8" s="107" customFormat="1" ht="18">
      <c r="A122" s="1767"/>
      <c r="B122" s="656">
        <v>66514100</v>
      </c>
      <c r="C122" s="364" t="s">
        <v>1481</v>
      </c>
      <c r="D122" s="362" t="s">
        <v>89</v>
      </c>
      <c r="E122" s="362" t="s">
        <v>51</v>
      </c>
      <c r="F122" s="362">
        <v>50000</v>
      </c>
      <c r="G122" s="365">
        <v>50000</v>
      </c>
      <c r="H122" s="363">
        <v>1</v>
      </c>
    </row>
    <row r="123" spans="1:8" s="107" customFormat="1" ht="18">
      <c r="A123" s="1767"/>
      <c r="B123" s="656">
        <v>66514100</v>
      </c>
      <c r="C123" s="364" t="s">
        <v>1482</v>
      </c>
      <c r="D123" s="362" t="s">
        <v>89</v>
      </c>
      <c r="E123" s="362" t="s">
        <v>51</v>
      </c>
      <c r="F123" s="362">
        <v>50000</v>
      </c>
      <c r="G123" s="365">
        <v>50000</v>
      </c>
      <c r="H123" s="363">
        <v>1</v>
      </c>
    </row>
    <row r="124" spans="1:8" s="107" customFormat="1" ht="18">
      <c r="A124" s="1767"/>
      <c r="B124" s="656">
        <v>66514100</v>
      </c>
      <c r="C124" s="364" t="s">
        <v>876</v>
      </c>
      <c r="D124" s="362" t="s">
        <v>89</v>
      </c>
      <c r="E124" s="362" t="s">
        <v>771</v>
      </c>
      <c r="F124" s="362">
        <v>50000</v>
      </c>
      <c r="G124" s="365">
        <v>50000</v>
      </c>
      <c r="H124" s="363">
        <v>1</v>
      </c>
    </row>
    <row r="125" spans="1:8" s="107" customFormat="1" ht="18">
      <c r="A125" s="1767"/>
      <c r="B125" s="656">
        <v>66514100</v>
      </c>
      <c r="C125" s="364" t="s">
        <v>874</v>
      </c>
      <c r="D125" s="362" t="s">
        <v>89</v>
      </c>
      <c r="E125" s="362" t="s">
        <v>771</v>
      </c>
      <c r="F125" s="362">
        <v>45000</v>
      </c>
      <c r="G125" s="365">
        <v>45000</v>
      </c>
      <c r="H125" s="363">
        <v>1</v>
      </c>
    </row>
    <row r="126" spans="1:8" s="107" customFormat="1" ht="18">
      <c r="A126" s="1768"/>
      <c r="B126" s="656">
        <v>66514100</v>
      </c>
      <c r="C126" s="364" t="s">
        <v>875</v>
      </c>
      <c r="D126" s="362" t="s">
        <v>89</v>
      </c>
      <c r="E126" s="362" t="s">
        <v>771</v>
      </c>
      <c r="F126" s="362">
        <v>450000</v>
      </c>
      <c r="G126" s="365">
        <v>45000</v>
      </c>
      <c r="H126" s="363">
        <v>1</v>
      </c>
    </row>
    <row r="127" spans="1:8" s="379" customFormat="1" ht="47.25">
      <c r="A127" s="1766">
        <v>4216</v>
      </c>
      <c r="B127" s="105"/>
      <c r="C127" s="377" t="s">
        <v>1483</v>
      </c>
      <c r="D127" s="65"/>
      <c r="E127" s="348"/>
      <c r="F127" s="348"/>
      <c r="G127" s="344">
        <v>1000000</v>
      </c>
      <c r="H127" s="378"/>
    </row>
    <row r="128" spans="1:8" s="107" customFormat="1" ht="31.5">
      <c r="A128" s="1768"/>
      <c r="B128" s="656">
        <v>60100000</v>
      </c>
      <c r="C128" s="364" t="s">
        <v>68</v>
      </c>
      <c r="D128" s="362" t="s">
        <v>327</v>
      </c>
      <c r="E128" s="362" t="s">
        <v>480</v>
      </c>
      <c r="F128" s="362">
        <v>100</v>
      </c>
      <c r="G128" s="365">
        <v>1000000</v>
      </c>
      <c r="H128" s="363">
        <v>10000</v>
      </c>
    </row>
    <row r="129" spans="1:8" s="107" customFormat="1" ht="47.25">
      <c r="A129" s="1766">
        <v>4222</v>
      </c>
      <c r="B129" s="782"/>
      <c r="C129" s="377" t="s">
        <v>71</v>
      </c>
      <c r="D129" s="362"/>
      <c r="E129" s="362"/>
      <c r="F129" s="362"/>
      <c r="G129" s="1010">
        <v>1500000</v>
      </c>
      <c r="H129" s="363"/>
    </row>
    <row r="130" spans="1:8" s="107" customFormat="1" ht="18">
      <c r="A130" s="1768"/>
      <c r="B130" s="656">
        <v>79997000</v>
      </c>
      <c r="C130" s="380" t="s">
        <v>1484</v>
      </c>
      <c r="D130" s="362" t="s">
        <v>327</v>
      </c>
      <c r="E130" s="362" t="s">
        <v>51</v>
      </c>
      <c r="F130" s="362">
        <v>500000</v>
      </c>
      <c r="G130" s="365">
        <v>1500000</v>
      </c>
      <c r="H130" s="363">
        <v>3</v>
      </c>
    </row>
    <row r="131" spans="1:8" s="107" customFormat="1" ht="31.5">
      <c r="A131" s="1766">
        <v>4234</v>
      </c>
      <c r="B131" s="1590"/>
      <c r="C131" s="361" t="s">
        <v>1485</v>
      </c>
      <c r="D131" s="65"/>
      <c r="E131" s="362"/>
      <c r="F131" s="365" t="s">
        <v>3412</v>
      </c>
      <c r="G131" s="365" t="s">
        <v>3412</v>
      </c>
      <c r="H131" s="365" t="s">
        <v>3412</v>
      </c>
    </row>
    <row r="132" spans="1:8" s="107" customFormat="1" ht="15.75">
      <c r="A132" s="1767"/>
      <c r="B132" s="72">
        <v>22200000</v>
      </c>
      <c r="C132" s="364" t="s">
        <v>3420</v>
      </c>
      <c r="D132" s="362" t="s">
        <v>327</v>
      </c>
      <c r="E132" s="362" t="s">
        <v>51</v>
      </c>
      <c r="F132" s="365" t="s">
        <v>3412</v>
      </c>
      <c r="G132" s="365" t="s">
        <v>3412</v>
      </c>
      <c r="H132" s="365" t="s">
        <v>3412</v>
      </c>
    </row>
    <row r="133" spans="1:8" s="107" customFormat="1" ht="15.75">
      <c r="A133" s="1767"/>
      <c r="B133" s="72">
        <v>22200000</v>
      </c>
      <c r="C133" s="364" t="s">
        <v>3409</v>
      </c>
      <c r="D133" s="362" t="s">
        <v>327</v>
      </c>
      <c r="E133" s="362" t="s">
        <v>51</v>
      </c>
      <c r="F133" s="365" t="s">
        <v>3412</v>
      </c>
      <c r="G133" s="365" t="s">
        <v>3412</v>
      </c>
      <c r="H133" s="365" t="s">
        <v>3412</v>
      </c>
    </row>
    <row r="134" spans="1:8" s="107" customFormat="1" ht="15.75">
      <c r="A134" s="1767"/>
      <c r="B134" s="72">
        <v>22200000</v>
      </c>
      <c r="C134" s="364" t="s">
        <v>3421</v>
      </c>
      <c r="D134" s="362" t="s">
        <v>327</v>
      </c>
      <c r="E134" s="362" t="s">
        <v>51</v>
      </c>
      <c r="F134" s="365" t="s">
        <v>3412</v>
      </c>
      <c r="G134" s="365" t="s">
        <v>3412</v>
      </c>
      <c r="H134" s="365" t="s">
        <v>3412</v>
      </c>
    </row>
    <row r="135" spans="1:8" s="107" customFormat="1" ht="15.75">
      <c r="A135" s="1767"/>
      <c r="B135" s="72">
        <v>22200000</v>
      </c>
      <c r="C135" s="364" t="s">
        <v>3422</v>
      </c>
      <c r="D135" s="362" t="s">
        <v>327</v>
      </c>
      <c r="E135" s="362" t="s">
        <v>51</v>
      </c>
      <c r="F135" s="365" t="s">
        <v>3412</v>
      </c>
      <c r="G135" s="365" t="s">
        <v>3412</v>
      </c>
      <c r="H135" s="365" t="s">
        <v>3412</v>
      </c>
    </row>
    <row r="136" spans="1:8" s="107" customFormat="1" ht="31.5">
      <c r="A136" s="1767"/>
      <c r="B136" s="72">
        <v>22200000</v>
      </c>
      <c r="C136" s="364" t="s">
        <v>3423</v>
      </c>
      <c r="D136" s="362" t="s">
        <v>327</v>
      </c>
      <c r="E136" s="362" t="s">
        <v>51</v>
      </c>
      <c r="F136" s="365" t="s">
        <v>3412</v>
      </c>
      <c r="G136" s="365" t="s">
        <v>3412</v>
      </c>
      <c r="H136" s="365" t="s">
        <v>3412</v>
      </c>
    </row>
    <row r="137" spans="1:8" s="107" customFormat="1" ht="15.75">
      <c r="A137" s="1767"/>
      <c r="B137" s="72">
        <v>22200000</v>
      </c>
      <c r="C137" s="364" t="s">
        <v>3424</v>
      </c>
      <c r="D137" s="362" t="s">
        <v>327</v>
      </c>
      <c r="E137" s="362" t="s">
        <v>51</v>
      </c>
      <c r="F137" s="365" t="s">
        <v>3412</v>
      </c>
      <c r="G137" s="365" t="s">
        <v>3412</v>
      </c>
      <c r="H137" s="365" t="s">
        <v>3412</v>
      </c>
    </row>
    <row r="138" spans="1:8" s="107" customFormat="1" ht="15.75">
      <c r="A138" s="1767"/>
      <c r="B138" s="72">
        <v>22200000</v>
      </c>
      <c r="C138" s="364" t="s">
        <v>3425</v>
      </c>
      <c r="D138" s="362" t="s">
        <v>327</v>
      </c>
      <c r="E138" s="362" t="s">
        <v>51</v>
      </c>
      <c r="F138" s="365" t="s">
        <v>3412</v>
      </c>
      <c r="G138" s="365" t="s">
        <v>3412</v>
      </c>
      <c r="H138" s="365" t="s">
        <v>3412</v>
      </c>
    </row>
    <row r="139" spans="1:8" s="107" customFormat="1" ht="15.75">
      <c r="A139" s="1767"/>
      <c r="B139" s="72">
        <v>22200000</v>
      </c>
      <c r="C139" s="364" t="s">
        <v>3426</v>
      </c>
      <c r="D139" s="362" t="s">
        <v>327</v>
      </c>
      <c r="E139" s="362" t="s">
        <v>51</v>
      </c>
      <c r="F139" s="365" t="s">
        <v>3412</v>
      </c>
      <c r="G139" s="365" t="s">
        <v>3412</v>
      </c>
      <c r="H139" s="365" t="s">
        <v>3412</v>
      </c>
    </row>
    <row r="140" spans="1:8" s="107" customFormat="1" ht="15.75">
      <c r="A140" s="1768"/>
      <c r="B140" s="72">
        <v>22200000</v>
      </c>
      <c r="C140" s="364" t="s">
        <v>3427</v>
      </c>
      <c r="D140" s="362" t="s">
        <v>327</v>
      </c>
      <c r="E140" s="362" t="s">
        <v>51</v>
      </c>
      <c r="F140" s="365" t="s">
        <v>3412</v>
      </c>
      <c r="G140" s="365" t="s">
        <v>3412</v>
      </c>
      <c r="H140" s="365" t="s">
        <v>3412</v>
      </c>
    </row>
    <row r="141" spans="1:8" s="107" customFormat="1" ht="31.5">
      <c r="A141" s="1766">
        <v>4237</v>
      </c>
      <c r="B141" s="1590"/>
      <c r="C141" s="377" t="s">
        <v>483</v>
      </c>
      <c r="D141" s="362"/>
      <c r="E141" s="362"/>
      <c r="F141" s="365" t="s">
        <v>3412</v>
      </c>
      <c r="G141" s="365" t="s">
        <v>3412</v>
      </c>
      <c r="H141" s="365" t="s">
        <v>3412</v>
      </c>
    </row>
    <row r="142" spans="1:8" s="107" customFormat="1" ht="47.25">
      <c r="A142" s="1768"/>
      <c r="B142" s="1601">
        <v>79997000</v>
      </c>
      <c r="C142" s="380" t="s">
        <v>3428</v>
      </c>
      <c r="D142" s="362" t="s">
        <v>89</v>
      </c>
      <c r="E142" s="362" t="s">
        <v>1479</v>
      </c>
      <c r="F142" s="365" t="s">
        <v>3412</v>
      </c>
      <c r="G142" s="365" t="s">
        <v>3412</v>
      </c>
      <c r="H142" s="365" t="s">
        <v>3412</v>
      </c>
    </row>
    <row r="143" spans="1:8" s="107" customFormat="1" ht="31.5">
      <c r="A143" s="1766">
        <v>4234</v>
      </c>
      <c r="B143" s="782"/>
      <c r="C143" s="361" t="s">
        <v>1485</v>
      </c>
      <c r="D143" s="65"/>
      <c r="E143" s="362"/>
      <c r="F143" s="362"/>
      <c r="G143" s="344">
        <v>500000</v>
      </c>
      <c r="H143" s="363"/>
    </row>
    <row r="144" spans="1:8" s="107" customFormat="1" ht="15.75">
      <c r="A144" s="1767"/>
      <c r="B144" s="72">
        <v>22200000</v>
      </c>
      <c r="C144" s="364" t="s">
        <v>721</v>
      </c>
      <c r="D144" s="362" t="s">
        <v>327</v>
      </c>
      <c r="E144" s="362" t="s">
        <v>51</v>
      </c>
      <c r="F144" s="362">
        <v>100</v>
      </c>
      <c r="G144" s="365">
        <v>52000</v>
      </c>
      <c r="H144" s="363">
        <v>520</v>
      </c>
    </row>
    <row r="145" spans="1:8" s="107" customFormat="1" ht="15.75">
      <c r="A145" s="1767"/>
      <c r="B145" s="72">
        <v>22200000</v>
      </c>
      <c r="C145" s="364" t="s">
        <v>714</v>
      </c>
      <c r="D145" s="362" t="s">
        <v>327</v>
      </c>
      <c r="E145" s="362" t="s">
        <v>51</v>
      </c>
      <c r="F145" s="362">
        <v>150</v>
      </c>
      <c r="G145" s="365">
        <v>78000</v>
      </c>
      <c r="H145" s="363">
        <v>520</v>
      </c>
    </row>
    <row r="146" spans="1:8" s="107" customFormat="1" ht="15.75">
      <c r="A146" s="1767"/>
      <c r="B146" s="72">
        <v>22200000</v>
      </c>
      <c r="C146" s="364" t="s">
        <v>723</v>
      </c>
      <c r="D146" s="362" t="s">
        <v>327</v>
      </c>
      <c r="E146" s="362" t="s">
        <v>51</v>
      </c>
      <c r="F146" s="362">
        <v>100</v>
      </c>
      <c r="G146" s="365">
        <v>52000</v>
      </c>
      <c r="H146" s="363">
        <v>520</v>
      </c>
    </row>
    <row r="147" spans="1:8" s="107" customFormat="1" ht="15.75">
      <c r="A147" s="1767"/>
      <c r="B147" s="72">
        <v>22200000</v>
      </c>
      <c r="C147" s="364" t="s">
        <v>1487</v>
      </c>
      <c r="D147" s="362" t="s">
        <v>327</v>
      </c>
      <c r="E147" s="362" t="s">
        <v>51</v>
      </c>
      <c r="F147" s="362">
        <v>200</v>
      </c>
      <c r="G147" s="365">
        <v>100000</v>
      </c>
      <c r="H147" s="363">
        <v>500</v>
      </c>
    </row>
    <row r="148" spans="1:8" s="107" customFormat="1" ht="31.5">
      <c r="A148" s="1767"/>
      <c r="B148" s="72">
        <v>22200000</v>
      </c>
      <c r="C148" s="364" t="s">
        <v>1312</v>
      </c>
      <c r="D148" s="362" t="s">
        <v>327</v>
      </c>
      <c r="E148" s="362" t="s">
        <v>51</v>
      </c>
      <c r="F148" s="362">
        <v>100</v>
      </c>
      <c r="G148" s="365">
        <v>52000</v>
      </c>
      <c r="H148" s="363">
        <v>520</v>
      </c>
    </row>
    <row r="149" spans="1:8" s="107" customFormat="1" ht="15.75">
      <c r="A149" s="1767"/>
      <c r="B149" s="72">
        <v>22200000</v>
      </c>
      <c r="C149" s="364" t="s">
        <v>764</v>
      </c>
      <c r="D149" s="362" t="s">
        <v>327</v>
      </c>
      <c r="E149" s="362" t="s">
        <v>51</v>
      </c>
      <c r="F149" s="362">
        <v>100</v>
      </c>
      <c r="G149" s="365">
        <v>52000</v>
      </c>
      <c r="H149" s="363">
        <v>520</v>
      </c>
    </row>
    <row r="150" spans="1:8" s="107" customFormat="1" ht="15.75">
      <c r="A150" s="1767"/>
      <c r="B150" s="72">
        <v>22200000</v>
      </c>
      <c r="C150" s="364" t="s">
        <v>1488</v>
      </c>
      <c r="D150" s="362" t="s">
        <v>327</v>
      </c>
      <c r="E150" s="362" t="s">
        <v>51</v>
      </c>
      <c r="F150" s="362">
        <v>100</v>
      </c>
      <c r="G150" s="365">
        <v>54000</v>
      </c>
      <c r="H150" s="363">
        <v>540</v>
      </c>
    </row>
    <row r="151" spans="1:8" s="107" customFormat="1" ht="15.75">
      <c r="A151" s="1767"/>
      <c r="B151" s="72">
        <v>22200000</v>
      </c>
      <c r="C151" s="364" t="s">
        <v>1489</v>
      </c>
      <c r="D151" s="362" t="s">
        <v>327</v>
      </c>
      <c r="E151" s="362" t="s">
        <v>51</v>
      </c>
      <c r="F151" s="362">
        <v>100</v>
      </c>
      <c r="G151" s="365">
        <v>52000</v>
      </c>
      <c r="H151" s="363">
        <v>520</v>
      </c>
    </row>
    <row r="152" spans="1:8" s="107" customFormat="1" ht="15.75">
      <c r="A152" s="1768"/>
      <c r="B152" s="72">
        <v>22200000</v>
      </c>
      <c r="C152" s="364" t="s">
        <v>1490</v>
      </c>
      <c r="D152" s="362" t="s">
        <v>327</v>
      </c>
      <c r="E152" s="362" t="s">
        <v>51</v>
      </c>
      <c r="F152" s="362">
        <v>2000</v>
      </c>
      <c r="G152" s="365">
        <v>8000</v>
      </c>
      <c r="H152" s="363">
        <v>4</v>
      </c>
    </row>
    <row r="153" spans="1:8" s="107" customFormat="1" ht="31.5">
      <c r="A153" s="1766">
        <v>4237</v>
      </c>
      <c r="B153" s="782"/>
      <c r="C153" s="377" t="s">
        <v>483</v>
      </c>
      <c r="D153" s="362"/>
      <c r="E153" s="362"/>
      <c r="F153" s="362"/>
      <c r="G153" s="344">
        <v>2200000</v>
      </c>
      <c r="H153" s="363"/>
    </row>
    <row r="154" spans="1:8" s="107" customFormat="1" ht="47.25">
      <c r="A154" s="1768"/>
      <c r="B154" s="656">
        <v>79997000</v>
      </c>
      <c r="C154" s="380" t="s">
        <v>1491</v>
      </c>
      <c r="D154" s="362" t="s">
        <v>89</v>
      </c>
      <c r="E154" s="362" t="s">
        <v>1479</v>
      </c>
      <c r="F154" s="362">
        <v>1100000</v>
      </c>
      <c r="G154" s="365">
        <v>2200000</v>
      </c>
      <c r="H154" s="363">
        <v>2</v>
      </c>
    </row>
    <row r="155" spans="1:8" s="107" customFormat="1" ht="63">
      <c r="A155" s="1766">
        <v>4252</v>
      </c>
      <c r="B155" s="782"/>
      <c r="C155" s="381" t="s">
        <v>1492</v>
      </c>
      <c r="D155" s="65"/>
      <c r="E155" s="362" t="s">
        <v>1493</v>
      </c>
      <c r="F155" s="362"/>
      <c r="G155" s="344">
        <f>G156+G164</f>
        <v>3580000</v>
      </c>
      <c r="H155" s="363">
        <v>6</v>
      </c>
    </row>
    <row r="156" spans="1:8" s="107" customFormat="1" ht="31.5">
      <c r="A156" s="1767"/>
      <c r="B156" s="1549">
        <v>60100000</v>
      </c>
      <c r="C156" s="1550" t="s">
        <v>1494</v>
      </c>
      <c r="D156" s="1551"/>
      <c r="E156" s="1551"/>
      <c r="F156" s="1551"/>
      <c r="G156" s="1010">
        <f>G157+G158+G159+G160+G161+G162</f>
        <v>1400000</v>
      </c>
      <c r="H156" s="1552">
        <v>6</v>
      </c>
    </row>
    <row r="157" spans="1:8" s="107" customFormat="1" ht="18">
      <c r="A157" s="1767"/>
      <c r="B157" s="1549">
        <v>60100000</v>
      </c>
      <c r="C157" s="1553" t="s">
        <v>1480</v>
      </c>
      <c r="D157" s="1551" t="s">
        <v>327</v>
      </c>
      <c r="E157" s="1551"/>
      <c r="F157" s="1554">
        <f>440000-40000</f>
        <v>400000</v>
      </c>
      <c r="G157" s="1554">
        <f>F157*H157</f>
        <v>400000</v>
      </c>
      <c r="H157" s="1552">
        <v>1</v>
      </c>
    </row>
    <row r="158" spans="1:8" s="107" customFormat="1" ht="18">
      <c r="A158" s="1767"/>
      <c r="B158" s="1549">
        <v>60100000</v>
      </c>
      <c r="C158" s="1553" t="s">
        <v>1481</v>
      </c>
      <c r="D158" s="1551" t="s">
        <v>327</v>
      </c>
      <c r="E158" s="1551"/>
      <c r="F158" s="1554">
        <f>320000-120000</f>
        <v>200000</v>
      </c>
      <c r="G158" s="1554">
        <f t="shared" ref="G158:G164" si="0">F158*H158</f>
        <v>200000</v>
      </c>
      <c r="H158" s="1552">
        <v>1</v>
      </c>
    </row>
    <row r="159" spans="1:8" s="107" customFormat="1" ht="18">
      <c r="A159" s="1767"/>
      <c r="B159" s="1549">
        <v>60100000</v>
      </c>
      <c r="C159" s="1553" t="s">
        <v>1482</v>
      </c>
      <c r="D159" s="1551" t="s">
        <v>327</v>
      </c>
      <c r="E159" s="1551"/>
      <c r="F159" s="1554">
        <f t="shared" ref="F159:F160" si="1">320000-120000</f>
        <v>200000</v>
      </c>
      <c r="G159" s="1554">
        <f t="shared" si="0"/>
        <v>200000</v>
      </c>
      <c r="H159" s="1552">
        <v>1</v>
      </c>
    </row>
    <row r="160" spans="1:8" s="107" customFormat="1" ht="18">
      <c r="A160" s="1767"/>
      <c r="B160" s="1549">
        <v>60100000</v>
      </c>
      <c r="C160" s="1553" t="s">
        <v>876</v>
      </c>
      <c r="D160" s="1551" t="s">
        <v>327</v>
      </c>
      <c r="E160" s="1551"/>
      <c r="F160" s="1554">
        <f t="shared" si="1"/>
        <v>200000</v>
      </c>
      <c r="G160" s="1554">
        <f t="shared" si="0"/>
        <v>200000</v>
      </c>
      <c r="H160" s="1552">
        <v>1</v>
      </c>
    </row>
    <row r="161" spans="1:8" s="107" customFormat="1" ht="18">
      <c r="A161" s="1767"/>
      <c r="B161" s="1549">
        <v>60100000</v>
      </c>
      <c r="C161" s="1553" t="s">
        <v>874</v>
      </c>
      <c r="D161" s="1551" t="s">
        <v>327</v>
      </c>
      <c r="E161" s="1551"/>
      <c r="F161" s="1554">
        <f>300000-100000</f>
        <v>200000</v>
      </c>
      <c r="G161" s="1554">
        <f t="shared" si="0"/>
        <v>200000</v>
      </c>
      <c r="H161" s="1552">
        <v>1</v>
      </c>
    </row>
    <row r="162" spans="1:8" s="107" customFormat="1" ht="18">
      <c r="A162" s="1767"/>
      <c r="B162" s="1549">
        <v>60100000</v>
      </c>
      <c r="C162" s="1553" t="s">
        <v>875</v>
      </c>
      <c r="D162" s="1551" t="s">
        <v>327</v>
      </c>
      <c r="E162" s="1551"/>
      <c r="F162" s="1554">
        <f>300000-100000</f>
        <v>200000</v>
      </c>
      <c r="G162" s="1554">
        <f t="shared" si="0"/>
        <v>200000</v>
      </c>
      <c r="H162" s="1552">
        <v>1</v>
      </c>
    </row>
    <row r="163" spans="1:8" s="107" customFormat="1" ht="63.75" thickBot="1">
      <c r="A163" s="1767"/>
      <c r="B163" s="1555">
        <v>51620000</v>
      </c>
      <c r="C163" s="1556" t="s">
        <v>3618</v>
      </c>
      <c r="D163" s="1557" t="s">
        <v>327</v>
      </c>
      <c r="E163" s="1716" t="s">
        <v>3412</v>
      </c>
      <c r="F163" s="1717" t="s">
        <v>3412</v>
      </c>
      <c r="G163" s="1554" t="s">
        <v>3412</v>
      </c>
      <c r="H163" s="1718" t="s">
        <v>3412</v>
      </c>
    </row>
    <row r="164" spans="1:8" s="107" customFormat="1" ht="63.75" thickBot="1">
      <c r="A164" s="1769"/>
      <c r="B164" s="1555">
        <v>51620000</v>
      </c>
      <c r="C164" s="1556" t="s">
        <v>369</v>
      </c>
      <c r="D164" s="1557" t="s">
        <v>327</v>
      </c>
      <c r="E164" s="1557" t="s">
        <v>51</v>
      </c>
      <c r="F164" s="1557">
        <f>15000-4100</f>
        <v>10900</v>
      </c>
      <c r="G164" s="1010">
        <f t="shared" si="0"/>
        <v>2180000</v>
      </c>
      <c r="H164" s="1558">
        <v>200</v>
      </c>
    </row>
    <row r="165" spans="1:8" s="107" customFormat="1" ht="141.75">
      <c r="A165" s="1187"/>
      <c r="B165" s="352"/>
      <c r="C165" s="353" t="s">
        <v>1495</v>
      </c>
      <c r="D165" s="354"/>
      <c r="E165" s="354"/>
      <c r="F165" s="354"/>
      <c r="G165" s="354">
        <f>SUM(G166)</f>
        <v>819000</v>
      </c>
      <c r="H165" s="356"/>
    </row>
    <row r="166" spans="1:8" s="107" customFormat="1" ht="15.75">
      <c r="A166" s="1022"/>
      <c r="B166" s="357"/>
      <c r="C166" s="987" t="s">
        <v>1433</v>
      </c>
      <c r="D166" s="359"/>
      <c r="E166" s="359"/>
      <c r="F166" s="359"/>
      <c r="G166" s="343">
        <f>SUM(G167)</f>
        <v>819000</v>
      </c>
      <c r="H166" s="360"/>
    </row>
    <row r="167" spans="1:8" s="107" customFormat="1" ht="31.5">
      <c r="A167" s="1766">
        <v>4261</v>
      </c>
      <c r="B167" s="782"/>
      <c r="C167" s="361" t="s">
        <v>1210</v>
      </c>
      <c r="D167" s="362"/>
      <c r="E167" s="362"/>
      <c r="F167" s="362"/>
      <c r="G167" s="344">
        <f>SUM(G168)</f>
        <v>819000</v>
      </c>
      <c r="H167" s="363"/>
    </row>
    <row r="168" spans="1:8" s="107" customFormat="1" ht="16.5" thickBot="1">
      <c r="A168" s="1769"/>
      <c r="B168" s="385">
        <v>30197630</v>
      </c>
      <c r="C168" s="386" t="s">
        <v>1434</v>
      </c>
      <c r="D168" s="382" t="s">
        <v>327</v>
      </c>
      <c r="E168" s="382" t="s">
        <v>57</v>
      </c>
      <c r="F168" s="382">
        <v>630</v>
      </c>
      <c r="G168" s="387">
        <f>H168*F168</f>
        <v>819000</v>
      </c>
      <c r="H168" s="384">
        <v>1300</v>
      </c>
    </row>
    <row r="169" spans="1:8" s="107" customFormat="1" ht="63">
      <c r="A169" s="1187"/>
      <c r="B169" s="352"/>
      <c r="C169" s="353" t="s">
        <v>2718</v>
      </c>
      <c r="D169" s="354"/>
      <c r="E169" s="354"/>
      <c r="F169" s="354"/>
      <c r="G169" s="354">
        <f>G170</f>
        <v>998550</v>
      </c>
      <c r="H169" s="356"/>
    </row>
    <row r="170" spans="1:8" s="107" customFormat="1" ht="15.75">
      <c r="A170" s="1022"/>
      <c r="B170" s="357"/>
      <c r="C170" s="987" t="s">
        <v>1433</v>
      </c>
      <c r="D170" s="359"/>
      <c r="E170" s="359"/>
      <c r="F170" s="359"/>
      <c r="G170" s="343">
        <f>SUM(G171)</f>
        <v>998550</v>
      </c>
      <c r="H170" s="360"/>
    </row>
    <row r="171" spans="1:8" s="107" customFormat="1" ht="31.5">
      <c r="A171" s="1766">
        <v>4261</v>
      </c>
      <c r="B171" s="42"/>
      <c r="C171" s="361" t="s">
        <v>1210</v>
      </c>
      <c r="D171" s="362"/>
      <c r="E171" s="362"/>
      <c r="F171" s="362"/>
      <c r="G171" s="344">
        <f>SUM(G172)</f>
        <v>998550</v>
      </c>
      <c r="H171" s="363"/>
    </row>
    <row r="172" spans="1:8" s="107" customFormat="1" ht="16.5" thickBot="1">
      <c r="A172" s="1769"/>
      <c r="B172" s="385">
        <v>30197630</v>
      </c>
      <c r="C172" s="386" t="s">
        <v>1434</v>
      </c>
      <c r="D172" s="382" t="s">
        <v>327</v>
      </c>
      <c r="E172" s="382" t="s">
        <v>57</v>
      </c>
      <c r="F172" s="382">
        <v>630</v>
      </c>
      <c r="G172" s="387">
        <f>H172*F172</f>
        <v>998550</v>
      </c>
      <c r="H172" s="384">
        <v>1585</v>
      </c>
    </row>
    <row r="173" spans="1:8" s="107" customFormat="1" ht="78.75">
      <c r="A173" s="1187"/>
      <c r="B173" s="352"/>
      <c r="C173" s="353" t="s">
        <v>2719</v>
      </c>
      <c r="D173" s="354"/>
      <c r="E173" s="354"/>
      <c r="F173" s="354"/>
      <c r="G173" s="355">
        <f>SUM(G174)</f>
        <v>69250000</v>
      </c>
      <c r="H173" s="356"/>
    </row>
    <row r="174" spans="1:8" s="107" customFormat="1" ht="15.75">
      <c r="A174" s="1023"/>
      <c r="B174" s="388"/>
      <c r="C174" s="987" t="s">
        <v>1496</v>
      </c>
      <c r="D174" s="389"/>
      <c r="E174" s="389"/>
      <c r="F174" s="389"/>
      <c r="G174" s="346">
        <f>SUM(G175)</f>
        <v>69250000</v>
      </c>
      <c r="H174" s="390"/>
    </row>
    <row r="175" spans="1:8" s="107" customFormat="1" ht="47.25">
      <c r="A175" s="1766">
        <v>4251</v>
      </c>
      <c r="B175" s="782"/>
      <c r="C175" s="361" t="s">
        <v>1497</v>
      </c>
      <c r="D175" s="362"/>
      <c r="E175" s="362"/>
      <c r="F175" s="362"/>
      <c r="G175" s="344">
        <f>SUM(G176:G177)</f>
        <v>69250000</v>
      </c>
      <c r="H175" s="363"/>
    </row>
    <row r="176" spans="1:8" s="107" customFormat="1" ht="18">
      <c r="A176" s="1767"/>
      <c r="B176" s="656">
        <v>45233222</v>
      </c>
      <c r="C176" s="992" t="s">
        <v>1498</v>
      </c>
      <c r="D176" s="993" t="s">
        <v>47</v>
      </c>
      <c r="E176" s="994" t="s">
        <v>370</v>
      </c>
      <c r="F176" s="993">
        <v>5000</v>
      </c>
      <c r="G176" s="995">
        <v>68557500</v>
      </c>
      <c r="H176" s="996">
        <v>13711.5</v>
      </c>
    </row>
    <row r="177" spans="1:11" s="107" customFormat="1" ht="18.75" thickBot="1">
      <c r="A177" s="1767"/>
      <c r="B177" s="656">
        <v>45233222</v>
      </c>
      <c r="C177" s="997" t="s">
        <v>1499</v>
      </c>
      <c r="D177" s="998" t="s">
        <v>47</v>
      </c>
      <c r="E177" s="997"/>
      <c r="F177" s="997"/>
      <c r="G177" s="999">
        <v>692500</v>
      </c>
      <c r="H177" s="1000"/>
    </row>
    <row r="178" spans="1:11" s="107" customFormat="1" ht="47.25">
      <c r="A178" s="1187"/>
      <c r="B178" s="352"/>
      <c r="C178" s="353" t="s">
        <v>2720</v>
      </c>
      <c r="D178" s="354"/>
      <c r="E178" s="354"/>
      <c r="F178" s="354"/>
      <c r="G178" s="355">
        <f>G179</f>
        <v>8000000</v>
      </c>
      <c r="H178" s="356"/>
    </row>
    <row r="179" spans="1:11" s="107" customFormat="1" ht="15.75">
      <c r="A179" s="1022"/>
      <c r="B179" s="357"/>
      <c r="C179" s="987" t="s">
        <v>1433</v>
      </c>
      <c r="D179" s="359"/>
      <c r="E179" s="359"/>
      <c r="F179" s="359"/>
      <c r="G179" s="343">
        <f>G180</f>
        <v>8000000</v>
      </c>
      <c r="H179" s="360"/>
    </row>
    <row r="180" spans="1:11" s="107" customFormat="1" ht="32.25" thickBot="1">
      <c r="A180" s="393">
        <v>5129</v>
      </c>
      <c r="B180" s="394">
        <v>50750000</v>
      </c>
      <c r="C180" s="989" t="s">
        <v>1501</v>
      </c>
      <c r="D180" s="990" t="s">
        <v>47</v>
      </c>
      <c r="E180" s="990"/>
      <c r="F180" s="990"/>
      <c r="G180" s="991">
        <v>8000000</v>
      </c>
      <c r="H180" s="384"/>
    </row>
    <row r="181" spans="1:11" s="107" customFormat="1" ht="63">
      <c r="A181" s="1187"/>
      <c r="B181" s="352"/>
      <c r="C181" s="353" t="s">
        <v>2721</v>
      </c>
      <c r="D181" s="354"/>
      <c r="E181" s="354"/>
      <c r="F181" s="354"/>
      <c r="G181" s="355">
        <f>G182</f>
        <v>262152300</v>
      </c>
      <c r="H181" s="356"/>
    </row>
    <row r="182" spans="1:11" s="107" customFormat="1" ht="15.75">
      <c r="A182" s="1188"/>
      <c r="B182" s="782"/>
      <c r="C182" s="988" t="s">
        <v>1468</v>
      </c>
      <c r="D182" s="362"/>
      <c r="E182" s="362"/>
      <c r="F182" s="362"/>
      <c r="G182" s="344">
        <f>G183</f>
        <v>262152300</v>
      </c>
      <c r="H182" s="363"/>
    </row>
    <row r="183" spans="1:11" s="107" customFormat="1" ht="32.25" thickBot="1">
      <c r="A183" s="393">
        <v>4213</v>
      </c>
      <c r="B183" s="394">
        <v>65000000</v>
      </c>
      <c r="C183" s="989" t="s">
        <v>1503</v>
      </c>
      <c r="D183" s="990" t="s">
        <v>47</v>
      </c>
      <c r="E183" s="990" t="s">
        <v>1504</v>
      </c>
      <c r="F183" s="990">
        <v>718225</v>
      </c>
      <c r="G183" s="991">
        <v>262152300</v>
      </c>
      <c r="H183" s="1007">
        <v>365</v>
      </c>
    </row>
    <row r="184" spans="1:11" s="107" customFormat="1" ht="47.25">
      <c r="A184" s="1187"/>
      <c r="B184" s="352"/>
      <c r="C184" s="353" t="s">
        <v>2722</v>
      </c>
      <c r="D184" s="354"/>
      <c r="E184" s="354"/>
      <c r="F184" s="354"/>
      <c r="G184" s="355">
        <f>G185</f>
        <v>3000000</v>
      </c>
      <c r="H184" s="356"/>
    </row>
    <row r="185" spans="1:11" s="107" customFormat="1" ht="15.75">
      <c r="A185" s="1188"/>
      <c r="B185" s="782"/>
      <c r="C185" s="988" t="s">
        <v>1468</v>
      </c>
      <c r="D185" s="362"/>
      <c r="E185" s="362"/>
      <c r="F185" s="362"/>
      <c r="G185" s="344">
        <f>SUM(G186)</f>
        <v>3000000</v>
      </c>
      <c r="H185" s="363"/>
    </row>
    <row r="186" spans="1:11" s="107" customFormat="1" ht="31.5">
      <c r="A186" s="1766">
        <v>4213</v>
      </c>
      <c r="B186" s="782"/>
      <c r="C186" s="361" t="s">
        <v>1505</v>
      </c>
      <c r="D186" s="362" t="s">
        <v>47</v>
      </c>
      <c r="E186" s="362"/>
      <c r="F186" s="362"/>
      <c r="G186" s="344">
        <f>SUM(G187:G188)</f>
        <v>3000000</v>
      </c>
      <c r="H186" s="363"/>
    </row>
    <row r="187" spans="1:11" s="107" customFormat="1" ht="18">
      <c r="A187" s="1767"/>
      <c r="B187" s="656">
        <v>90700000</v>
      </c>
      <c r="C187" s="396" t="s">
        <v>1400</v>
      </c>
      <c r="D187" s="362"/>
      <c r="E187" s="362"/>
      <c r="F187" s="396"/>
      <c r="G187" s="397">
        <v>2940000</v>
      </c>
      <c r="H187" s="363"/>
      <c r="K187" s="398"/>
    </row>
    <row r="188" spans="1:11" s="107" customFormat="1" ht="18.75" thickBot="1">
      <c r="A188" s="1767"/>
      <c r="B188" s="658">
        <v>90700000</v>
      </c>
      <c r="C188" s="392" t="s">
        <v>1499</v>
      </c>
      <c r="D188" s="359"/>
      <c r="E188" s="399"/>
      <c r="F188" s="392"/>
      <c r="G188" s="399">
        <v>60000</v>
      </c>
      <c r="H188" s="360"/>
      <c r="K188" s="398"/>
    </row>
    <row r="189" spans="1:11" s="107" customFormat="1" ht="63">
      <c r="A189" s="1187"/>
      <c r="B189" s="352"/>
      <c r="C189" s="353" t="s">
        <v>2723</v>
      </c>
      <c r="D189" s="354"/>
      <c r="E189" s="354"/>
      <c r="F189" s="354"/>
      <c r="G189" s="355">
        <f>G190</f>
        <v>115000000</v>
      </c>
      <c r="H189" s="356"/>
    </row>
    <row r="190" spans="1:11" s="107" customFormat="1" ht="15.75">
      <c r="A190" s="1188"/>
      <c r="B190" s="782"/>
      <c r="C190" s="987" t="s">
        <v>1496</v>
      </c>
      <c r="D190" s="362"/>
      <c r="E190" s="362"/>
      <c r="F190" s="362"/>
      <c r="G190" s="344">
        <f>G192</f>
        <v>115000000</v>
      </c>
      <c r="H190" s="363"/>
    </row>
    <row r="191" spans="1:11" s="107" customFormat="1" ht="48" thickBot="1">
      <c r="A191" s="393">
        <v>4213</v>
      </c>
      <c r="B191" s="394">
        <v>65000000</v>
      </c>
      <c r="C191" s="395" t="s">
        <v>3528</v>
      </c>
      <c r="D191" s="382" t="s">
        <v>327</v>
      </c>
      <c r="E191" s="382" t="s">
        <v>1508</v>
      </c>
      <c r="F191" s="365" t="s">
        <v>3412</v>
      </c>
      <c r="G191" s="365" t="s">
        <v>3412</v>
      </c>
      <c r="H191" s="365" t="s">
        <v>3412</v>
      </c>
    </row>
    <row r="192" spans="1:11" s="107" customFormat="1" ht="48" thickBot="1">
      <c r="A192" s="393">
        <v>4213</v>
      </c>
      <c r="B192" s="394">
        <v>65000000</v>
      </c>
      <c r="C192" s="395" t="s">
        <v>1507</v>
      </c>
      <c r="D192" s="382" t="s">
        <v>327</v>
      </c>
      <c r="E192" s="382" t="s">
        <v>1508</v>
      </c>
      <c r="F192" s="382"/>
      <c r="G192" s="383">
        <v>115000000</v>
      </c>
      <c r="H192" s="384">
        <v>37</v>
      </c>
    </row>
    <row r="193" spans="1:11" s="107" customFormat="1" ht="63">
      <c r="A193" s="1187"/>
      <c r="B193" s="352"/>
      <c r="C193" s="353" t="s">
        <v>2724</v>
      </c>
      <c r="D193" s="354"/>
      <c r="E193" s="354"/>
      <c r="F193" s="354"/>
      <c r="G193" s="355">
        <f>G194</f>
        <v>1000000</v>
      </c>
      <c r="H193" s="356"/>
    </row>
    <row r="194" spans="1:11" s="107" customFormat="1" ht="15.75">
      <c r="A194" s="1023"/>
      <c r="B194" s="388"/>
      <c r="C194" s="987" t="s">
        <v>1496</v>
      </c>
      <c r="D194" s="389"/>
      <c r="E194" s="389"/>
      <c r="F194" s="389"/>
      <c r="G194" s="346">
        <f>SUM(G195)</f>
        <v>1000000</v>
      </c>
      <c r="H194" s="390"/>
    </row>
    <row r="195" spans="1:11" s="107" customFormat="1" ht="15.75">
      <c r="A195" s="1766">
        <v>4861</v>
      </c>
      <c r="B195" s="782"/>
      <c r="C195" s="361" t="s">
        <v>1510</v>
      </c>
      <c r="D195" s="362" t="s">
        <v>47</v>
      </c>
      <c r="E195" s="362"/>
      <c r="F195" s="362"/>
      <c r="G195" s="344">
        <f>SUM(G196:G197)</f>
        <v>1000000</v>
      </c>
      <c r="H195" s="363"/>
    </row>
    <row r="196" spans="1:11" s="107" customFormat="1" ht="18">
      <c r="A196" s="1767"/>
      <c r="B196" s="656">
        <v>45111100</v>
      </c>
      <c r="C196" s="396" t="s">
        <v>1511</v>
      </c>
      <c r="D196" s="362"/>
      <c r="E196" s="362"/>
      <c r="F196" s="396"/>
      <c r="G196" s="397">
        <v>980000</v>
      </c>
      <c r="H196" s="363"/>
      <c r="K196" s="398"/>
    </row>
    <row r="197" spans="1:11" s="107" customFormat="1" ht="18.75" thickBot="1">
      <c r="A197" s="1767"/>
      <c r="B197" s="658">
        <v>45111100</v>
      </c>
      <c r="C197" s="392" t="s">
        <v>1499</v>
      </c>
      <c r="D197" s="359"/>
      <c r="E197" s="399"/>
      <c r="F197" s="392"/>
      <c r="G197" s="399">
        <v>20000</v>
      </c>
      <c r="H197" s="360"/>
      <c r="K197" s="398"/>
    </row>
    <row r="198" spans="1:11" s="107" customFormat="1" ht="78.75">
      <c r="A198" s="1187"/>
      <c r="B198" s="352"/>
      <c r="C198" s="353" t="s">
        <v>2725</v>
      </c>
      <c r="D198" s="354"/>
      <c r="E198" s="354"/>
      <c r="F198" s="354"/>
      <c r="G198" s="355">
        <f>G199</f>
        <v>10800000</v>
      </c>
      <c r="H198" s="356"/>
    </row>
    <row r="199" spans="1:11" s="107" customFormat="1" ht="15.75">
      <c r="A199" s="1023"/>
      <c r="B199" s="388"/>
      <c r="C199" s="358" t="s">
        <v>1496</v>
      </c>
      <c r="D199" s="389"/>
      <c r="E199" s="389"/>
      <c r="F199" s="389"/>
      <c r="G199" s="346">
        <f>SUM(G200)</f>
        <v>10800000</v>
      </c>
      <c r="H199" s="390"/>
    </row>
    <row r="200" spans="1:11" s="107" customFormat="1" ht="47.25">
      <c r="A200" s="1766">
        <v>4251</v>
      </c>
      <c r="B200" s="782"/>
      <c r="C200" s="361" t="s">
        <v>1497</v>
      </c>
      <c r="D200" s="362"/>
      <c r="E200" s="362"/>
      <c r="F200" s="362"/>
      <c r="G200" s="344">
        <f>SUM(G201:G202)</f>
        <v>10800000</v>
      </c>
      <c r="H200" s="363"/>
    </row>
    <row r="201" spans="1:11" s="107" customFormat="1" ht="18">
      <c r="A201" s="1767"/>
      <c r="B201" s="1649">
        <v>45000000</v>
      </c>
      <c r="C201" s="1705" t="s">
        <v>1512</v>
      </c>
      <c r="D201" s="1706" t="s">
        <v>47</v>
      </c>
      <c r="E201" s="1707" t="s">
        <v>50</v>
      </c>
      <c r="F201" s="1708">
        <v>3200</v>
      </c>
      <c r="G201" s="1708">
        <f>15680000-5200000</f>
        <v>10480000</v>
      </c>
      <c r="H201" s="1709">
        <v>4900</v>
      </c>
      <c r="K201" s="398"/>
    </row>
    <row r="202" spans="1:11" s="107" customFormat="1" ht="18.75" thickBot="1">
      <c r="A202" s="1769"/>
      <c r="B202" s="656">
        <v>45000000</v>
      </c>
      <c r="C202" s="401" t="s">
        <v>1499</v>
      </c>
      <c r="D202" s="382" t="s">
        <v>47</v>
      </c>
      <c r="E202" s="403"/>
      <c r="F202" s="401"/>
      <c r="G202" s="403">
        <v>320000</v>
      </c>
      <c r="H202" s="404"/>
      <c r="K202" s="398"/>
    </row>
    <row r="203" spans="1:11" s="107" customFormat="1" ht="78.75">
      <c r="A203" s="1187"/>
      <c r="B203" s="352"/>
      <c r="C203" s="353" t="s">
        <v>2726</v>
      </c>
      <c r="D203" s="354"/>
      <c r="E203" s="354"/>
      <c r="F203" s="354"/>
      <c r="G203" s="355">
        <f>G204</f>
        <v>20000000</v>
      </c>
      <c r="H203" s="356"/>
    </row>
    <row r="204" spans="1:11" s="107" customFormat="1" ht="16.5" thickBot="1">
      <c r="A204" s="1023"/>
      <c r="B204" s="388"/>
      <c r="C204" s="987" t="s">
        <v>1496</v>
      </c>
      <c r="D204" s="389"/>
      <c r="E204" s="389"/>
      <c r="F204" s="389"/>
      <c r="G204" s="346">
        <f>SUM(G205)</f>
        <v>20000000</v>
      </c>
      <c r="H204" s="390"/>
    </row>
    <row r="205" spans="1:11" s="107" customFormat="1" ht="47.25">
      <c r="A205" s="1770">
        <v>4251</v>
      </c>
      <c r="B205" s="405"/>
      <c r="C205" s="406" t="s">
        <v>1513</v>
      </c>
      <c r="D205" s="746"/>
      <c r="E205" s="407"/>
      <c r="F205" s="407"/>
      <c r="G205" s="408">
        <f>SUM(G206:G211)</f>
        <v>20000000</v>
      </c>
      <c r="H205" s="409"/>
    </row>
    <row r="206" spans="1:11" s="107" customFormat="1" ht="18">
      <c r="A206" s="1767"/>
      <c r="B206" s="656">
        <v>44112500</v>
      </c>
      <c r="C206" s="136" t="s">
        <v>1514</v>
      </c>
      <c r="D206" s="362" t="s">
        <v>47</v>
      </c>
      <c r="E206" s="362" t="s">
        <v>50</v>
      </c>
      <c r="F206" s="137">
        <v>14000</v>
      </c>
      <c r="G206" s="397">
        <v>9740000</v>
      </c>
      <c r="H206" s="410">
        <v>695.7</v>
      </c>
      <c r="K206" s="398"/>
    </row>
    <row r="207" spans="1:11" s="107" customFormat="1" ht="18">
      <c r="A207" s="1767"/>
      <c r="B207" s="656">
        <v>44112500</v>
      </c>
      <c r="C207" s="396" t="s">
        <v>1499</v>
      </c>
      <c r="D207" s="362" t="s">
        <v>47</v>
      </c>
      <c r="E207" s="362"/>
      <c r="F207" s="137"/>
      <c r="G207" s="397">
        <v>200000</v>
      </c>
      <c r="H207" s="410"/>
      <c r="K207" s="398"/>
    </row>
    <row r="208" spans="1:11" s="107" customFormat="1" ht="18">
      <c r="A208" s="1767"/>
      <c r="B208" s="656">
        <v>44112500</v>
      </c>
      <c r="C208" s="396" t="s">
        <v>1515</v>
      </c>
      <c r="D208" s="362" t="s">
        <v>47</v>
      </c>
      <c r="E208" s="362"/>
      <c r="F208" s="137"/>
      <c r="G208" s="397">
        <v>60000</v>
      </c>
      <c r="H208" s="410"/>
      <c r="K208" s="398"/>
    </row>
    <row r="209" spans="1:11" s="107" customFormat="1" ht="18">
      <c r="A209" s="1767"/>
      <c r="B209" s="656">
        <v>44112500</v>
      </c>
      <c r="C209" s="136" t="s">
        <v>1516</v>
      </c>
      <c r="D209" s="362" t="s">
        <v>47</v>
      </c>
      <c r="E209" s="362" t="s">
        <v>50</v>
      </c>
      <c r="F209" s="137">
        <v>14000</v>
      </c>
      <c r="G209" s="397">
        <v>9740000</v>
      </c>
      <c r="H209" s="410">
        <v>695.7</v>
      </c>
      <c r="K209" s="398"/>
    </row>
    <row r="210" spans="1:11" s="107" customFormat="1" ht="18">
      <c r="A210" s="1767"/>
      <c r="B210" s="656">
        <v>44112500</v>
      </c>
      <c r="C210" s="396" t="s">
        <v>1499</v>
      </c>
      <c r="D210" s="362" t="s">
        <v>47</v>
      </c>
      <c r="E210" s="391"/>
      <c r="F210" s="400"/>
      <c r="G210" s="397">
        <v>200000</v>
      </c>
      <c r="H210" s="378"/>
      <c r="K210" s="398"/>
    </row>
    <row r="211" spans="1:11" s="107" customFormat="1" ht="18.75" thickBot="1">
      <c r="A211" s="1769"/>
      <c r="B211" s="419">
        <v>44112500</v>
      </c>
      <c r="C211" s="402" t="s">
        <v>1515</v>
      </c>
      <c r="D211" s="382" t="s">
        <v>47</v>
      </c>
      <c r="E211" s="403"/>
      <c r="F211" s="401"/>
      <c r="G211" s="411">
        <v>60000</v>
      </c>
      <c r="H211" s="404"/>
      <c r="K211" s="398"/>
    </row>
    <row r="212" spans="1:11" s="107" customFormat="1" ht="94.5">
      <c r="A212" s="1187"/>
      <c r="B212" s="352"/>
      <c r="C212" s="353" t="s">
        <v>2727</v>
      </c>
      <c r="D212" s="354"/>
      <c r="E212" s="354"/>
      <c r="F212" s="354"/>
      <c r="G212" s="355">
        <f>G213</f>
        <v>43600000</v>
      </c>
      <c r="H212" s="356"/>
    </row>
    <row r="213" spans="1:11" s="107" customFormat="1" ht="15.75">
      <c r="A213" s="1022"/>
      <c r="B213" s="357"/>
      <c r="C213" s="987" t="s">
        <v>1433</v>
      </c>
      <c r="D213" s="359"/>
      <c r="E213" s="359"/>
      <c r="F213" s="359"/>
      <c r="G213" s="343">
        <f>SUM(G214)</f>
        <v>43600000</v>
      </c>
      <c r="H213" s="360"/>
    </row>
    <row r="214" spans="1:11" s="107" customFormat="1" ht="31.5">
      <c r="A214" s="1766">
        <v>4269</v>
      </c>
      <c r="B214" s="782"/>
      <c r="C214" s="1559" t="s">
        <v>1517</v>
      </c>
      <c r="D214" s="1551" t="s">
        <v>327</v>
      </c>
      <c r="E214" s="1551"/>
      <c r="F214" s="1551"/>
      <c r="G214" s="1010">
        <f>SUM(G215:G240)-6400000</f>
        <v>43600000</v>
      </c>
      <c r="H214" s="1552"/>
    </row>
    <row r="215" spans="1:11" s="107" customFormat="1" ht="17.25">
      <c r="A215" s="1767"/>
      <c r="B215" s="782">
        <v>44111200</v>
      </c>
      <c r="C215" s="369" t="s">
        <v>206</v>
      </c>
      <c r="D215" s="362" t="s">
        <v>327</v>
      </c>
      <c r="E215" s="362" t="s">
        <v>1137</v>
      </c>
      <c r="F215" s="362">
        <v>56000</v>
      </c>
      <c r="G215" s="365">
        <f>F215*H215</f>
        <v>9520000</v>
      </c>
      <c r="H215" s="363">
        <v>170</v>
      </c>
    </row>
    <row r="216" spans="1:11" s="107" customFormat="1" ht="17.25">
      <c r="A216" s="1767"/>
      <c r="B216" s="782">
        <v>14211000</v>
      </c>
      <c r="C216" s="372" t="s">
        <v>1518</v>
      </c>
      <c r="D216" s="362" t="s">
        <v>327</v>
      </c>
      <c r="E216" s="412" t="s">
        <v>207</v>
      </c>
      <c r="F216" s="362">
        <v>4800</v>
      </c>
      <c r="G216" s="365">
        <f t="shared" ref="G216:G240" si="2">F216*H216</f>
        <v>1440000</v>
      </c>
      <c r="H216" s="413">
        <v>300</v>
      </c>
    </row>
    <row r="217" spans="1:11" s="107" customFormat="1" ht="15.75">
      <c r="A217" s="1767"/>
      <c r="B217" s="782">
        <v>14211000</v>
      </c>
      <c r="C217" s="414" t="s">
        <v>1519</v>
      </c>
      <c r="D217" s="362" t="s">
        <v>327</v>
      </c>
      <c r="E217" s="415" t="s">
        <v>207</v>
      </c>
      <c r="F217" s="362">
        <v>5000</v>
      </c>
      <c r="G217" s="365">
        <f t="shared" si="2"/>
        <v>1600000</v>
      </c>
      <c r="H217" s="363">
        <v>320</v>
      </c>
    </row>
    <row r="218" spans="1:11" s="107" customFormat="1" ht="15.75">
      <c r="A218" s="1767"/>
      <c r="B218" s="782">
        <v>44912400</v>
      </c>
      <c r="C218" s="414" t="s">
        <v>1520</v>
      </c>
      <c r="D218" s="362" t="s">
        <v>327</v>
      </c>
      <c r="E218" s="415" t="s">
        <v>348</v>
      </c>
      <c r="F218" s="362">
        <v>1500</v>
      </c>
      <c r="G218" s="365">
        <f t="shared" si="2"/>
        <v>1950000</v>
      </c>
      <c r="H218" s="363">
        <v>1300</v>
      </c>
    </row>
    <row r="219" spans="1:11" s="107" customFormat="1" ht="15.75">
      <c r="A219" s="1767"/>
      <c r="B219" s="782">
        <v>44114250</v>
      </c>
      <c r="C219" s="414" t="s">
        <v>208</v>
      </c>
      <c r="D219" s="362" t="s">
        <v>327</v>
      </c>
      <c r="E219" s="415" t="s">
        <v>1521</v>
      </c>
      <c r="F219" s="362">
        <v>3000</v>
      </c>
      <c r="G219" s="365">
        <f t="shared" si="2"/>
        <v>2400000</v>
      </c>
      <c r="H219" s="363">
        <v>800</v>
      </c>
    </row>
    <row r="220" spans="1:11" s="107" customFormat="1" ht="15.75">
      <c r="A220" s="1767"/>
      <c r="B220" s="782">
        <v>44114250</v>
      </c>
      <c r="C220" s="414" t="s">
        <v>209</v>
      </c>
      <c r="D220" s="362" t="s">
        <v>327</v>
      </c>
      <c r="E220" s="415" t="s">
        <v>1521</v>
      </c>
      <c r="F220" s="362">
        <v>3500</v>
      </c>
      <c r="G220" s="365">
        <f t="shared" si="2"/>
        <v>1365000</v>
      </c>
      <c r="H220" s="363">
        <v>390</v>
      </c>
    </row>
    <row r="221" spans="1:11" s="107" customFormat="1" ht="15.75">
      <c r="A221" s="1767"/>
      <c r="B221" s="782">
        <v>14212110</v>
      </c>
      <c r="C221" s="414" t="s">
        <v>210</v>
      </c>
      <c r="D221" s="362" t="s">
        <v>327</v>
      </c>
      <c r="E221" s="415" t="s">
        <v>207</v>
      </c>
      <c r="F221" s="362">
        <v>4000</v>
      </c>
      <c r="G221" s="365">
        <f t="shared" si="2"/>
        <v>200000</v>
      </c>
      <c r="H221" s="363">
        <v>50</v>
      </c>
    </row>
    <row r="222" spans="1:11" s="107" customFormat="1" ht="15.75">
      <c r="A222" s="1767"/>
      <c r="B222" s="782">
        <v>44164300</v>
      </c>
      <c r="C222" s="414" t="s">
        <v>1522</v>
      </c>
      <c r="D222" s="362" t="s">
        <v>327</v>
      </c>
      <c r="E222" s="415" t="s">
        <v>348</v>
      </c>
      <c r="F222" s="362">
        <v>360</v>
      </c>
      <c r="G222" s="365">
        <f t="shared" si="2"/>
        <v>1944000</v>
      </c>
      <c r="H222" s="363">
        <v>5400</v>
      </c>
    </row>
    <row r="223" spans="1:11" s="107" customFormat="1" ht="15.75">
      <c r="A223" s="1767"/>
      <c r="B223" s="782">
        <v>44164300</v>
      </c>
      <c r="C223" s="414" t="s">
        <v>1523</v>
      </c>
      <c r="D223" s="362" t="s">
        <v>327</v>
      </c>
      <c r="E223" s="415" t="s">
        <v>348</v>
      </c>
      <c r="F223" s="362">
        <v>470</v>
      </c>
      <c r="G223" s="365">
        <f t="shared" si="2"/>
        <v>2256000</v>
      </c>
      <c r="H223" s="363">
        <v>4800</v>
      </c>
    </row>
    <row r="224" spans="1:11" s="107" customFormat="1" ht="15.75">
      <c r="A224" s="1767"/>
      <c r="B224" s="782">
        <v>44164300</v>
      </c>
      <c r="C224" s="414" t="s">
        <v>1524</v>
      </c>
      <c r="D224" s="362" t="s">
        <v>327</v>
      </c>
      <c r="E224" s="415" t="s">
        <v>348</v>
      </c>
      <c r="F224" s="362">
        <v>860</v>
      </c>
      <c r="G224" s="365">
        <f t="shared" si="2"/>
        <v>6708000</v>
      </c>
      <c r="H224" s="363">
        <v>7800</v>
      </c>
    </row>
    <row r="225" spans="1:8" s="107" customFormat="1" ht="15.75">
      <c r="A225" s="1767"/>
      <c r="B225" s="782">
        <v>44164300</v>
      </c>
      <c r="C225" s="414" t="s">
        <v>1525</v>
      </c>
      <c r="D225" s="362" t="s">
        <v>327</v>
      </c>
      <c r="E225" s="415" t="s">
        <v>348</v>
      </c>
      <c r="F225" s="362">
        <v>1000</v>
      </c>
      <c r="G225" s="365">
        <f t="shared" si="2"/>
        <v>1200000</v>
      </c>
      <c r="H225" s="363">
        <v>1200</v>
      </c>
    </row>
    <row r="226" spans="1:8" s="107" customFormat="1" ht="15.75">
      <c r="A226" s="1767"/>
      <c r="B226" s="782">
        <v>44164300</v>
      </c>
      <c r="C226" s="414" t="s">
        <v>1526</v>
      </c>
      <c r="D226" s="362" t="s">
        <v>327</v>
      </c>
      <c r="E226" s="415" t="s">
        <v>348</v>
      </c>
      <c r="F226" s="362">
        <v>1780</v>
      </c>
      <c r="G226" s="365">
        <f t="shared" si="2"/>
        <v>1602000</v>
      </c>
      <c r="H226" s="363">
        <v>900</v>
      </c>
    </row>
    <row r="227" spans="1:8" s="107" customFormat="1" ht="18">
      <c r="A227" s="1767"/>
      <c r="B227" s="656">
        <v>44112500</v>
      </c>
      <c r="C227" s="414" t="s">
        <v>1527</v>
      </c>
      <c r="D227" s="362" t="s">
        <v>327</v>
      </c>
      <c r="E227" s="415" t="s">
        <v>51</v>
      </c>
      <c r="F227" s="362">
        <v>5000</v>
      </c>
      <c r="G227" s="365">
        <f t="shared" si="2"/>
        <v>450000</v>
      </c>
      <c r="H227" s="363">
        <v>90</v>
      </c>
    </row>
    <row r="228" spans="1:8" s="107" customFormat="1" ht="18">
      <c r="A228" s="1767"/>
      <c r="B228" s="905">
        <v>31212000</v>
      </c>
      <c r="C228" s="414" t="s">
        <v>1528</v>
      </c>
      <c r="D228" s="362" t="s">
        <v>327</v>
      </c>
      <c r="E228" s="415" t="s">
        <v>58</v>
      </c>
      <c r="F228" s="362">
        <v>2700</v>
      </c>
      <c r="G228" s="365">
        <f t="shared" si="2"/>
        <v>1134000</v>
      </c>
      <c r="H228" s="363">
        <v>420</v>
      </c>
    </row>
    <row r="229" spans="1:8" s="107" customFormat="1" ht="18">
      <c r="A229" s="1767"/>
      <c r="B229" s="905">
        <v>45000000</v>
      </c>
      <c r="C229" s="414" t="s">
        <v>1529</v>
      </c>
      <c r="D229" s="362" t="s">
        <v>327</v>
      </c>
      <c r="E229" s="415" t="s">
        <v>51</v>
      </c>
      <c r="F229" s="362">
        <v>800</v>
      </c>
      <c r="G229" s="365">
        <f t="shared" si="2"/>
        <v>600000</v>
      </c>
      <c r="H229" s="363">
        <v>750</v>
      </c>
    </row>
    <row r="230" spans="1:8" s="107" customFormat="1" ht="18">
      <c r="A230" s="1767"/>
      <c r="B230" s="905">
        <v>45000000</v>
      </c>
      <c r="C230" s="414" t="s">
        <v>1530</v>
      </c>
      <c r="D230" s="362" t="s">
        <v>327</v>
      </c>
      <c r="E230" s="415" t="s">
        <v>207</v>
      </c>
      <c r="F230" s="362">
        <v>145000</v>
      </c>
      <c r="G230" s="365">
        <f t="shared" si="2"/>
        <v>1450000</v>
      </c>
      <c r="H230" s="363">
        <v>10</v>
      </c>
    </row>
    <row r="231" spans="1:8" s="107" customFormat="1" ht="18">
      <c r="A231" s="1767"/>
      <c r="B231" s="905">
        <v>44192200</v>
      </c>
      <c r="C231" s="414" t="s">
        <v>1531</v>
      </c>
      <c r="D231" s="362" t="s">
        <v>327</v>
      </c>
      <c r="E231" s="415" t="s">
        <v>1532</v>
      </c>
      <c r="F231" s="362">
        <v>600</v>
      </c>
      <c r="G231" s="365">
        <f t="shared" si="2"/>
        <v>120000</v>
      </c>
      <c r="H231" s="363">
        <v>200</v>
      </c>
    </row>
    <row r="232" spans="1:8" s="107" customFormat="1" ht="18">
      <c r="A232" s="1767"/>
      <c r="B232" s="656">
        <v>44192000</v>
      </c>
      <c r="C232" s="414" t="s">
        <v>1533</v>
      </c>
      <c r="D232" s="362" t="s">
        <v>327</v>
      </c>
      <c r="E232" s="415" t="s">
        <v>1452</v>
      </c>
      <c r="F232" s="362">
        <v>14400</v>
      </c>
      <c r="G232" s="365">
        <f t="shared" si="2"/>
        <v>1152000</v>
      </c>
      <c r="H232" s="363">
        <v>80</v>
      </c>
    </row>
    <row r="233" spans="1:8" s="107" customFormat="1" ht="18">
      <c r="A233" s="1767"/>
      <c r="B233" s="656">
        <v>44192000</v>
      </c>
      <c r="C233" s="414" t="s">
        <v>1534</v>
      </c>
      <c r="D233" s="362" t="s">
        <v>327</v>
      </c>
      <c r="E233" s="415" t="s">
        <v>1452</v>
      </c>
      <c r="F233" s="362">
        <v>9200</v>
      </c>
      <c r="G233" s="365">
        <f t="shared" si="2"/>
        <v>2300000</v>
      </c>
      <c r="H233" s="363">
        <v>250</v>
      </c>
    </row>
    <row r="234" spans="1:8" s="107" customFormat="1" ht="15.75">
      <c r="A234" s="1767"/>
      <c r="B234" s="99">
        <v>44921100</v>
      </c>
      <c r="C234" s="414" t="s">
        <v>1535</v>
      </c>
      <c r="D234" s="362" t="s">
        <v>327</v>
      </c>
      <c r="E234" s="415" t="s">
        <v>1536</v>
      </c>
      <c r="F234" s="362">
        <v>2300</v>
      </c>
      <c r="G234" s="365">
        <f t="shared" si="2"/>
        <v>345000</v>
      </c>
      <c r="H234" s="363">
        <v>150</v>
      </c>
    </row>
    <row r="235" spans="1:8" s="107" customFormat="1" ht="15.75">
      <c r="A235" s="1767"/>
      <c r="B235" s="99">
        <v>44921100</v>
      </c>
      <c r="C235" s="414" t="s">
        <v>1537</v>
      </c>
      <c r="D235" s="362" t="s">
        <v>327</v>
      </c>
      <c r="E235" s="415" t="s">
        <v>1536</v>
      </c>
      <c r="F235" s="362">
        <v>3500</v>
      </c>
      <c r="G235" s="365">
        <f t="shared" si="2"/>
        <v>525000</v>
      </c>
      <c r="H235" s="363">
        <v>150</v>
      </c>
    </row>
    <row r="236" spans="1:8" s="107" customFormat="1" ht="18">
      <c r="A236" s="1767"/>
      <c r="B236" s="656">
        <v>44812210</v>
      </c>
      <c r="C236" s="414" t="s">
        <v>1538</v>
      </c>
      <c r="D236" s="362" t="s">
        <v>327</v>
      </c>
      <c r="E236" s="415" t="s">
        <v>1532</v>
      </c>
      <c r="F236" s="362">
        <v>1200</v>
      </c>
      <c r="G236" s="365">
        <f t="shared" si="2"/>
        <v>8400000</v>
      </c>
      <c r="H236" s="363">
        <v>7000</v>
      </c>
    </row>
    <row r="237" spans="1:8" s="107" customFormat="1" ht="15.75">
      <c r="A237" s="1767"/>
      <c r="B237" s="782">
        <v>44832000</v>
      </c>
      <c r="C237" s="414" t="s">
        <v>211</v>
      </c>
      <c r="D237" s="362" t="s">
        <v>327</v>
      </c>
      <c r="E237" s="415" t="s">
        <v>54</v>
      </c>
      <c r="F237" s="362">
        <v>850</v>
      </c>
      <c r="G237" s="365">
        <f t="shared" si="2"/>
        <v>765000</v>
      </c>
      <c r="H237" s="363">
        <v>900</v>
      </c>
    </row>
    <row r="238" spans="1:8" s="107" customFormat="1" ht="15.75">
      <c r="A238" s="1767"/>
      <c r="B238" s="99">
        <v>39224210</v>
      </c>
      <c r="C238" s="416" t="s">
        <v>212</v>
      </c>
      <c r="D238" s="362" t="s">
        <v>327</v>
      </c>
      <c r="E238" s="417" t="s">
        <v>51</v>
      </c>
      <c r="F238" s="397">
        <v>450</v>
      </c>
      <c r="G238" s="397">
        <f t="shared" si="2"/>
        <v>135000</v>
      </c>
      <c r="H238" s="363">
        <v>300</v>
      </c>
    </row>
    <row r="239" spans="1:8" s="107" customFormat="1" ht="15.75">
      <c r="A239" s="1767"/>
      <c r="B239" s="99">
        <v>71315000</v>
      </c>
      <c r="C239" s="396" t="s">
        <v>214</v>
      </c>
      <c r="D239" s="362" t="s">
        <v>327</v>
      </c>
      <c r="E239" s="397" t="s">
        <v>51</v>
      </c>
      <c r="F239" s="397">
        <v>1200</v>
      </c>
      <c r="G239" s="397">
        <f t="shared" si="2"/>
        <v>312000</v>
      </c>
      <c r="H239" s="363">
        <v>260</v>
      </c>
    </row>
    <row r="240" spans="1:8" s="107" customFormat="1" ht="16.5" thickBot="1">
      <c r="A240" s="1767"/>
      <c r="B240" s="1005">
        <v>18141000</v>
      </c>
      <c r="C240" s="392" t="s">
        <v>1539</v>
      </c>
      <c r="D240" s="359" t="s">
        <v>327</v>
      </c>
      <c r="E240" s="399" t="s">
        <v>51</v>
      </c>
      <c r="F240" s="399">
        <v>200</v>
      </c>
      <c r="G240" s="399">
        <f t="shared" si="2"/>
        <v>127000</v>
      </c>
      <c r="H240" s="360">
        <v>635</v>
      </c>
    </row>
    <row r="241" spans="1:11" s="117" customFormat="1" ht="94.5">
      <c r="A241" s="1187"/>
      <c r="B241" s="352"/>
      <c r="C241" s="353" t="s">
        <v>2182</v>
      </c>
      <c r="D241" s="354"/>
      <c r="E241" s="354"/>
      <c r="F241" s="354"/>
      <c r="G241" s="355">
        <f>SUM(G242)</f>
        <v>1000000</v>
      </c>
      <c r="H241" s="356"/>
    </row>
    <row r="242" spans="1:11" s="117" customFormat="1" ht="18">
      <c r="A242" s="1189"/>
      <c r="B242" s="656"/>
      <c r="C242" s="933" t="s">
        <v>1957</v>
      </c>
      <c r="D242" s="242"/>
      <c r="E242" s="242"/>
      <c r="F242" s="243"/>
      <c r="G242" s="1008">
        <f>SUM(G244)</f>
        <v>1000000</v>
      </c>
      <c r="H242" s="418"/>
    </row>
    <row r="243" spans="1:11" s="117" customFormat="1" ht="90.75" thickBot="1">
      <c r="A243" s="1190">
        <v>4239</v>
      </c>
      <c r="B243" s="419">
        <v>98370000</v>
      </c>
      <c r="C243" s="420" t="s">
        <v>3508</v>
      </c>
      <c r="D243" s="421" t="s">
        <v>47</v>
      </c>
      <c r="E243" s="419" t="s">
        <v>530</v>
      </c>
      <c r="F243" s="365" t="s">
        <v>3412</v>
      </c>
      <c r="G243" s="365" t="s">
        <v>3412</v>
      </c>
      <c r="H243" s="365" t="s">
        <v>3412</v>
      </c>
    </row>
    <row r="244" spans="1:11" s="117" customFormat="1" ht="90.75" thickBot="1">
      <c r="A244" s="1190">
        <v>4239</v>
      </c>
      <c r="B244" s="419">
        <v>98370000</v>
      </c>
      <c r="C244" s="420" t="s">
        <v>181</v>
      </c>
      <c r="D244" s="421" t="s">
        <v>47</v>
      </c>
      <c r="E244" s="419" t="s">
        <v>530</v>
      </c>
      <c r="F244" s="422"/>
      <c r="G244" s="423">
        <v>1000000</v>
      </c>
      <c r="H244" s="424"/>
    </row>
    <row r="245" spans="1:11" s="107" customFormat="1" ht="126">
      <c r="A245" s="1187"/>
      <c r="B245" s="352"/>
      <c r="C245" s="353" t="s">
        <v>2728</v>
      </c>
      <c r="D245" s="354"/>
      <c r="E245" s="354"/>
      <c r="F245" s="354"/>
      <c r="G245" s="355">
        <f>G246+G249</f>
        <v>363150</v>
      </c>
      <c r="H245" s="356"/>
    </row>
    <row r="246" spans="1:11" s="107" customFormat="1" ht="15.75">
      <c r="A246" s="1022"/>
      <c r="B246" s="357"/>
      <c r="C246" s="987" t="s">
        <v>1433</v>
      </c>
      <c r="D246" s="359"/>
      <c r="E246" s="359"/>
      <c r="F246" s="359"/>
      <c r="G246" s="343">
        <f>G248</f>
        <v>305550</v>
      </c>
      <c r="H246" s="360"/>
    </row>
    <row r="247" spans="1:11" s="107" customFormat="1" ht="31.5">
      <c r="A247" s="1766">
        <v>4261</v>
      </c>
      <c r="B247" s="782"/>
      <c r="C247" s="361" t="s">
        <v>1210</v>
      </c>
      <c r="D247" s="362"/>
      <c r="E247" s="362"/>
      <c r="F247" s="362"/>
      <c r="G247" s="344">
        <f>SUM(G248)</f>
        <v>305550</v>
      </c>
      <c r="H247" s="363"/>
    </row>
    <row r="248" spans="1:11" s="107" customFormat="1" ht="15.75">
      <c r="A248" s="1768"/>
      <c r="B248" s="42">
        <v>30197630</v>
      </c>
      <c r="C248" s="364" t="s">
        <v>1434</v>
      </c>
      <c r="D248" s="362" t="s">
        <v>327</v>
      </c>
      <c r="E248" s="362" t="s">
        <v>57</v>
      </c>
      <c r="F248" s="362">
        <v>630</v>
      </c>
      <c r="G248" s="365">
        <f>H248*F248</f>
        <v>305550</v>
      </c>
      <c r="H248" s="363">
        <v>485</v>
      </c>
    </row>
    <row r="249" spans="1:11" s="107" customFormat="1" ht="15.75">
      <c r="A249" s="1188"/>
      <c r="B249" s="782"/>
      <c r="C249" s="988" t="s">
        <v>1468</v>
      </c>
      <c r="D249" s="362"/>
      <c r="E249" s="362"/>
      <c r="F249" s="362"/>
      <c r="G249" s="344">
        <f>G251</f>
        <v>57600</v>
      </c>
      <c r="H249" s="363"/>
    </row>
    <row r="250" spans="1:11" s="107" customFormat="1" ht="15.75">
      <c r="A250" s="1766">
        <v>4214</v>
      </c>
      <c r="B250" s="782"/>
      <c r="C250" s="373" t="s">
        <v>1472</v>
      </c>
      <c r="D250" s="362"/>
      <c r="E250" s="362"/>
      <c r="F250" s="362"/>
      <c r="G250" s="362">
        <f>SUM(G251)</f>
        <v>57600</v>
      </c>
      <c r="H250" s="363"/>
    </row>
    <row r="251" spans="1:11" s="107" customFormat="1" ht="32.25" thickBot="1">
      <c r="A251" s="1769"/>
      <c r="B251" s="394">
        <v>64213000</v>
      </c>
      <c r="C251" s="386" t="s">
        <v>1473</v>
      </c>
      <c r="D251" s="382" t="s">
        <v>89</v>
      </c>
      <c r="E251" s="386" t="s">
        <v>428</v>
      </c>
      <c r="F251" s="382">
        <v>57600</v>
      </c>
      <c r="G251" s="382">
        <v>57600</v>
      </c>
      <c r="H251" s="384">
        <v>1</v>
      </c>
    </row>
    <row r="252" spans="1:11" s="117" customFormat="1" ht="54">
      <c r="A252" s="425"/>
      <c r="B252" s="426"/>
      <c r="C252" s="426" t="s">
        <v>2209</v>
      </c>
      <c r="D252" s="427"/>
      <c r="E252" s="426"/>
      <c r="F252" s="428"/>
      <c r="G252" s="429">
        <f>SUM(G253)</f>
        <v>5200000</v>
      </c>
      <c r="H252" s="430"/>
    </row>
    <row r="253" spans="1:11" s="117" customFormat="1" ht="18">
      <c r="A253" s="1189"/>
      <c r="B253" s="656"/>
      <c r="C253" s="933" t="s">
        <v>1957</v>
      </c>
      <c r="D253" s="936"/>
      <c r="E253" s="941"/>
      <c r="F253" s="252"/>
      <c r="G253" s="942">
        <f>G254</f>
        <v>5200000</v>
      </c>
      <c r="H253" s="431"/>
      <c r="K253" s="135"/>
    </row>
    <row r="254" spans="1:11" s="117" customFormat="1" ht="18.75" thickBot="1">
      <c r="A254" s="432">
        <v>4215</v>
      </c>
      <c r="B254" s="658">
        <v>66512200</v>
      </c>
      <c r="C254" s="433" t="s">
        <v>2210</v>
      </c>
      <c r="D254" s="658"/>
      <c r="E254" s="347" t="s">
        <v>530</v>
      </c>
      <c r="F254" s="434"/>
      <c r="G254" s="435">
        <v>5200000</v>
      </c>
      <c r="H254" s="436"/>
    </row>
    <row r="255" spans="1:11" s="107" customFormat="1" ht="16.5" thickBot="1">
      <c r="A255" s="1191"/>
      <c r="B255" s="747"/>
      <c r="C255" s="438" t="s">
        <v>1635</v>
      </c>
      <c r="D255" s="747"/>
      <c r="E255" s="437"/>
      <c r="F255" s="437"/>
      <c r="G255" s="439">
        <f>G9+G165+G169+G173+G178+G181+G184+G189+G193+G198+G203+G212+G241+G245+G252</f>
        <v>599356850</v>
      </c>
      <c r="H255" s="440"/>
    </row>
  </sheetData>
  <mergeCells count="37">
    <mergeCell ref="A127:A128"/>
    <mergeCell ref="A105:A107"/>
    <mergeCell ref="A143:A152"/>
    <mergeCell ref="A112:A118"/>
    <mergeCell ref="A250:A251"/>
    <mergeCell ref="A247:A248"/>
    <mergeCell ref="A131:A140"/>
    <mergeCell ref="A141:A142"/>
    <mergeCell ref="A1:H1"/>
    <mergeCell ref="A195:A197"/>
    <mergeCell ref="A200:A202"/>
    <mergeCell ref="A205:A211"/>
    <mergeCell ref="A214:A240"/>
    <mergeCell ref="A155:A164"/>
    <mergeCell ref="A167:A168"/>
    <mergeCell ref="A171:A172"/>
    <mergeCell ref="A175:A177"/>
    <mergeCell ref="A186:A188"/>
    <mergeCell ref="A119:A126"/>
    <mergeCell ref="A108:A111"/>
    <mergeCell ref="A129:A130"/>
    <mergeCell ref="A2:H2"/>
    <mergeCell ref="A153:A154"/>
    <mergeCell ref="A3:H4"/>
    <mergeCell ref="A11:A29"/>
    <mergeCell ref="A30:A31"/>
    <mergeCell ref="A32:A53"/>
    <mergeCell ref="A96:A102"/>
    <mergeCell ref="H6:H7"/>
    <mergeCell ref="A6:A7"/>
    <mergeCell ref="B6:C6"/>
    <mergeCell ref="D6:D7"/>
    <mergeCell ref="E6:E7"/>
    <mergeCell ref="F6:F7"/>
    <mergeCell ref="G6:G7"/>
    <mergeCell ref="A72:A73"/>
    <mergeCell ref="A74:A95"/>
  </mergeCells>
  <phoneticPr fontId="2" type="noConversion"/>
  <pageMargins left="0.23622047244094491" right="0" top="0.15748031496062992" bottom="0.15748031496062992" header="0.19685039370078741" footer="0.15748031496062992"/>
  <pageSetup paperSize="9" scale="71" orientation="portrait" r:id="rId1"/>
  <headerFooter alignWithMargins="0"/>
  <rowBreaks count="1" manualBreakCount="1">
    <brk id="206" max="7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J740"/>
  <sheetViews>
    <sheetView view="pageBreakPreview" topLeftCell="A225" zoomScaleSheetLayoutView="100" workbookViewId="0">
      <selection activeCell="F235" sqref="F235"/>
    </sheetView>
  </sheetViews>
  <sheetFormatPr defaultRowHeight="14.25"/>
  <cols>
    <col min="1" max="1" width="12.85546875" style="11" customWidth="1"/>
    <col min="2" max="2" width="14.5703125" style="10" customWidth="1"/>
    <col min="3" max="3" width="24.5703125" style="848" customWidth="1"/>
    <col min="4" max="4" width="17.28515625" style="11" customWidth="1"/>
    <col min="5" max="6" width="16.140625" style="10" customWidth="1"/>
    <col min="7" max="7" width="20.42578125" style="20" customWidth="1"/>
    <col min="8" max="8" width="15.7109375" style="10" customWidth="1"/>
    <col min="9" max="9" width="10.42578125" style="11" bestFit="1" customWidth="1"/>
    <col min="10" max="16384" width="9.140625" style="11"/>
  </cols>
  <sheetData>
    <row r="1" spans="1:8" ht="15">
      <c r="A1" s="1774"/>
      <c r="B1" s="1774"/>
      <c r="C1" s="1774"/>
      <c r="D1" s="1774"/>
      <c r="E1" s="1774"/>
      <c r="F1" s="1774"/>
      <c r="G1" s="1774"/>
      <c r="H1" s="1774"/>
    </row>
    <row r="2" spans="1:8" ht="15">
      <c r="A2" s="1774" t="s">
        <v>2714</v>
      </c>
      <c r="B2" s="1774"/>
      <c r="C2" s="1774"/>
      <c r="D2" s="1774"/>
      <c r="E2" s="1774"/>
      <c r="F2" s="1774"/>
      <c r="G2" s="1774"/>
      <c r="H2" s="1774"/>
    </row>
    <row r="3" spans="1:8" ht="15">
      <c r="A3" s="943"/>
      <c r="B3" s="943"/>
      <c r="C3" s="943"/>
      <c r="D3" s="943"/>
      <c r="E3" s="943"/>
      <c r="F3" s="943"/>
      <c r="G3" s="943"/>
      <c r="H3" s="943"/>
    </row>
    <row r="4" spans="1:8" ht="15">
      <c r="A4" s="1791" t="s">
        <v>3089</v>
      </c>
      <c r="B4" s="1791"/>
      <c r="C4" s="1791"/>
      <c r="D4" s="1791"/>
      <c r="E4" s="1791"/>
      <c r="F4" s="1791"/>
      <c r="G4" s="1791"/>
      <c r="H4" s="1791"/>
    </row>
    <row r="5" spans="1:8" ht="15">
      <c r="A5" s="751"/>
      <c r="B5" s="751"/>
      <c r="C5" s="751"/>
      <c r="D5" s="751"/>
      <c r="E5" s="751"/>
      <c r="F5" s="751"/>
      <c r="G5" s="751"/>
      <c r="H5" s="751"/>
    </row>
    <row r="6" spans="1:8" ht="15">
      <c r="A6" s="1756" t="s">
        <v>1541</v>
      </c>
      <c r="B6" s="1757" t="s">
        <v>1204</v>
      </c>
      <c r="C6" s="1757"/>
      <c r="D6" s="1758" t="s">
        <v>1205</v>
      </c>
      <c r="E6" s="1758" t="s">
        <v>45</v>
      </c>
      <c r="F6" s="1758" t="s">
        <v>1140</v>
      </c>
      <c r="G6" s="1758" t="s">
        <v>1152</v>
      </c>
      <c r="H6" s="1758" t="s">
        <v>46</v>
      </c>
    </row>
    <row r="7" spans="1:8" ht="75">
      <c r="A7" s="1756"/>
      <c r="B7" s="645" t="s">
        <v>1542</v>
      </c>
      <c r="C7" s="645" t="s">
        <v>1207</v>
      </c>
      <c r="D7" s="1758"/>
      <c r="E7" s="1758"/>
      <c r="F7" s="1758"/>
      <c r="G7" s="1758"/>
      <c r="H7" s="1758"/>
    </row>
    <row r="8" spans="1:8" ht="15">
      <c r="A8" s="748"/>
      <c r="B8" s="748">
        <v>1</v>
      </c>
      <c r="C8" s="749">
        <v>2</v>
      </c>
      <c r="D8" s="147">
        <v>3</v>
      </c>
      <c r="E8" s="147">
        <v>4</v>
      </c>
      <c r="F8" s="147">
        <v>5</v>
      </c>
      <c r="G8" s="147">
        <v>6</v>
      </c>
      <c r="H8" s="147">
        <v>7</v>
      </c>
    </row>
    <row r="9" spans="1:8" ht="51">
      <c r="A9" s="269"/>
      <c r="B9" s="781"/>
      <c r="C9" s="109" t="s">
        <v>1902</v>
      </c>
      <c r="D9" s="28"/>
      <c r="E9" s="29"/>
      <c r="F9" s="29"/>
      <c r="G9" s="28">
        <f>SUM(G10+G243)</f>
        <v>94946060</v>
      </c>
      <c r="H9" s="29"/>
    </row>
    <row r="10" spans="1:8" ht="15">
      <c r="A10" s="14"/>
      <c r="B10" s="1782" t="s">
        <v>1748</v>
      </c>
      <c r="C10" s="1782"/>
      <c r="D10" s="19"/>
      <c r="E10" s="13"/>
      <c r="F10" s="13"/>
      <c r="G10" s="27">
        <f>SUM(G18:G242)</f>
        <v>37010480</v>
      </c>
      <c r="H10" s="13"/>
    </row>
    <row r="11" spans="1:8" ht="81">
      <c r="A11" s="14"/>
      <c r="B11" s="366">
        <v>22211100</v>
      </c>
      <c r="C11" s="270" t="s">
        <v>3413</v>
      </c>
      <c r="D11" s="9" t="s">
        <v>48</v>
      </c>
      <c r="E11" s="345" t="s">
        <v>53</v>
      </c>
      <c r="F11" s="365" t="s">
        <v>3412</v>
      </c>
      <c r="G11" s="365" t="s">
        <v>3412</v>
      </c>
      <c r="H11" s="365" t="s">
        <v>3412</v>
      </c>
    </row>
    <row r="12" spans="1:8" ht="27">
      <c r="A12" s="14"/>
      <c r="B12" s="1784">
        <v>22212000</v>
      </c>
      <c r="C12" s="270" t="s">
        <v>3414</v>
      </c>
      <c r="D12" s="8" t="s">
        <v>327</v>
      </c>
      <c r="E12" s="345" t="s">
        <v>51</v>
      </c>
      <c r="F12" s="365" t="s">
        <v>3412</v>
      </c>
      <c r="G12" s="365" t="s">
        <v>3412</v>
      </c>
      <c r="H12" s="365" t="s">
        <v>3412</v>
      </c>
    </row>
    <row r="13" spans="1:8" ht="15.75">
      <c r="A13" s="14"/>
      <c r="B13" s="1784"/>
      <c r="C13" s="270" t="s">
        <v>3415</v>
      </c>
      <c r="D13" s="8" t="s">
        <v>327</v>
      </c>
      <c r="E13" s="345" t="s">
        <v>51</v>
      </c>
      <c r="F13" s="365" t="s">
        <v>3412</v>
      </c>
      <c r="G13" s="365" t="s">
        <v>3412</v>
      </c>
      <c r="H13" s="365" t="s">
        <v>3412</v>
      </c>
    </row>
    <row r="14" spans="1:8" ht="27">
      <c r="A14" s="14"/>
      <c r="B14" s="1784"/>
      <c r="C14" s="270" t="s">
        <v>3416</v>
      </c>
      <c r="D14" s="8" t="s">
        <v>327</v>
      </c>
      <c r="E14" s="345" t="s">
        <v>51</v>
      </c>
      <c r="F14" s="365" t="s">
        <v>3412</v>
      </c>
      <c r="G14" s="365" t="s">
        <v>3412</v>
      </c>
      <c r="H14" s="365" t="s">
        <v>3412</v>
      </c>
    </row>
    <row r="15" spans="1:8" ht="15.75">
      <c r="A15" s="14"/>
      <c r="B15" s="1784"/>
      <c r="C15" s="270" t="s">
        <v>3417</v>
      </c>
      <c r="D15" s="8" t="s">
        <v>327</v>
      </c>
      <c r="E15" s="345" t="s">
        <v>51</v>
      </c>
      <c r="F15" s="365" t="s">
        <v>3412</v>
      </c>
      <c r="G15" s="365" t="s">
        <v>3412</v>
      </c>
      <c r="H15" s="365" t="s">
        <v>3412</v>
      </c>
    </row>
    <row r="16" spans="1:8" ht="15.75">
      <c r="A16" s="14"/>
      <c r="B16" s="1784"/>
      <c r="C16" s="270" t="s">
        <v>3418</v>
      </c>
      <c r="D16" s="8" t="s">
        <v>327</v>
      </c>
      <c r="E16" s="345" t="s">
        <v>51</v>
      </c>
      <c r="F16" s="365" t="s">
        <v>3412</v>
      </c>
      <c r="G16" s="365" t="s">
        <v>3412</v>
      </c>
      <c r="H16" s="365" t="s">
        <v>3412</v>
      </c>
    </row>
    <row r="17" spans="1:8" ht="15.75">
      <c r="A17" s="14"/>
      <c r="B17" s="1784"/>
      <c r="C17" s="270" t="s">
        <v>3419</v>
      </c>
      <c r="D17" s="8" t="s">
        <v>327</v>
      </c>
      <c r="E17" s="345" t="s">
        <v>51</v>
      </c>
      <c r="F17" s="365" t="s">
        <v>3412</v>
      </c>
      <c r="G17" s="365" t="s">
        <v>3412</v>
      </c>
      <c r="H17" s="365" t="s">
        <v>3412</v>
      </c>
    </row>
    <row r="18" spans="1:8" ht="67.5">
      <c r="A18" s="1783">
        <v>4234</v>
      </c>
      <c r="B18" s="366">
        <v>22211100</v>
      </c>
      <c r="C18" s="270" t="s">
        <v>2321</v>
      </c>
      <c r="D18" s="9" t="s">
        <v>48</v>
      </c>
      <c r="E18" s="345" t="s">
        <v>53</v>
      </c>
      <c r="F18" s="345">
        <v>115000</v>
      </c>
      <c r="G18" s="752">
        <f t="shared" ref="G18:G133" si="0">F18*H18</f>
        <v>230000</v>
      </c>
      <c r="H18" s="345">
        <v>2</v>
      </c>
    </row>
    <row r="19" spans="1:8" ht="27">
      <c r="A19" s="1783"/>
      <c r="B19" s="1784">
        <v>22212000</v>
      </c>
      <c r="C19" s="270" t="s">
        <v>712</v>
      </c>
      <c r="D19" s="8" t="s">
        <v>327</v>
      </c>
      <c r="E19" s="345" t="s">
        <v>51</v>
      </c>
      <c r="F19" s="111">
        <v>100</v>
      </c>
      <c r="G19" s="752">
        <f t="shared" si="0"/>
        <v>25200</v>
      </c>
      <c r="H19" s="111">
        <v>252</v>
      </c>
    </row>
    <row r="20" spans="1:8" ht="15.75">
      <c r="A20" s="1783"/>
      <c r="B20" s="1784"/>
      <c r="C20" s="270" t="s">
        <v>714</v>
      </c>
      <c r="D20" s="8" t="s">
        <v>327</v>
      </c>
      <c r="E20" s="345" t="s">
        <v>51</v>
      </c>
      <c r="F20" s="111">
        <v>150</v>
      </c>
      <c r="G20" s="752">
        <f t="shared" si="0"/>
        <v>37800</v>
      </c>
      <c r="H20" s="111">
        <v>252</v>
      </c>
    </row>
    <row r="21" spans="1:8" ht="15.75">
      <c r="A21" s="1783"/>
      <c r="B21" s="1784"/>
      <c r="C21" s="270" t="s">
        <v>713</v>
      </c>
      <c r="D21" s="8" t="s">
        <v>327</v>
      </c>
      <c r="E21" s="345" t="s">
        <v>51</v>
      </c>
      <c r="F21" s="111">
        <v>100</v>
      </c>
      <c r="G21" s="752">
        <f t="shared" si="0"/>
        <v>25200</v>
      </c>
      <c r="H21" s="111">
        <v>252</v>
      </c>
    </row>
    <row r="22" spans="1:8" ht="15.75">
      <c r="A22" s="1783"/>
      <c r="B22" s="1784"/>
      <c r="C22" s="270" t="s">
        <v>733</v>
      </c>
      <c r="D22" s="8" t="s">
        <v>327</v>
      </c>
      <c r="E22" s="345" t="s">
        <v>51</v>
      </c>
      <c r="F22" s="111">
        <v>100</v>
      </c>
      <c r="G22" s="752">
        <f t="shared" si="0"/>
        <v>25200</v>
      </c>
      <c r="H22" s="111">
        <v>252</v>
      </c>
    </row>
    <row r="23" spans="1:8" ht="15.75">
      <c r="A23" s="1783"/>
      <c r="B23" s="1784"/>
      <c r="C23" s="270" t="s">
        <v>2322</v>
      </c>
      <c r="D23" s="8" t="s">
        <v>327</v>
      </c>
      <c r="E23" s="345" t="s">
        <v>51</v>
      </c>
      <c r="F23" s="111">
        <v>150</v>
      </c>
      <c r="G23" s="752">
        <f t="shared" si="0"/>
        <v>23400</v>
      </c>
      <c r="H23" s="111">
        <v>156</v>
      </c>
    </row>
    <row r="24" spans="1:8" ht="15.75">
      <c r="A24" s="1783"/>
      <c r="B24" s="1784"/>
      <c r="C24" s="270" t="s">
        <v>720</v>
      </c>
      <c r="D24" s="8" t="s">
        <v>327</v>
      </c>
      <c r="E24" s="345" t="s">
        <v>51</v>
      </c>
      <c r="F24" s="111">
        <v>200</v>
      </c>
      <c r="G24" s="752">
        <f t="shared" si="0"/>
        <v>10400</v>
      </c>
      <c r="H24" s="111">
        <v>52</v>
      </c>
    </row>
    <row r="25" spans="1:8" ht="15.75">
      <c r="A25" s="1783"/>
      <c r="B25" s="1784">
        <v>22213000</v>
      </c>
      <c r="C25" s="270" t="s">
        <v>763</v>
      </c>
      <c r="D25" s="8" t="s">
        <v>327</v>
      </c>
      <c r="E25" s="345" t="s">
        <v>51</v>
      </c>
      <c r="F25" s="111">
        <v>2000</v>
      </c>
      <c r="G25" s="752">
        <f t="shared" si="0"/>
        <v>8000</v>
      </c>
      <c r="H25" s="111">
        <v>4</v>
      </c>
    </row>
    <row r="26" spans="1:8" ht="15.75">
      <c r="A26" s="1783"/>
      <c r="B26" s="1784"/>
      <c r="C26" s="270" t="s">
        <v>793</v>
      </c>
      <c r="D26" s="8" t="s">
        <v>327</v>
      </c>
      <c r="E26" s="345" t="s">
        <v>51</v>
      </c>
      <c r="F26" s="111">
        <v>4000</v>
      </c>
      <c r="G26" s="752">
        <f t="shared" si="0"/>
        <v>48000</v>
      </c>
      <c r="H26" s="111">
        <v>12</v>
      </c>
    </row>
    <row r="27" spans="1:8" ht="25.5">
      <c r="A27" s="1783"/>
      <c r="B27" s="1622"/>
      <c r="C27" s="1635" t="s">
        <v>761</v>
      </c>
      <c r="D27" s="8" t="s">
        <v>327</v>
      </c>
      <c r="E27" s="345" t="s">
        <v>51</v>
      </c>
      <c r="F27" s="365" t="s">
        <v>3412</v>
      </c>
      <c r="G27" s="365" t="s">
        <v>3412</v>
      </c>
      <c r="H27" s="365" t="s">
        <v>3412</v>
      </c>
    </row>
    <row r="28" spans="1:8" ht="38.25">
      <c r="A28" s="1783"/>
      <c r="B28" s="1622"/>
      <c r="C28" s="1635" t="s">
        <v>762</v>
      </c>
      <c r="D28" s="8" t="s">
        <v>327</v>
      </c>
      <c r="E28" s="345" t="s">
        <v>51</v>
      </c>
      <c r="F28" s="365" t="s">
        <v>3412</v>
      </c>
      <c r="G28" s="365" t="s">
        <v>3412</v>
      </c>
      <c r="H28" s="365" t="s">
        <v>3412</v>
      </c>
    </row>
    <row r="29" spans="1:8" ht="38.25">
      <c r="A29" s="1783"/>
      <c r="B29" s="1622"/>
      <c r="C29" s="1635" t="s">
        <v>3556</v>
      </c>
      <c r="D29" s="8" t="s">
        <v>327</v>
      </c>
      <c r="E29" s="345" t="s">
        <v>51</v>
      </c>
      <c r="F29" s="365" t="s">
        <v>3412</v>
      </c>
      <c r="G29" s="365" t="s">
        <v>3412</v>
      </c>
      <c r="H29" s="365" t="s">
        <v>3412</v>
      </c>
    </row>
    <row r="30" spans="1:8" ht="38.25">
      <c r="A30" s="1783"/>
      <c r="B30" s="1622"/>
      <c r="C30" s="1635" t="s">
        <v>3557</v>
      </c>
      <c r="D30" s="8" t="s">
        <v>327</v>
      </c>
      <c r="E30" s="345" t="s">
        <v>51</v>
      </c>
      <c r="F30" s="365" t="s">
        <v>3412</v>
      </c>
      <c r="G30" s="365" t="s">
        <v>3412</v>
      </c>
      <c r="H30" s="365" t="s">
        <v>3412</v>
      </c>
    </row>
    <row r="31" spans="1:8" ht="15.75">
      <c r="A31" s="1783"/>
      <c r="B31" s="1622"/>
      <c r="C31" s="1635" t="s">
        <v>431</v>
      </c>
      <c r="D31" s="8" t="s">
        <v>327</v>
      </c>
      <c r="E31" s="345" t="s">
        <v>51</v>
      </c>
      <c r="F31" s="365" t="s">
        <v>3412</v>
      </c>
      <c r="G31" s="365" t="s">
        <v>3412</v>
      </c>
      <c r="H31" s="365" t="s">
        <v>3412</v>
      </c>
    </row>
    <row r="32" spans="1:8" ht="15.75">
      <c r="A32" s="1783"/>
      <c r="B32" s="357"/>
      <c r="C32" s="1636" t="s">
        <v>3558</v>
      </c>
      <c r="D32" s="8" t="s">
        <v>327</v>
      </c>
      <c r="E32" s="345" t="s">
        <v>51</v>
      </c>
      <c r="F32" s="365" t="s">
        <v>3412</v>
      </c>
      <c r="G32" s="365" t="s">
        <v>3412</v>
      </c>
      <c r="H32" s="365" t="s">
        <v>3412</v>
      </c>
    </row>
    <row r="33" spans="1:8" ht="27">
      <c r="A33" s="1783"/>
      <c r="B33" s="1632">
        <v>22820000</v>
      </c>
      <c r="C33" s="270" t="s">
        <v>761</v>
      </c>
      <c r="D33" s="8" t="s">
        <v>327</v>
      </c>
      <c r="E33" s="345" t="s">
        <v>51</v>
      </c>
      <c r="F33" s="111">
        <v>19</v>
      </c>
      <c r="G33" s="752">
        <f t="shared" si="0"/>
        <v>209000</v>
      </c>
      <c r="H33" s="111">
        <v>11000</v>
      </c>
    </row>
    <row r="34" spans="1:8" ht="40.5">
      <c r="A34" s="1783"/>
      <c r="B34" s="1633"/>
      <c r="C34" s="270" t="s">
        <v>762</v>
      </c>
      <c r="D34" s="8" t="s">
        <v>327</v>
      </c>
      <c r="E34" s="345" t="s">
        <v>51</v>
      </c>
      <c r="F34" s="111">
        <v>19</v>
      </c>
      <c r="G34" s="752">
        <f t="shared" si="0"/>
        <v>60800</v>
      </c>
      <c r="H34" s="111">
        <v>3200</v>
      </c>
    </row>
    <row r="35" spans="1:8" ht="54">
      <c r="A35" s="1783"/>
      <c r="B35" s="1634"/>
      <c r="C35" s="270" t="s">
        <v>2323</v>
      </c>
      <c r="D35" s="8" t="s">
        <v>327</v>
      </c>
      <c r="E35" s="345" t="s">
        <v>51</v>
      </c>
      <c r="F35" s="111">
        <v>19</v>
      </c>
      <c r="G35" s="752">
        <f t="shared" si="0"/>
        <v>15200</v>
      </c>
      <c r="H35" s="111">
        <v>800</v>
      </c>
    </row>
    <row r="36" spans="1:8" ht="15.75">
      <c r="A36" s="1783"/>
      <c r="B36" s="1784">
        <v>22810000</v>
      </c>
      <c r="C36" s="270" t="s">
        <v>2324</v>
      </c>
      <c r="D36" s="8" t="s">
        <v>327</v>
      </c>
      <c r="E36" s="345" t="s">
        <v>51</v>
      </c>
      <c r="F36" s="111">
        <v>3000</v>
      </c>
      <c r="G36" s="752">
        <f t="shared" si="0"/>
        <v>54000</v>
      </c>
      <c r="H36" s="111">
        <v>18</v>
      </c>
    </row>
    <row r="37" spans="1:8" ht="15.75">
      <c r="A37" s="1783"/>
      <c r="B37" s="1784"/>
      <c r="C37" s="270" t="s">
        <v>2325</v>
      </c>
      <c r="D37" s="8" t="s">
        <v>327</v>
      </c>
      <c r="E37" s="345" t="s">
        <v>51</v>
      </c>
      <c r="F37" s="111">
        <v>3000</v>
      </c>
      <c r="G37" s="752">
        <f t="shared" si="0"/>
        <v>30000</v>
      </c>
      <c r="H37" s="111">
        <v>10</v>
      </c>
    </row>
    <row r="38" spans="1:8" ht="27">
      <c r="A38" s="1783"/>
      <c r="B38" s="1784"/>
      <c r="C38" s="270" t="s">
        <v>2326</v>
      </c>
      <c r="D38" s="8" t="s">
        <v>327</v>
      </c>
      <c r="E38" s="345" t="s">
        <v>51</v>
      </c>
      <c r="F38" s="111">
        <v>2000</v>
      </c>
      <c r="G38" s="752">
        <f t="shared" si="0"/>
        <v>46000</v>
      </c>
      <c r="H38" s="111">
        <v>23</v>
      </c>
    </row>
    <row r="39" spans="1:8" ht="15.75">
      <c r="A39" s="1783"/>
      <c r="B39" s="1784"/>
      <c r="C39" s="270" t="s">
        <v>2327</v>
      </c>
      <c r="D39" s="8" t="s">
        <v>327</v>
      </c>
      <c r="E39" s="345" t="s">
        <v>51</v>
      </c>
      <c r="F39" s="111">
        <v>1500</v>
      </c>
      <c r="G39" s="752">
        <f t="shared" si="0"/>
        <v>9000</v>
      </c>
      <c r="H39" s="111">
        <v>6</v>
      </c>
    </row>
    <row r="40" spans="1:8" ht="15.75">
      <c r="A40" s="1783"/>
      <c r="B40" s="1784"/>
      <c r="C40" s="270" t="s">
        <v>2328</v>
      </c>
      <c r="D40" s="8" t="s">
        <v>327</v>
      </c>
      <c r="E40" s="345" t="s">
        <v>51</v>
      </c>
      <c r="F40" s="111">
        <v>1500</v>
      </c>
      <c r="G40" s="752">
        <f t="shared" si="0"/>
        <v>6000</v>
      </c>
      <c r="H40" s="111">
        <v>4</v>
      </c>
    </row>
    <row r="41" spans="1:8" s="15" customFormat="1" ht="40.5">
      <c r="A41" s="1777">
        <v>4261</v>
      </c>
      <c r="B41" s="366">
        <v>22852000</v>
      </c>
      <c r="C41" s="271" t="s">
        <v>899</v>
      </c>
      <c r="D41" s="8" t="s">
        <v>327</v>
      </c>
      <c r="E41" s="634" t="s">
        <v>51</v>
      </c>
      <c r="F41" s="634">
        <v>550</v>
      </c>
      <c r="G41" s="752">
        <f t="shared" si="0"/>
        <v>99000</v>
      </c>
      <c r="H41" s="634">
        <v>180</v>
      </c>
    </row>
    <row r="42" spans="1:8" s="15" customFormat="1" ht="40.5">
      <c r="A42" s="1777"/>
      <c r="B42" s="366">
        <v>22852000</v>
      </c>
      <c r="C42" s="271" t="s">
        <v>900</v>
      </c>
      <c r="D42" s="8" t="s">
        <v>327</v>
      </c>
      <c r="E42" s="272" t="s">
        <v>51</v>
      </c>
      <c r="F42" s="272">
        <v>8</v>
      </c>
      <c r="G42" s="752">
        <f t="shared" si="0"/>
        <v>64000</v>
      </c>
      <c r="H42" s="272">
        <v>8000</v>
      </c>
    </row>
    <row r="43" spans="1:8" s="15" customFormat="1" ht="27">
      <c r="A43" s="1777"/>
      <c r="B43" s="366">
        <v>22852000</v>
      </c>
      <c r="C43" s="271" t="s">
        <v>901</v>
      </c>
      <c r="D43" s="8" t="s">
        <v>327</v>
      </c>
      <c r="E43" s="634" t="s">
        <v>51</v>
      </c>
      <c r="F43" s="634">
        <v>60</v>
      </c>
      <c r="G43" s="752">
        <f t="shared" si="0"/>
        <v>21000</v>
      </c>
      <c r="H43" s="634">
        <v>350</v>
      </c>
    </row>
    <row r="44" spans="1:8" s="15" customFormat="1" ht="27">
      <c r="A44" s="1777"/>
      <c r="B44" s="366">
        <v>22851000</v>
      </c>
      <c r="C44" s="271" t="s">
        <v>902</v>
      </c>
      <c r="D44" s="8" t="s">
        <v>327</v>
      </c>
      <c r="E44" s="634" t="s">
        <v>51</v>
      </c>
      <c r="F44" s="634">
        <v>60</v>
      </c>
      <c r="G44" s="752">
        <f t="shared" si="0"/>
        <v>21000</v>
      </c>
      <c r="H44" s="634">
        <v>350</v>
      </c>
    </row>
    <row r="45" spans="1:8" s="15" customFormat="1" ht="15.75">
      <c r="A45" s="1777"/>
      <c r="B45" s="366">
        <v>39263100</v>
      </c>
      <c r="C45" s="271" t="s">
        <v>101</v>
      </c>
      <c r="D45" s="8" t="s">
        <v>327</v>
      </c>
      <c r="E45" s="634" t="s">
        <v>51</v>
      </c>
      <c r="F45" s="753">
        <v>5500</v>
      </c>
      <c r="G45" s="752">
        <f t="shared" si="0"/>
        <v>22000</v>
      </c>
      <c r="H45" s="753">
        <v>4</v>
      </c>
    </row>
    <row r="46" spans="1:8" s="15" customFormat="1" ht="27">
      <c r="A46" s="1777"/>
      <c r="B46" s="366">
        <v>30197320</v>
      </c>
      <c r="C46" s="271" t="s">
        <v>903</v>
      </c>
      <c r="D46" s="8" t="s">
        <v>327</v>
      </c>
      <c r="E46" s="272" t="s">
        <v>51</v>
      </c>
      <c r="F46" s="272">
        <v>650</v>
      </c>
      <c r="G46" s="752">
        <f t="shared" si="0"/>
        <v>26000</v>
      </c>
      <c r="H46" s="272">
        <v>40</v>
      </c>
    </row>
    <row r="47" spans="1:8" s="15" customFormat="1" ht="15.75">
      <c r="A47" s="1777"/>
      <c r="B47" s="366">
        <v>30197321</v>
      </c>
      <c r="C47" s="271" t="s">
        <v>218</v>
      </c>
      <c r="D47" s="8" t="s">
        <v>327</v>
      </c>
      <c r="E47" s="634" t="s">
        <v>51</v>
      </c>
      <c r="F47" s="753">
        <v>200</v>
      </c>
      <c r="G47" s="752">
        <f t="shared" si="0"/>
        <v>2000</v>
      </c>
      <c r="H47" s="753">
        <v>10</v>
      </c>
    </row>
    <row r="48" spans="1:8" s="15" customFormat="1" ht="15.75">
      <c r="A48" s="1777"/>
      <c r="B48" s="366">
        <v>30199000</v>
      </c>
      <c r="C48" s="271" t="s">
        <v>904</v>
      </c>
      <c r="D48" s="8" t="s">
        <v>327</v>
      </c>
      <c r="E48" s="634" t="s">
        <v>51</v>
      </c>
      <c r="F48" s="753">
        <v>1200</v>
      </c>
      <c r="G48" s="752">
        <f t="shared" si="0"/>
        <v>7200</v>
      </c>
      <c r="H48" s="753">
        <v>6</v>
      </c>
    </row>
    <row r="49" spans="1:8" s="15" customFormat="1" ht="27">
      <c r="A49" s="1777"/>
      <c r="B49" s="366">
        <v>22816300</v>
      </c>
      <c r="C49" s="271" t="s">
        <v>905</v>
      </c>
      <c r="D49" s="8" t="s">
        <v>327</v>
      </c>
      <c r="E49" s="272" t="s">
        <v>2329</v>
      </c>
      <c r="F49" s="272">
        <v>180</v>
      </c>
      <c r="G49" s="752">
        <f t="shared" si="0"/>
        <v>18000</v>
      </c>
      <c r="H49" s="272">
        <v>100</v>
      </c>
    </row>
    <row r="50" spans="1:8" s="15" customFormat="1" ht="27">
      <c r="A50" s="1777"/>
      <c r="B50" s="366">
        <v>22816300</v>
      </c>
      <c r="C50" s="271" t="s">
        <v>906</v>
      </c>
      <c r="D50" s="8" t="s">
        <v>327</v>
      </c>
      <c r="E50" s="272" t="s">
        <v>2329</v>
      </c>
      <c r="F50" s="272">
        <v>250</v>
      </c>
      <c r="G50" s="752">
        <f t="shared" si="0"/>
        <v>3750</v>
      </c>
      <c r="H50" s="272">
        <v>15</v>
      </c>
    </row>
    <row r="51" spans="1:8" s="15" customFormat="1" ht="15.75">
      <c r="A51" s="1777"/>
      <c r="B51" s="366">
        <v>30192133</v>
      </c>
      <c r="C51" s="271" t="s">
        <v>907</v>
      </c>
      <c r="D51" s="8" t="s">
        <v>327</v>
      </c>
      <c r="E51" s="634" t="s">
        <v>51</v>
      </c>
      <c r="F51" s="753">
        <v>150</v>
      </c>
      <c r="G51" s="752">
        <f t="shared" si="0"/>
        <v>1500</v>
      </c>
      <c r="H51" s="753">
        <v>10</v>
      </c>
    </row>
    <row r="52" spans="1:8" s="15" customFormat="1" ht="15.75">
      <c r="A52" s="1777"/>
      <c r="B52" s="366">
        <v>44512400</v>
      </c>
      <c r="C52" s="271" t="s">
        <v>908</v>
      </c>
      <c r="D52" s="8" t="s">
        <v>327</v>
      </c>
      <c r="E52" s="634" t="s">
        <v>51</v>
      </c>
      <c r="F52" s="634">
        <v>60</v>
      </c>
      <c r="G52" s="752">
        <f t="shared" si="0"/>
        <v>5400</v>
      </c>
      <c r="H52" s="634">
        <v>90</v>
      </c>
    </row>
    <row r="53" spans="1:8" s="15" customFormat="1" ht="15.75">
      <c r="A53" s="1777"/>
      <c r="B53" s="366">
        <v>44512400</v>
      </c>
      <c r="C53" s="271" t="s">
        <v>909</v>
      </c>
      <c r="D53" s="8" t="s">
        <v>327</v>
      </c>
      <c r="E53" s="634" t="s">
        <v>51</v>
      </c>
      <c r="F53" s="634">
        <v>80</v>
      </c>
      <c r="G53" s="752">
        <f t="shared" si="0"/>
        <v>7200</v>
      </c>
      <c r="H53" s="634">
        <v>90</v>
      </c>
    </row>
    <row r="54" spans="1:8" s="15" customFormat="1" ht="15.75">
      <c r="A54" s="1777"/>
      <c r="B54" s="366">
        <v>44512400</v>
      </c>
      <c r="C54" s="271" t="s">
        <v>910</v>
      </c>
      <c r="D54" s="8" t="s">
        <v>327</v>
      </c>
      <c r="E54" s="634" t="s">
        <v>51</v>
      </c>
      <c r="F54" s="634">
        <v>25</v>
      </c>
      <c r="G54" s="752">
        <f t="shared" si="0"/>
        <v>2250</v>
      </c>
      <c r="H54" s="634">
        <v>90</v>
      </c>
    </row>
    <row r="55" spans="1:8" s="15" customFormat="1" ht="15.75">
      <c r="A55" s="1777"/>
      <c r="B55" s="366">
        <v>30197220</v>
      </c>
      <c r="C55" s="271" t="s">
        <v>911</v>
      </c>
      <c r="D55" s="8" t="s">
        <v>327</v>
      </c>
      <c r="E55" s="272" t="s">
        <v>2330</v>
      </c>
      <c r="F55" s="272">
        <v>150</v>
      </c>
      <c r="G55" s="752">
        <f t="shared" si="0"/>
        <v>18000</v>
      </c>
      <c r="H55" s="272">
        <v>120</v>
      </c>
    </row>
    <row r="56" spans="1:8" s="15" customFormat="1" ht="15.75">
      <c r="A56" s="1777"/>
      <c r="B56" s="366">
        <v>30197220</v>
      </c>
      <c r="C56" s="271" t="s">
        <v>912</v>
      </c>
      <c r="D56" s="8" t="s">
        <v>327</v>
      </c>
      <c r="E56" s="272" t="s">
        <v>2330</v>
      </c>
      <c r="F56" s="754">
        <v>200</v>
      </c>
      <c r="G56" s="752">
        <f t="shared" si="0"/>
        <v>4000</v>
      </c>
      <c r="H56" s="754">
        <v>20</v>
      </c>
    </row>
    <row r="57" spans="1:8" s="15" customFormat="1" ht="27">
      <c r="A57" s="1777"/>
      <c r="B57" s="366">
        <v>30197120</v>
      </c>
      <c r="C57" s="271" t="s">
        <v>913</v>
      </c>
      <c r="D57" s="8" t="s">
        <v>327</v>
      </c>
      <c r="E57" s="272" t="s">
        <v>2331</v>
      </c>
      <c r="F57" s="754">
        <v>180</v>
      </c>
      <c r="G57" s="752">
        <f t="shared" si="0"/>
        <v>900</v>
      </c>
      <c r="H57" s="754">
        <v>5</v>
      </c>
    </row>
    <row r="58" spans="1:8" s="15" customFormat="1" ht="40.5">
      <c r="A58" s="1777"/>
      <c r="B58" s="366">
        <v>30197120</v>
      </c>
      <c r="C58" s="271" t="s">
        <v>914</v>
      </c>
      <c r="D58" s="8" t="s">
        <v>327</v>
      </c>
      <c r="E58" s="634" t="s">
        <v>937</v>
      </c>
      <c r="F58" s="753">
        <v>330</v>
      </c>
      <c r="G58" s="752">
        <f t="shared" si="0"/>
        <v>1650</v>
      </c>
      <c r="H58" s="753">
        <v>5</v>
      </c>
    </row>
    <row r="59" spans="1:8" s="15" customFormat="1" ht="27">
      <c r="A59" s="1777"/>
      <c r="B59" s="366">
        <v>30197110</v>
      </c>
      <c r="C59" s="271" t="s">
        <v>915</v>
      </c>
      <c r="D59" s="8" t="s">
        <v>327</v>
      </c>
      <c r="E59" s="272" t="s">
        <v>938</v>
      </c>
      <c r="F59" s="272">
        <v>150</v>
      </c>
      <c r="G59" s="752">
        <f t="shared" si="0"/>
        <v>15000</v>
      </c>
      <c r="H59" s="272">
        <v>100</v>
      </c>
    </row>
    <row r="60" spans="1:8" s="15" customFormat="1" ht="27">
      <c r="A60" s="1777"/>
      <c r="B60" s="366">
        <v>30197110</v>
      </c>
      <c r="C60" s="271" t="s">
        <v>916</v>
      </c>
      <c r="D60" s="8" t="s">
        <v>327</v>
      </c>
      <c r="E60" s="272" t="s">
        <v>938</v>
      </c>
      <c r="F60" s="272">
        <v>100</v>
      </c>
      <c r="G60" s="752">
        <f t="shared" si="0"/>
        <v>9600</v>
      </c>
      <c r="H60" s="272">
        <v>96</v>
      </c>
    </row>
    <row r="61" spans="1:8" s="15" customFormat="1" ht="27">
      <c r="A61" s="1777"/>
      <c r="B61" s="366">
        <v>30141200</v>
      </c>
      <c r="C61" s="271" t="s">
        <v>917</v>
      </c>
      <c r="D61" s="8" t="s">
        <v>327</v>
      </c>
      <c r="E61" s="634" t="s">
        <v>51</v>
      </c>
      <c r="F61" s="634">
        <v>4000</v>
      </c>
      <c r="G61" s="752">
        <f t="shared" si="0"/>
        <v>60000</v>
      </c>
      <c r="H61" s="634">
        <v>15</v>
      </c>
    </row>
    <row r="62" spans="1:8" s="15" customFormat="1" ht="15.75">
      <c r="A62" s="1777"/>
      <c r="B62" s="366">
        <v>30192123</v>
      </c>
      <c r="C62" s="271" t="s">
        <v>154</v>
      </c>
      <c r="D62" s="8" t="s">
        <v>327</v>
      </c>
      <c r="E62" s="272" t="s">
        <v>2332</v>
      </c>
      <c r="F62" s="754">
        <v>500</v>
      </c>
      <c r="G62" s="752">
        <f t="shared" si="0"/>
        <v>2000</v>
      </c>
      <c r="H62" s="754">
        <v>4</v>
      </c>
    </row>
    <row r="63" spans="1:8" s="15" customFormat="1" ht="27">
      <c r="A63" s="1777"/>
      <c r="B63" s="366">
        <v>39241110</v>
      </c>
      <c r="C63" s="271" t="s">
        <v>918</v>
      </c>
      <c r="D63" s="8" t="s">
        <v>327</v>
      </c>
      <c r="E63" s="634" t="s">
        <v>51</v>
      </c>
      <c r="F63" s="753">
        <v>100</v>
      </c>
      <c r="G63" s="752">
        <f t="shared" si="0"/>
        <v>2000</v>
      </c>
      <c r="H63" s="753">
        <v>20</v>
      </c>
    </row>
    <row r="64" spans="1:8" s="15" customFormat="1" ht="15.75">
      <c r="A64" s="1777"/>
      <c r="B64" s="366">
        <v>39241200</v>
      </c>
      <c r="C64" s="271" t="s">
        <v>919</v>
      </c>
      <c r="D64" s="8" t="s">
        <v>327</v>
      </c>
      <c r="E64" s="634" t="s">
        <v>51</v>
      </c>
      <c r="F64" s="753">
        <v>220</v>
      </c>
      <c r="G64" s="752">
        <f t="shared" si="0"/>
        <v>1760</v>
      </c>
      <c r="H64" s="753">
        <v>8</v>
      </c>
    </row>
    <row r="65" spans="1:8" s="15" customFormat="1" ht="27">
      <c r="A65" s="1777"/>
      <c r="B65" s="366">
        <v>24910000</v>
      </c>
      <c r="C65" s="271" t="s">
        <v>920</v>
      </c>
      <c r="D65" s="8" t="s">
        <v>327</v>
      </c>
      <c r="E65" s="272" t="s">
        <v>51</v>
      </c>
      <c r="F65" s="272">
        <v>70</v>
      </c>
      <c r="G65" s="752">
        <f t="shared" si="0"/>
        <v>8400</v>
      </c>
      <c r="H65" s="272">
        <v>120</v>
      </c>
    </row>
    <row r="66" spans="1:8" s="15" customFormat="1" ht="27">
      <c r="A66" s="1777"/>
      <c r="B66" s="366">
        <v>30192130</v>
      </c>
      <c r="C66" s="271" t="s">
        <v>921</v>
      </c>
      <c r="D66" s="8" t="s">
        <v>327</v>
      </c>
      <c r="E66" s="272" t="s">
        <v>51</v>
      </c>
      <c r="F66" s="272">
        <v>40</v>
      </c>
      <c r="G66" s="752">
        <f t="shared" si="0"/>
        <v>4800</v>
      </c>
      <c r="H66" s="272">
        <v>120</v>
      </c>
    </row>
    <row r="67" spans="1:8" s="15" customFormat="1" ht="27">
      <c r="A67" s="1777"/>
      <c r="B67" s="366">
        <v>30192100</v>
      </c>
      <c r="C67" s="271" t="s">
        <v>922</v>
      </c>
      <c r="D67" s="8" t="s">
        <v>327</v>
      </c>
      <c r="E67" s="634" t="s">
        <v>51</v>
      </c>
      <c r="F67" s="753">
        <v>70</v>
      </c>
      <c r="G67" s="752">
        <f t="shared" si="0"/>
        <v>5600</v>
      </c>
      <c r="H67" s="753">
        <v>80</v>
      </c>
    </row>
    <row r="68" spans="1:8" ht="15.75">
      <c r="A68" s="1777"/>
      <c r="B68" s="366">
        <v>30192121</v>
      </c>
      <c r="C68" s="271" t="s">
        <v>923</v>
      </c>
      <c r="D68" s="8" t="s">
        <v>327</v>
      </c>
      <c r="E68" s="634" t="s">
        <v>51</v>
      </c>
      <c r="F68" s="634">
        <v>50</v>
      </c>
      <c r="G68" s="752">
        <f t="shared" si="0"/>
        <v>40000</v>
      </c>
      <c r="H68" s="634">
        <v>800</v>
      </c>
    </row>
    <row r="69" spans="1:8" ht="15.75">
      <c r="A69" s="1777"/>
      <c r="B69" s="366">
        <v>30192122</v>
      </c>
      <c r="C69" s="271" t="s">
        <v>924</v>
      </c>
      <c r="D69" s="8" t="s">
        <v>327</v>
      </c>
      <c r="E69" s="634" t="s">
        <v>51</v>
      </c>
      <c r="F69" s="634">
        <v>100</v>
      </c>
      <c r="G69" s="752">
        <f t="shared" si="0"/>
        <v>5000</v>
      </c>
      <c r="H69" s="634">
        <v>50</v>
      </c>
    </row>
    <row r="70" spans="1:8" ht="15.75">
      <c r="A70" s="1777"/>
      <c r="B70" s="366">
        <v>39292500</v>
      </c>
      <c r="C70" s="271" t="s">
        <v>925</v>
      </c>
      <c r="D70" s="8" t="s">
        <v>327</v>
      </c>
      <c r="E70" s="634" t="s">
        <v>51</v>
      </c>
      <c r="F70" s="753">
        <v>200</v>
      </c>
      <c r="G70" s="752">
        <f t="shared" si="0"/>
        <v>4000</v>
      </c>
      <c r="H70" s="753">
        <v>20</v>
      </c>
    </row>
    <row r="71" spans="1:8" ht="27">
      <c r="A71" s="1777"/>
      <c r="B71" s="366">
        <v>30192125</v>
      </c>
      <c r="C71" s="271" t="s">
        <v>926</v>
      </c>
      <c r="D71" s="8" t="s">
        <v>327</v>
      </c>
      <c r="E71" s="634" t="s">
        <v>51</v>
      </c>
      <c r="F71" s="753">
        <v>220</v>
      </c>
      <c r="G71" s="752">
        <f t="shared" si="0"/>
        <v>5500</v>
      </c>
      <c r="H71" s="753">
        <v>25</v>
      </c>
    </row>
    <row r="72" spans="1:8" ht="27">
      <c r="A72" s="1777"/>
      <c r="B72" s="366">
        <v>22600000</v>
      </c>
      <c r="C72" s="271" t="s">
        <v>927</v>
      </c>
      <c r="D72" s="8" t="s">
        <v>327</v>
      </c>
      <c r="E72" s="634" t="s">
        <v>51</v>
      </c>
      <c r="F72" s="634">
        <v>170</v>
      </c>
      <c r="G72" s="752">
        <f t="shared" si="0"/>
        <v>1700</v>
      </c>
      <c r="H72" s="634">
        <v>10</v>
      </c>
    </row>
    <row r="73" spans="1:8" ht="15.75">
      <c r="A73" s="1777"/>
      <c r="B73" s="366">
        <v>30192111</v>
      </c>
      <c r="C73" s="271" t="s">
        <v>102</v>
      </c>
      <c r="D73" s="8" t="s">
        <v>327</v>
      </c>
      <c r="E73" s="634" t="s">
        <v>51</v>
      </c>
      <c r="F73" s="634">
        <v>200</v>
      </c>
      <c r="G73" s="752">
        <f t="shared" si="0"/>
        <v>600</v>
      </c>
      <c r="H73" s="634">
        <v>3</v>
      </c>
    </row>
    <row r="74" spans="1:8" ht="15.75">
      <c r="A74" s="1777"/>
      <c r="B74" s="366">
        <v>30192160</v>
      </c>
      <c r="C74" s="271" t="s">
        <v>928</v>
      </c>
      <c r="D74" s="8" t="s">
        <v>327</v>
      </c>
      <c r="E74" s="634" t="s">
        <v>51</v>
      </c>
      <c r="F74" s="634">
        <v>200</v>
      </c>
      <c r="G74" s="752">
        <f t="shared" si="0"/>
        <v>16000</v>
      </c>
      <c r="H74" s="634">
        <v>80</v>
      </c>
    </row>
    <row r="75" spans="1:8" ht="54">
      <c r="A75" s="1777"/>
      <c r="B75" s="366">
        <v>30199410</v>
      </c>
      <c r="C75" s="271" t="s">
        <v>929</v>
      </c>
      <c r="D75" s="8" t="s">
        <v>327</v>
      </c>
      <c r="E75" s="272" t="s">
        <v>51</v>
      </c>
      <c r="F75" s="754">
        <v>220</v>
      </c>
      <c r="G75" s="752">
        <f t="shared" si="0"/>
        <v>2200</v>
      </c>
      <c r="H75" s="754">
        <v>10</v>
      </c>
    </row>
    <row r="76" spans="1:8" ht="54">
      <c r="A76" s="1777"/>
      <c r="B76" s="366">
        <v>30199410</v>
      </c>
      <c r="C76" s="271" t="s">
        <v>930</v>
      </c>
      <c r="D76" s="8" t="s">
        <v>327</v>
      </c>
      <c r="E76" s="272" t="s">
        <v>51</v>
      </c>
      <c r="F76" s="754">
        <v>50</v>
      </c>
      <c r="G76" s="752">
        <f t="shared" si="0"/>
        <v>500</v>
      </c>
      <c r="H76" s="754">
        <v>10</v>
      </c>
    </row>
    <row r="77" spans="1:8" ht="40.5">
      <c r="A77" s="1777"/>
      <c r="B77" s="288">
        <v>22800000</v>
      </c>
      <c r="C77" s="271" t="s">
        <v>931</v>
      </c>
      <c r="D77" s="8" t="s">
        <v>327</v>
      </c>
      <c r="E77" s="272" t="s">
        <v>2333</v>
      </c>
      <c r="F77" s="272">
        <v>520</v>
      </c>
      <c r="G77" s="752">
        <f t="shared" si="0"/>
        <v>10400</v>
      </c>
      <c r="H77" s="272">
        <v>20</v>
      </c>
    </row>
    <row r="78" spans="1:8" ht="15.75">
      <c r="A78" s="1777"/>
      <c r="B78" s="366">
        <v>22816100</v>
      </c>
      <c r="C78" s="271" t="s">
        <v>155</v>
      </c>
      <c r="D78" s="8" t="s">
        <v>327</v>
      </c>
      <c r="E78" s="634" t="s">
        <v>51</v>
      </c>
      <c r="F78" s="753">
        <v>250</v>
      </c>
      <c r="G78" s="752">
        <f t="shared" si="0"/>
        <v>6250</v>
      </c>
      <c r="H78" s="753">
        <v>25</v>
      </c>
    </row>
    <row r="79" spans="1:8" ht="15.75">
      <c r="A79" s="1777"/>
      <c r="B79" s="366">
        <v>30199230</v>
      </c>
      <c r="C79" s="271" t="s">
        <v>932</v>
      </c>
      <c r="D79" s="8" t="s">
        <v>327</v>
      </c>
      <c r="E79" s="634" t="s">
        <v>51</v>
      </c>
      <c r="F79" s="753">
        <v>20</v>
      </c>
      <c r="G79" s="752">
        <f t="shared" si="0"/>
        <v>6000</v>
      </c>
      <c r="H79" s="753">
        <v>300</v>
      </c>
    </row>
    <row r="80" spans="1:8" ht="27">
      <c r="A80" s="1777"/>
      <c r="B80" s="366">
        <v>30199793</v>
      </c>
      <c r="C80" s="271" t="s">
        <v>933</v>
      </c>
      <c r="D80" s="8" t="s">
        <v>327</v>
      </c>
      <c r="E80" s="634" t="s">
        <v>51</v>
      </c>
      <c r="F80" s="753">
        <v>1600</v>
      </c>
      <c r="G80" s="752">
        <f t="shared" si="0"/>
        <v>8000</v>
      </c>
      <c r="H80" s="753">
        <v>5</v>
      </c>
    </row>
    <row r="81" spans="1:8" ht="15.75">
      <c r="A81" s="1777"/>
      <c r="B81" s="366">
        <v>30199792</v>
      </c>
      <c r="C81" s="271" t="s">
        <v>934</v>
      </c>
      <c r="D81" s="8" t="s">
        <v>327</v>
      </c>
      <c r="E81" s="634" t="s">
        <v>51</v>
      </c>
      <c r="F81" s="753">
        <v>900</v>
      </c>
      <c r="G81" s="752">
        <f t="shared" si="0"/>
        <v>13500</v>
      </c>
      <c r="H81" s="753">
        <v>15</v>
      </c>
    </row>
    <row r="82" spans="1:8" ht="15.75">
      <c r="A82" s="1777"/>
      <c r="B82" s="366">
        <v>30197630</v>
      </c>
      <c r="C82" s="271" t="s">
        <v>935</v>
      </c>
      <c r="D82" s="8" t="s">
        <v>327</v>
      </c>
      <c r="E82" s="634" t="s">
        <v>57</v>
      </c>
      <c r="F82" s="753">
        <v>750</v>
      </c>
      <c r="G82" s="752">
        <f t="shared" si="0"/>
        <v>37500</v>
      </c>
      <c r="H82" s="753">
        <v>50</v>
      </c>
    </row>
    <row r="83" spans="1:8" ht="27">
      <c r="A83" s="1777"/>
      <c r="B83" s="366">
        <v>30197630</v>
      </c>
      <c r="C83" s="271" t="s">
        <v>936</v>
      </c>
      <c r="D83" s="8" t="s">
        <v>327</v>
      </c>
      <c r="E83" s="272" t="s">
        <v>863</v>
      </c>
      <c r="F83" s="753">
        <v>1500</v>
      </c>
      <c r="G83" s="752">
        <f t="shared" si="0"/>
        <v>1867500</v>
      </c>
      <c r="H83" s="755">
        <v>1245</v>
      </c>
    </row>
    <row r="84" spans="1:8" ht="15.75">
      <c r="A84" s="1777"/>
      <c r="B84" s="366">
        <v>30197330</v>
      </c>
      <c r="C84" s="271" t="s">
        <v>182</v>
      </c>
      <c r="D84" s="8" t="s">
        <v>327</v>
      </c>
      <c r="E84" s="635" t="s">
        <v>51</v>
      </c>
      <c r="F84" s="753">
        <v>2500</v>
      </c>
      <c r="G84" s="752">
        <f t="shared" si="0"/>
        <v>25000</v>
      </c>
      <c r="H84" s="753">
        <v>10</v>
      </c>
    </row>
    <row r="85" spans="1:8" ht="15.75">
      <c r="A85" s="1775">
        <v>4264</v>
      </c>
      <c r="B85" s="783" t="s">
        <v>1145</v>
      </c>
      <c r="C85" s="271" t="s">
        <v>1315</v>
      </c>
      <c r="D85" s="8" t="s">
        <v>327</v>
      </c>
      <c r="E85" s="636" t="s">
        <v>54</v>
      </c>
      <c r="F85" s="636">
        <v>470</v>
      </c>
      <c r="G85" s="752">
        <f t="shared" si="0"/>
        <v>12097800</v>
      </c>
      <c r="H85" s="756">
        <v>25740</v>
      </c>
    </row>
    <row r="86" spans="1:8" ht="15.75">
      <c r="A86" s="1775"/>
      <c r="B86" s="783" t="s">
        <v>1150</v>
      </c>
      <c r="C86" s="271" t="s">
        <v>2334</v>
      </c>
      <c r="D86" s="8" t="s">
        <v>327</v>
      </c>
      <c r="E86" s="636" t="s">
        <v>54</v>
      </c>
      <c r="F86" s="636">
        <v>450</v>
      </c>
      <c r="G86" s="752">
        <f t="shared" si="0"/>
        <v>11583000</v>
      </c>
      <c r="H86" s="636">
        <v>25740</v>
      </c>
    </row>
    <row r="87" spans="1:8" s="15" customFormat="1" ht="40.5">
      <c r="A87" s="1775"/>
      <c r="B87" s="366">
        <v>22852000</v>
      </c>
      <c r="C87" s="271" t="s">
        <v>899</v>
      </c>
      <c r="D87" s="8" t="s">
        <v>327</v>
      </c>
      <c r="E87" s="365" t="s">
        <v>3412</v>
      </c>
      <c r="F87" s="365" t="s">
        <v>3412</v>
      </c>
      <c r="G87" s="365" t="s">
        <v>3412</v>
      </c>
      <c r="H87" s="365" t="s">
        <v>3412</v>
      </c>
    </row>
    <row r="88" spans="1:8" s="15" customFormat="1" ht="40.5">
      <c r="A88" s="1775"/>
      <c r="B88" s="366">
        <v>22852000</v>
      </c>
      <c r="C88" s="271" t="s">
        <v>900</v>
      </c>
      <c r="D88" s="8" t="s">
        <v>327</v>
      </c>
      <c r="E88" s="365" t="s">
        <v>3412</v>
      </c>
      <c r="F88" s="365" t="s">
        <v>3412</v>
      </c>
      <c r="G88" s="365" t="s">
        <v>3412</v>
      </c>
      <c r="H88" s="365" t="s">
        <v>3412</v>
      </c>
    </row>
    <row r="89" spans="1:8" s="15" customFormat="1" ht="27">
      <c r="A89" s="1775"/>
      <c r="B89" s="366">
        <v>22852000</v>
      </c>
      <c r="C89" s="271" t="s">
        <v>901</v>
      </c>
      <c r="D89" s="8" t="s">
        <v>327</v>
      </c>
      <c r="E89" s="365" t="s">
        <v>3412</v>
      </c>
      <c r="F89" s="365" t="s">
        <v>3412</v>
      </c>
      <c r="G89" s="365" t="s">
        <v>3412</v>
      </c>
      <c r="H89" s="365" t="s">
        <v>3412</v>
      </c>
    </row>
    <row r="90" spans="1:8" s="15" customFormat="1" ht="27">
      <c r="A90" s="1775"/>
      <c r="B90" s="366">
        <v>22851000</v>
      </c>
      <c r="C90" s="271" t="s">
        <v>902</v>
      </c>
      <c r="D90" s="8" t="s">
        <v>327</v>
      </c>
      <c r="E90" s="365" t="s">
        <v>3412</v>
      </c>
      <c r="F90" s="365" t="s">
        <v>3412</v>
      </c>
      <c r="G90" s="365" t="s">
        <v>3412</v>
      </c>
      <c r="H90" s="365" t="s">
        <v>3412</v>
      </c>
    </row>
    <row r="91" spans="1:8" s="15" customFormat="1" ht="15.75">
      <c r="A91" s="1775"/>
      <c r="B91" s="366">
        <v>39263100</v>
      </c>
      <c r="C91" s="271" t="s">
        <v>101</v>
      </c>
      <c r="D91" s="8" t="s">
        <v>327</v>
      </c>
      <c r="E91" s="365" t="s">
        <v>3412</v>
      </c>
      <c r="F91" s="365" t="s">
        <v>3412</v>
      </c>
      <c r="G91" s="365" t="s">
        <v>3412</v>
      </c>
      <c r="H91" s="365" t="s">
        <v>3412</v>
      </c>
    </row>
    <row r="92" spans="1:8" s="15" customFormat="1" ht="27">
      <c r="A92" s="1775"/>
      <c r="B92" s="366">
        <v>30197320</v>
      </c>
      <c r="C92" s="271" t="s">
        <v>903</v>
      </c>
      <c r="D92" s="8" t="s">
        <v>327</v>
      </c>
      <c r="E92" s="365" t="s">
        <v>3412</v>
      </c>
      <c r="F92" s="365" t="s">
        <v>3412</v>
      </c>
      <c r="G92" s="365" t="s">
        <v>3412</v>
      </c>
      <c r="H92" s="365" t="s">
        <v>3412</v>
      </c>
    </row>
    <row r="93" spans="1:8" s="15" customFormat="1" ht="15.75">
      <c r="A93" s="1775"/>
      <c r="B93" s="366">
        <v>30197321</v>
      </c>
      <c r="C93" s="271" t="s">
        <v>218</v>
      </c>
      <c r="D93" s="8" t="s">
        <v>327</v>
      </c>
      <c r="E93" s="365" t="s">
        <v>3412</v>
      </c>
      <c r="F93" s="365" t="s">
        <v>3412</v>
      </c>
      <c r="G93" s="365" t="s">
        <v>3412</v>
      </c>
      <c r="H93" s="365" t="s">
        <v>3412</v>
      </c>
    </row>
    <row r="94" spans="1:8" s="15" customFormat="1" ht="15.75">
      <c r="A94" s="1775"/>
      <c r="B94" s="366">
        <v>30199000</v>
      </c>
      <c r="C94" s="271" t="s">
        <v>904</v>
      </c>
      <c r="D94" s="8" t="s">
        <v>327</v>
      </c>
      <c r="E94" s="365" t="s">
        <v>3412</v>
      </c>
      <c r="F94" s="365" t="s">
        <v>3412</v>
      </c>
      <c r="G94" s="365" t="s">
        <v>3412</v>
      </c>
      <c r="H94" s="365" t="s">
        <v>3412</v>
      </c>
    </row>
    <row r="95" spans="1:8" s="15" customFormat="1" ht="27">
      <c r="A95" s="1775"/>
      <c r="B95" s="366">
        <v>22816300</v>
      </c>
      <c r="C95" s="271" t="s">
        <v>905</v>
      </c>
      <c r="D95" s="8" t="s">
        <v>327</v>
      </c>
      <c r="E95" s="365" t="s">
        <v>3412</v>
      </c>
      <c r="F95" s="365" t="s">
        <v>3412</v>
      </c>
      <c r="G95" s="365" t="s">
        <v>3412</v>
      </c>
      <c r="H95" s="365" t="s">
        <v>3412</v>
      </c>
    </row>
    <row r="96" spans="1:8" s="15" customFormat="1" ht="27">
      <c r="A96" s="1775"/>
      <c r="B96" s="366">
        <v>22816300</v>
      </c>
      <c r="C96" s="271" t="s">
        <v>906</v>
      </c>
      <c r="D96" s="8" t="s">
        <v>327</v>
      </c>
      <c r="E96" s="365" t="s">
        <v>3412</v>
      </c>
      <c r="F96" s="365" t="s">
        <v>3412</v>
      </c>
      <c r="G96" s="365" t="s">
        <v>3412</v>
      </c>
      <c r="H96" s="365" t="s">
        <v>3412</v>
      </c>
    </row>
    <row r="97" spans="1:8" s="15" customFormat="1" ht="15.75">
      <c r="A97" s="1775"/>
      <c r="B97" s="366">
        <v>30192133</v>
      </c>
      <c r="C97" s="271" t="s">
        <v>907</v>
      </c>
      <c r="D97" s="8" t="s">
        <v>327</v>
      </c>
      <c r="E97" s="365" t="s">
        <v>3412</v>
      </c>
      <c r="F97" s="365" t="s">
        <v>3412</v>
      </c>
      <c r="G97" s="365" t="s">
        <v>3412</v>
      </c>
      <c r="H97" s="365" t="s">
        <v>3412</v>
      </c>
    </row>
    <row r="98" spans="1:8" s="15" customFormat="1" ht="15.75">
      <c r="A98" s="1775"/>
      <c r="B98" s="366">
        <v>44512400</v>
      </c>
      <c r="C98" s="271" t="s">
        <v>908</v>
      </c>
      <c r="D98" s="8" t="s">
        <v>327</v>
      </c>
      <c r="E98" s="365" t="s">
        <v>3412</v>
      </c>
      <c r="F98" s="365" t="s">
        <v>3412</v>
      </c>
      <c r="G98" s="365" t="s">
        <v>3412</v>
      </c>
      <c r="H98" s="365" t="s">
        <v>3412</v>
      </c>
    </row>
    <row r="99" spans="1:8" s="15" customFormat="1" ht="15.75">
      <c r="A99" s="1775"/>
      <c r="B99" s="366">
        <v>44512400</v>
      </c>
      <c r="C99" s="271" t="s">
        <v>909</v>
      </c>
      <c r="D99" s="8" t="s">
        <v>327</v>
      </c>
      <c r="E99" s="365" t="s">
        <v>3412</v>
      </c>
      <c r="F99" s="365" t="s">
        <v>3412</v>
      </c>
      <c r="G99" s="365" t="s">
        <v>3412</v>
      </c>
      <c r="H99" s="365" t="s">
        <v>3412</v>
      </c>
    </row>
    <row r="100" spans="1:8" s="15" customFormat="1" ht="15.75">
      <c r="A100" s="1775"/>
      <c r="B100" s="366">
        <v>44512400</v>
      </c>
      <c r="C100" s="271" t="s">
        <v>910</v>
      </c>
      <c r="D100" s="8" t="s">
        <v>327</v>
      </c>
      <c r="E100" s="365" t="s">
        <v>3412</v>
      </c>
      <c r="F100" s="365" t="s">
        <v>3412</v>
      </c>
      <c r="G100" s="365" t="s">
        <v>3412</v>
      </c>
      <c r="H100" s="365" t="s">
        <v>3412</v>
      </c>
    </row>
    <row r="101" spans="1:8" s="15" customFormat="1" ht="15.75">
      <c r="A101" s="1775"/>
      <c r="B101" s="366">
        <v>30197220</v>
      </c>
      <c r="C101" s="271" t="s">
        <v>911</v>
      </c>
      <c r="D101" s="8" t="s">
        <v>327</v>
      </c>
      <c r="E101" s="365" t="s">
        <v>3412</v>
      </c>
      <c r="F101" s="365" t="s">
        <v>3412</v>
      </c>
      <c r="G101" s="365" t="s">
        <v>3412</v>
      </c>
      <c r="H101" s="365" t="s">
        <v>3412</v>
      </c>
    </row>
    <row r="102" spans="1:8" s="15" customFormat="1" ht="15.75">
      <c r="A102" s="1775"/>
      <c r="B102" s="366">
        <v>30197220</v>
      </c>
      <c r="C102" s="271" t="s">
        <v>912</v>
      </c>
      <c r="D102" s="8" t="s">
        <v>327</v>
      </c>
      <c r="E102" s="365" t="s">
        <v>3412</v>
      </c>
      <c r="F102" s="365" t="s">
        <v>3412</v>
      </c>
      <c r="G102" s="365" t="s">
        <v>3412</v>
      </c>
      <c r="H102" s="365" t="s">
        <v>3412</v>
      </c>
    </row>
    <row r="103" spans="1:8" s="15" customFormat="1" ht="27">
      <c r="A103" s="1775"/>
      <c r="B103" s="366">
        <v>30197120</v>
      </c>
      <c r="C103" s="271" t="s">
        <v>913</v>
      </c>
      <c r="D103" s="8" t="s">
        <v>327</v>
      </c>
      <c r="E103" s="365" t="s">
        <v>3412</v>
      </c>
      <c r="F103" s="365" t="s">
        <v>3412</v>
      </c>
      <c r="G103" s="365" t="s">
        <v>3412</v>
      </c>
      <c r="H103" s="365" t="s">
        <v>3412</v>
      </c>
    </row>
    <row r="104" spans="1:8" s="15" customFormat="1" ht="40.5">
      <c r="A104" s="1775"/>
      <c r="B104" s="366">
        <v>30197120</v>
      </c>
      <c r="C104" s="271" t="s">
        <v>914</v>
      </c>
      <c r="D104" s="8" t="s">
        <v>327</v>
      </c>
      <c r="E104" s="365" t="s">
        <v>3412</v>
      </c>
      <c r="F104" s="365" t="s">
        <v>3412</v>
      </c>
      <c r="G104" s="365" t="s">
        <v>3412</v>
      </c>
      <c r="H104" s="365" t="s">
        <v>3412</v>
      </c>
    </row>
    <row r="105" spans="1:8" s="15" customFormat="1" ht="27">
      <c r="A105" s="1775"/>
      <c r="B105" s="366">
        <v>30197110</v>
      </c>
      <c r="C105" s="271" t="s">
        <v>915</v>
      </c>
      <c r="D105" s="8" t="s">
        <v>327</v>
      </c>
      <c r="E105" s="365" t="s">
        <v>3412</v>
      </c>
      <c r="F105" s="365" t="s">
        <v>3412</v>
      </c>
      <c r="G105" s="365" t="s">
        <v>3412</v>
      </c>
      <c r="H105" s="365" t="s">
        <v>3412</v>
      </c>
    </row>
    <row r="106" spans="1:8" s="15" customFormat="1" ht="27">
      <c r="A106" s="1775"/>
      <c r="B106" s="366">
        <v>30197110</v>
      </c>
      <c r="C106" s="271" t="s">
        <v>916</v>
      </c>
      <c r="D106" s="8" t="s">
        <v>327</v>
      </c>
      <c r="E106" s="365" t="s">
        <v>3412</v>
      </c>
      <c r="F106" s="365" t="s">
        <v>3412</v>
      </c>
      <c r="G106" s="365" t="s">
        <v>3412</v>
      </c>
      <c r="H106" s="365" t="s">
        <v>3412</v>
      </c>
    </row>
    <row r="107" spans="1:8" s="15" customFormat="1" ht="27">
      <c r="A107" s="1775"/>
      <c r="B107" s="366">
        <v>30141200</v>
      </c>
      <c r="C107" s="271" t="s">
        <v>917</v>
      </c>
      <c r="D107" s="8" t="s">
        <v>327</v>
      </c>
      <c r="E107" s="365" t="s">
        <v>3412</v>
      </c>
      <c r="F107" s="365" t="s">
        <v>3412</v>
      </c>
      <c r="G107" s="365" t="s">
        <v>3412</v>
      </c>
      <c r="H107" s="365" t="s">
        <v>3412</v>
      </c>
    </row>
    <row r="108" spans="1:8" s="15" customFormat="1" ht="15.75">
      <c r="A108" s="1775"/>
      <c r="B108" s="366">
        <v>30192123</v>
      </c>
      <c r="C108" s="271" t="s">
        <v>154</v>
      </c>
      <c r="D108" s="8" t="s">
        <v>327</v>
      </c>
      <c r="E108" s="365" t="s">
        <v>3412</v>
      </c>
      <c r="F108" s="365" t="s">
        <v>3412</v>
      </c>
      <c r="G108" s="365" t="s">
        <v>3412</v>
      </c>
      <c r="H108" s="365" t="s">
        <v>3412</v>
      </c>
    </row>
    <row r="109" spans="1:8" s="15" customFormat="1" ht="27">
      <c r="A109" s="1775"/>
      <c r="B109" s="366">
        <v>39241110</v>
      </c>
      <c r="C109" s="271" t="s">
        <v>918</v>
      </c>
      <c r="D109" s="8" t="s">
        <v>327</v>
      </c>
      <c r="E109" s="365" t="s">
        <v>3412</v>
      </c>
      <c r="F109" s="365" t="s">
        <v>3412</v>
      </c>
      <c r="G109" s="365" t="s">
        <v>3412</v>
      </c>
      <c r="H109" s="365" t="s">
        <v>3412</v>
      </c>
    </row>
    <row r="110" spans="1:8" s="15" customFormat="1" ht="15.75">
      <c r="A110" s="1775"/>
      <c r="B110" s="366">
        <v>39241200</v>
      </c>
      <c r="C110" s="271" t="s">
        <v>919</v>
      </c>
      <c r="D110" s="8" t="s">
        <v>327</v>
      </c>
      <c r="E110" s="365" t="s">
        <v>3412</v>
      </c>
      <c r="F110" s="365" t="s">
        <v>3412</v>
      </c>
      <c r="G110" s="365" t="s">
        <v>3412</v>
      </c>
      <c r="H110" s="365" t="s">
        <v>3412</v>
      </c>
    </row>
    <row r="111" spans="1:8" s="15" customFormat="1" ht="27">
      <c r="A111" s="1775"/>
      <c r="B111" s="366">
        <v>24910000</v>
      </c>
      <c r="C111" s="271" t="s">
        <v>920</v>
      </c>
      <c r="D111" s="8" t="s">
        <v>327</v>
      </c>
      <c r="E111" s="365" t="s">
        <v>3412</v>
      </c>
      <c r="F111" s="365" t="s">
        <v>3412</v>
      </c>
      <c r="G111" s="365" t="s">
        <v>3412</v>
      </c>
      <c r="H111" s="365" t="s">
        <v>3412</v>
      </c>
    </row>
    <row r="112" spans="1:8" s="15" customFormat="1" ht="27">
      <c r="A112" s="1775"/>
      <c r="B112" s="366">
        <v>30192130</v>
      </c>
      <c r="C112" s="271" t="s">
        <v>921</v>
      </c>
      <c r="D112" s="8" t="s">
        <v>327</v>
      </c>
      <c r="E112" s="365" t="s">
        <v>3412</v>
      </c>
      <c r="F112" s="365" t="s">
        <v>3412</v>
      </c>
      <c r="G112" s="365" t="s">
        <v>3412</v>
      </c>
      <c r="H112" s="365" t="s">
        <v>3412</v>
      </c>
    </row>
    <row r="113" spans="1:8" s="15" customFormat="1" ht="27">
      <c r="A113" s="1775"/>
      <c r="B113" s="366">
        <v>30192100</v>
      </c>
      <c r="C113" s="271" t="s">
        <v>922</v>
      </c>
      <c r="D113" s="8" t="s">
        <v>327</v>
      </c>
      <c r="E113" s="365" t="s">
        <v>3412</v>
      </c>
      <c r="F113" s="365" t="s">
        <v>3412</v>
      </c>
      <c r="G113" s="365" t="s">
        <v>3412</v>
      </c>
      <c r="H113" s="365" t="s">
        <v>3412</v>
      </c>
    </row>
    <row r="114" spans="1:8" ht="15.75">
      <c r="A114" s="1775"/>
      <c r="B114" s="366">
        <v>30192121</v>
      </c>
      <c r="C114" s="271" t="s">
        <v>923</v>
      </c>
      <c r="D114" s="8" t="s">
        <v>327</v>
      </c>
      <c r="E114" s="365" t="s">
        <v>3412</v>
      </c>
      <c r="F114" s="365" t="s">
        <v>3412</v>
      </c>
      <c r="G114" s="365" t="s">
        <v>3412</v>
      </c>
      <c r="H114" s="365" t="s">
        <v>3412</v>
      </c>
    </row>
    <row r="115" spans="1:8" ht="15.75">
      <c r="A115" s="1775"/>
      <c r="B115" s="366">
        <v>30192122</v>
      </c>
      <c r="C115" s="271" t="s">
        <v>924</v>
      </c>
      <c r="D115" s="8" t="s">
        <v>327</v>
      </c>
      <c r="E115" s="365" t="s">
        <v>3412</v>
      </c>
      <c r="F115" s="365" t="s">
        <v>3412</v>
      </c>
      <c r="G115" s="365" t="s">
        <v>3412</v>
      </c>
      <c r="H115" s="365" t="s">
        <v>3412</v>
      </c>
    </row>
    <row r="116" spans="1:8" ht="15.75">
      <c r="A116" s="1775"/>
      <c r="B116" s="366">
        <v>39292500</v>
      </c>
      <c r="C116" s="271" t="s">
        <v>925</v>
      </c>
      <c r="D116" s="8" t="s">
        <v>327</v>
      </c>
      <c r="E116" s="365" t="s">
        <v>3412</v>
      </c>
      <c r="F116" s="365" t="s">
        <v>3412</v>
      </c>
      <c r="G116" s="365" t="s">
        <v>3412</v>
      </c>
      <c r="H116" s="365" t="s">
        <v>3412</v>
      </c>
    </row>
    <row r="117" spans="1:8" ht="27">
      <c r="A117" s="1775"/>
      <c r="B117" s="366">
        <v>30192125</v>
      </c>
      <c r="C117" s="271" t="s">
        <v>926</v>
      </c>
      <c r="D117" s="8" t="s">
        <v>327</v>
      </c>
      <c r="E117" s="365" t="s">
        <v>3412</v>
      </c>
      <c r="F117" s="365" t="s">
        <v>3412</v>
      </c>
      <c r="G117" s="365" t="s">
        <v>3412</v>
      </c>
      <c r="H117" s="365" t="s">
        <v>3412</v>
      </c>
    </row>
    <row r="118" spans="1:8" ht="27">
      <c r="A118" s="1775"/>
      <c r="B118" s="366">
        <v>22600000</v>
      </c>
      <c r="C118" s="271" t="s">
        <v>927</v>
      </c>
      <c r="D118" s="8" t="s">
        <v>327</v>
      </c>
      <c r="E118" s="365" t="s">
        <v>3412</v>
      </c>
      <c r="F118" s="365" t="s">
        <v>3412</v>
      </c>
      <c r="G118" s="365" t="s">
        <v>3412</v>
      </c>
      <c r="H118" s="365" t="s">
        <v>3412</v>
      </c>
    </row>
    <row r="119" spans="1:8" ht="15.75">
      <c r="A119" s="1775"/>
      <c r="B119" s="366">
        <v>30192111</v>
      </c>
      <c r="C119" s="271" t="s">
        <v>102</v>
      </c>
      <c r="D119" s="8" t="s">
        <v>327</v>
      </c>
      <c r="E119" s="365" t="s">
        <v>3412</v>
      </c>
      <c r="F119" s="365" t="s">
        <v>3412</v>
      </c>
      <c r="G119" s="365" t="s">
        <v>3412</v>
      </c>
      <c r="H119" s="365" t="s">
        <v>3412</v>
      </c>
    </row>
    <row r="120" spans="1:8" ht="15.75">
      <c r="A120" s="1775"/>
      <c r="B120" s="366">
        <v>30192160</v>
      </c>
      <c r="C120" s="271" t="s">
        <v>928</v>
      </c>
      <c r="D120" s="8" t="s">
        <v>327</v>
      </c>
      <c r="E120" s="365" t="s">
        <v>3412</v>
      </c>
      <c r="F120" s="365" t="s">
        <v>3412</v>
      </c>
      <c r="G120" s="365" t="s">
        <v>3412</v>
      </c>
      <c r="H120" s="365" t="s">
        <v>3412</v>
      </c>
    </row>
    <row r="121" spans="1:8" ht="54">
      <c r="A121" s="1775"/>
      <c r="B121" s="366">
        <v>30199410</v>
      </c>
      <c r="C121" s="271" t="s">
        <v>929</v>
      </c>
      <c r="D121" s="8" t="s">
        <v>327</v>
      </c>
      <c r="E121" s="365" t="s">
        <v>3412</v>
      </c>
      <c r="F121" s="365" t="s">
        <v>3412</v>
      </c>
      <c r="G121" s="365" t="s">
        <v>3412</v>
      </c>
      <c r="H121" s="365" t="s">
        <v>3412</v>
      </c>
    </row>
    <row r="122" spans="1:8" ht="54">
      <c r="A122" s="1775"/>
      <c r="B122" s="366">
        <v>30199410</v>
      </c>
      <c r="C122" s="271" t="s">
        <v>930</v>
      </c>
      <c r="D122" s="8" t="s">
        <v>327</v>
      </c>
      <c r="E122" s="365" t="s">
        <v>3412</v>
      </c>
      <c r="F122" s="365" t="s">
        <v>3412</v>
      </c>
      <c r="G122" s="365" t="s">
        <v>3412</v>
      </c>
      <c r="H122" s="365" t="s">
        <v>3412</v>
      </c>
    </row>
    <row r="123" spans="1:8" ht="40.5">
      <c r="A123" s="1775"/>
      <c r="B123" s="1590">
        <v>22800000</v>
      </c>
      <c r="C123" s="271" t="s">
        <v>931</v>
      </c>
      <c r="D123" s="8" t="s">
        <v>327</v>
      </c>
      <c r="E123" s="365" t="s">
        <v>3412</v>
      </c>
      <c r="F123" s="365" t="s">
        <v>3412</v>
      </c>
      <c r="G123" s="365" t="s">
        <v>3412</v>
      </c>
      <c r="H123" s="365" t="s">
        <v>3412</v>
      </c>
    </row>
    <row r="124" spans="1:8" ht="15.75">
      <c r="A124" s="1775"/>
      <c r="B124" s="366">
        <v>22816100</v>
      </c>
      <c r="C124" s="271" t="s">
        <v>155</v>
      </c>
      <c r="D124" s="8" t="s">
        <v>327</v>
      </c>
      <c r="E124" s="365" t="s">
        <v>3412</v>
      </c>
      <c r="F124" s="365" t="s">
        <v>3412</v>
      </c>
      <c r="G124" s="365" t="s">
        <v>3412</v>
      </c>
      <c r="H124" s="365" t="s">
        <v>3412</v>
      </c>
    </row>
    <row r="125" spans="1:8" ht="15.75">
      <c r="A125" s="1775"/>
      <c r="B125" s="366">
        <v>30199230</v>
      </c>
      <c r="C125" s="271" t="s">
        <v>932</v>
      </c>
      <c r="D125" s="8" t="s">
        <v>327</v>
      </c>
      <c r="E125" s="365" t="s">
        <v>3412</v>
      </c>
      <c r="F125" s="365" t="s">
        <v>3412</v>
      </c>
      <c r="G125" s="365" t="s">
        <v>3412</v>
      </c>
      <c r="H125" s="365" t="s">
        <v>3412</v>
      </c>
    </row>
    <row r="126" spans="1:8" ht="27">
      <c r="A126" s="1775"/>
      <c r="B126" s="366">
        <v>30199793</v>
      </c>
      <c r="C126" s="271" t="s">
        <v>933</v>
      </c>
      <c r="D126" s="8" t="s">
        <v>327</v>
      </c>
      <c r="E126" s="365" t="s">
        <v>3412</v>
      </c>
      <c r="F126" s="365" t="s">
        <v>3412</v>
      </c>
      <c r="G126" s="365" t="s">
        <v>3412</v>
      </c>
      <c r="H126" s="365" t="s">
        <v>3412</v>
      </c>
    </row>
    <row r="127" spans="1:8" ht="15.75">
      <c r="A127" s="1775"/>
      <c r="B127" s="366">
        <v>30199792</v>
      </c>
      <c r="C127" s="271" t="s">
        <v>934</v>
      </c>
      <c r="D127" s="8" t="s">
        <v>327</v>
      </c>
      <c r="E127" s="365" t="s">
        <v>3412</v>
      </c>
      <c r="F127" s="365" t="s">
        <v>3412</v>
      </c>
      <c r="G127" s="365" t="s">
        <v>3412</v>
      </c>
      <c r="H127" s="365" t="s">
        <v>3412</v>
      </c>
    </row>
    <row r="128" spans="1:8" ht="15.75">
      <c r="A128" s="1775"/>
      <c r="B128" s="366">
        <v>30197630</v>
      </c>
      <c r="C128" s="271" t="s">
        <v>935</v>
      </c>
      <c r="D128" s="8" t="s">
        <v>327</v>
      </c>
      <c r="E128" s="365" t="s">
        <v>3412</v>
      </c>
      <c r="F128" s="365" t="s">
        <v>3412</v>
      </c>
      <c r="G128" s="365" t="s">
        <v>3412</v>
      </c>
      <c r="H128" s="365" t="s">
        <v>3412</v>
      </c>
    </row>
    <row r="129" spans="1:8" ht="27">
      <c r="A129" s="1775"/>
      <c r="B129" s="366">
        <v>30197630</v>
      </c>
      <c r="C129" s="271" t="s">
        <v>936</v>
      </c>
      <c r="D129" s="8" t="s">
        <v>327</v>
      </c>
      <c r="E129" s="365" t="s">
        <v>3412</v>
      </c>
      <c r="F129" s="365" t="s">
        <v>3412</v>
      </c>
      <c r="G129" s="365" t="s">
        <v>3412</v>
      </c>
      <c r="H129" s="365" t="s">
        <v>3412</v>
      </c>
    </row>
    <row r="130" spans="1:8" ht="15.75">
      <c r="A130" s="1775"/>
      <c r="B130" s="366">
        <v>30197330</v>
      </c>
      <c r="C130" s="271" t="s">
        <v>182</v>
      </c>
      <c r="D130" s="8" t="s">
        <v>327</v>
      </c>
      <c r="E130" s="365" t="s">
        <v>3412</v>
      </c>
      <c r="F130" s="365" t="s">
        <v>3412</v>
      </c>
      <c r="G130" s="365" t="s">
        <v>3412</v>
      </c>
      <c r="H130" s="365" t="s">
        <v>3412</v>
      </c>
    </row>
    <row r="131" spans="1:8" ht="15.75">
      <c r="A131" s="1775"/>
      <c r="B131" s="783" t="s">
        <v>1145</v>
      </c>
      <c r="C131" s="271" t="s">
        <v>1315</v>
      </c>
      <c r="D131" s="8" t="s">
        <v>327</v>
      </c>
      <c r="E131" s="365" t="s">
        <v>3412</v>
      </c>
      <c r="F131" s="365" t="s">
        <v>3412</v>
      </c>
      <c r="G131" s="365" t="s">
        <v>3412</v>
      </c>
      <c r="H131" s="365" t="s">
        <v>3412</v>
      </c>
    </row>
    <row r="132" spans="1:8" ht="15.75">
      <c r="A132" s="1775"/>
      <c r="B132" s="783" t="s">
        <v>1150</v>
      </c>
      <c r="C132" s="271" t="s">
        <v>2334</v>
      </c>
      <c r="D132" s="8" t="s">
        <v>327</v>
      </c>
      <c r="E132" s="365" t="s">
        <v>3412</v>
      </c>
      <c r="F132" s="365" t="s">
        <v>3412</v>
      </c>
      <c r="G132" s="365" t="s">
        <v>3412</v>
      </c>
      <c r="H132" s="365" t="s">
        <v>3412</v>
      </c>
    </row>
    <row r="133" spans="1:8" ht="15.75">
      <c r="A133" s="1775"/>
      <c r="B133" s="366">
        <v>34631400</v>
      </c>
      <c r="C133" s="271" t="s">
        <v>2335</v>
      </c>
      <c r="D133" s="8" t="s">
        <v>327</v>
      </c>
      <c r="E133" s="636" t="s">
        <v>51</v>
      </c>
      <c r="F133" s="756">
        <v>65000</v>
      </c>
      <c r="G133" s="752">
        <f t="shared" si="0"/>
        <v>260000</v>
      </c>
      <c r="H133" s="756">
        <v>4</v>
      </c>
    </row>
    <row r="134" spans="1:8" ht="27">
      <c r="A134" s="1775"/>
      <c r="B134" s="366">
        <v>34631400</v>
      </c>
      <c r="C134" s="271" t="s">
        <v>2336</v>
      </c>
      <c r="D134" s="8" t="s">
        <v>327</v>
      </c>
      <c r="E134" s="636" t="s">
        <v>51</v>
      </c>
      <c r="F134" s="756">
        <v>50000</v>
      </c>
      <c r="G134" s="752">
        <f t="shared" ref="G134:G271" si="1">F134*H134</f>
        <v>200000</v>
      </c>
      <c r="H134" s="756">
        <v>4</v>
      </c>
    </row>
    <row r="135" spans="1:8" ht="15.75">
      <c r="A135" s="1775"/>
      <c r="B135" s="366">
        <v>34631400</v>
      </c>
      <c r="C135" s="271" t="s">
        <v>2337</v>
      </c>
      <c r="D135" s="8" t="s">
        <v>327</v>
      </c>
      <c r="E135" s="636" t="s">
        <v>51</v>
      </c>
      <c r="F135" s="756">
        <v>55000</v>
      </c>
      <c r="G135" s="752">
        <f t="shared" si="1"/>
        <v>220000</v>
      </c>
      <c r="H135" s="756">
        <v>4</v>
      </c>
    </row>
    <row r="136" spans="1:8" ht="40.5">
      <c r="A136" s="1589"/>
      <c r="B136" s="366">
        <v>39291000</v>
      </c>
      <c r="C136" s="271" t="s">
        <v>879</v>
      </c>
      <c r="D136" s="8" t="s">
        <v>327</v>
      </c>
      <c r="E136" s="365" t="s">
        <v>3412</v>
      </c>
      <c r="F136" s="365" t="s">
        <v>3412</v>
      </c>
      <c r="G136" s="365" t="s">
        <v>3412</v>
      </c>
      <c r="H136" s="365" t="s">
        <v>3412</v>
      </c>
    </row>
    <row r="137" spans="1:8" ht="15.75">
      <c r="A137" s="1589"/>
      <c r="B137" s="366">
        <v>33711900</v>
      </c>
      <c r="C137" s="271" t="s">
        <v>880</v>
      </c>
      <c r="D137" s="8" t="s">
        <v>327</v>
      </c>
      <c r="E137" s="365" t="s">
        <v>3412</v>
      </c>
      <c r="F137" s="365" t="s">
        <v>3412</v>
      </c>
      <c r="G137" s="365" t="s">
        <v>3412</v>
      </c>
      <c r="H137" s="365" t="s">
        <v>3412</v>
      </c>
    </row>
    <row r="138" spans="1:8" ht="15.75">
      <c r="A138" s="1589"/>
      <c r="B138" s="366">
        <v>39291000</v>
      </c>
      <c r="C138" s="271" t="s">
        <v>111</v>
      </c>
      <c r="D138" s="8" t="s">
        <v>327</v>
      </c>
      <c r="E138" s="365" t="s">
        <v>3412</v>
      </c>
      <c r="F138" s="365" t="s">
        <v>3412</v>
      </c>
      <c r="G138" s="365" t="s">
        <v>3412</v>
      </c>
      <c r="H138" s="365" t="s">
        <v>3412</v>
      </c>
    </row>
    <row r="139" spans="1:8" ht="15.75">
      <c r="A139" s="1589"/>
      <c r="B139" s="366">
        <v>39291000</v>
      </c>
      <c r="C139" s="271" t="s">
        <v>881</v>
      </c>
      <c r="D139" s="8" t="s">
        <v>327</v>
      </c>
      <c r="E139" s="365" t="s">
        <v>3412</v>
      </c>
      <c r="F139" s="365" t="s">
        <v>3412</v>
      </c>
      <c r="G139" s="365" t="s">
        <v>3412</v>
      </c>
      <c r="H139" s="365" t="s">
        <v>3412</v>
      </c>
    </row>
    <row r="140" spans="1:8" ht="15.75">
      <c r="A140" s="1589"/>
      <c r="B140" s="366">
        <v>39291000</v>
      </c>
      <c r="C140" s="271" t="s">
        <v>882</v>
      </c>
      <c r="D140" s="8" t="s">
        <v>327</v>
      </c>
      <c r="E140" s="365" t="s">
        <v>3412</v>
      </c>
      <c r="F140" s="365" t="s">
        <v>3412</v>
      </c>
      <c r="G140" s="365" t="s">
        <v>3412</v>
      </c>
      <c r="H140" s="365" t="s">
        <v>3412</v>
      </c>
    </row>
    <row r="141" spans="1:8" ht="27">
      <c r="A141" s="1589"/>
      <c r="B141" s="366">
        <v>39813000</v>
      </c>
      <c r="C141" s="271" t="s">
        <v>883</v>
      </c>
      <c r="D141" s="8" t="s">
        <v>327</v>
      </c>
      <c r="E141" s="365" t="s">
        <v>3412</v>
      </c>
      <c r="F141" s="365" t="s">
        <v>3412</v>
      </c>
      <c r="G141" s="365" t="s">
        <v>3412</v>
      </c>
      <c r="H141" s="365" t="s">
        <v>3412</v>
      </c>
    </row>
    <row r="142" spans="1:8" ht="27">
      <c r="A142" s="1589"/>
      <c r="B142" s="366">
        <v>39812000</v>
      </c>
      <c r="C142" s="271" t="s">
        <v>884</v>
      </c>
      <c r="D142" s="8" t="s">
        <v>327</v>
      </c>
      <c r="E142" s="365" t="s">
        <v>3412</v>
      </c>
      <c r="F142" s="365" t="s">
        <v>3412</v>
      </c>
      <c r="G142" s="365" t="s">
        <v>3412</v>
      </c>
      <c r="H142" s="365" t="s">
        <v>3412</v>
      </c>
    </row>
    <row r="143" spans="1:8" ht="27">
      <c r="A143" s="1589"/>
      <c r="B143" s="366">
        <v>33761000</v>
      </c>
      <c r="C143" s="271" t="s">
        <v>885</v>
      </c>
      <c r="D143" s="8" t="s">
        <v>327</v>
      </c>
      <c r="E143" s="365" t="s">
        <v>3412</v>
      </c>
      <c r="F143" s="365" t="s">
        <v>3412</v>
      </c>
      <c r="G143" s="365" t="s">
        <v>3412</v>
      </c>
      <c r="H143" s="365" t="s">
        <v>3412</v>
      </c>
    </row>
    <row r="144" spans="1:8" ht="27">
      <c r="A144" s="1589"/>
      <c r="B144" s="366">
        <v>33764000</v>
      </c>
      <c r="C144" s="271" t="s">
        <v>886</v>
      </c>
      <c r="D144" s="8" t="s">
        <v>327</v>
      </c>
      <c r="E144" s="365" t="s">
        <v>3412</v>
      </c>
      <c r="F144" s="365" t="s">
        <v>3412</v>
      </c>
      <c r="G144" s="365" t="s">
        <v>3412</v>
      </c>
      <c r="H144" s="365" t="s">
        <v>3412</v>
      </c>
    </row>
    <row r="145" spans="1:8" ht="40.5">
      <c r="A145" s="1589"/>
      <c r="B145" s="366">
        <v>39811300</v>
      </c>
      <c r="C145" s="271" t="s">
        <v>887</v>
      </c>
      <c r="D145" s="8" t="s">
        <v>327</v>
      </c>
      <c r="E145" s="365" t="s">
        <v>3412</v>
      </c>
      <c r="F145" s="365" t="s">
        <v>3412</v>
      </c>
      <c r="G145" s="365" t="s">
        <v>3412</v>
      </c>
      <c r="H145" s="365" t="s">
        <v>3412</v>
      </c>
    </row>
    <row r="146" spans="1:8" ht="15.75">
      <c r="A146" s="1589"/>
      <c r="B146" s="366">
        <v>39525800</v>
      </c>
      <c r="C146" s="271" t="s">
        <v>107</v>
      </c>
      <c r="D146" s="8" t="s">
        <v>327</v>
      </c>
      <c r="E146" s="365" t="s">
        <v>3412</v>
      </c>
      <c r="F146" s="365" t="s">
        <v>3412</v>
      </c>
      <c r="G146" s="365" t="s">
        <v>3412</v>
      </c>
      <c r="H146" s="365" t="s">
        <v>3412</v>
      </c>
    </row>
    <row r="147" spans="1:8" ht="15.75">
      <c r="A147" s="1589"/>
      <c r="B147" s="366">
        <v>39525800</v>
      </c>
      <c r="C147" s="271" t="s">
        <v>888</v>
      </c>
      <c r="D147" s="8" t="s">
        <v>327</v>
      </c>
      <c r="E147" s="365" t="s">
        <v>3412</v>
      </c>
      <c r="F147" s="365" t="s">
        <v>3412</v>
      </c>
      <c r="G147" s="365" t="s">
        <v>3412</v>
      </c>
      <c r="H147" s="365" t="s">
        <v>3412</v>
      </c>
    </row>
    <row r="148" spans="1:8" ht="27">
      <c r="A148" s="1589"/>
      <c r="B148" s="366">
        <v>39224330</v>
      </c>
      <c r="C148" s="271" t="s">
        <v>889</v>
      </c>
      <c r="D148" s="8" t="s">
        <v>327</v>
      </c>
      <c r="E148" s="365" t="s">
        <v>3412</v>
      </c>
      <c r="F148" s="365" t="s">
        <v>3412</v>
      </c>
      <c r="G148" s="365" t="s">
        <v>3412</v>
      </c>
      <c r="H148" s="365" t="s">
        <v>3412</v>
      </c>
    </row>
    <row r="149" spans="1:8" ht="27">
      <c r="A149" s="1589"/>
      <c r="B149" s="366">
        <v>39224350</v>
      </c>
      <c r="C149" s="271" t="s">
        <v>890</v>
      </c>
      <c r="D149" s="8" t="s">
        <v>327</v>
      </c>
      <c r="E149" s="365" t="s">
        <v>3412</v>
      </c>
      <c r="F149" s="365" t="s">
        <v>3412</v>
      </c>
      <c r="G149" s="365" t="s">
        <v>3412</v>
      </c>
      <c r="H149" s="365" t="s">
        <v>3412</v>
      </c>
    </row>
    <row r="150" spans="1:8" ht="27">
      <c r="A150" s="1589"/>
      <c r="B150" s="366">
        <v>39224000</v>
      </c>
      <c r="C150" s="271" t="s">
        <v>2338</v>
      </c>
      <c r="D150" s="8" t="s">
        <v>327</v>
      </c>
      <c r="E150" s="365" t="s">
        <v>3412</v>
      </c>
      <c r="F150" s="365" t="s">
        <v>3412</v>
      </c>
      <c r="G150" s="365" t="s">
        <v>3412</v>
      </c>
      <c r="H150" s="365" t="s">
        <v>3412</v>
      </c>
    </row>
    <row r="151" spans="1:8" ht="27">
      <c r="A151" s="1589"/>
      <c r="B151" s="366">
        <v>24910000</v>
      </c>
      <c r="C151" s="271" t="s">
        <v>891</v>
      </c>
      <c r="D151" s="8" t="s">
        <v>327</v>
      </c>
      <c r="E151" s="365" t="s">
        <v>3412</v>
      </c>
      <c r="F151" s="365" t="s">
        <v>3412</v>
      </c>
      <c r="G151" s="365" t="s">
        <v>3412</v>
      </c>
      <c r="H151" s="365" t="s">
        <v>3412</v>
      </c>
    </row>
    <row r="152" spans="1:8" ht="27">
      <c r="A152" s="1589"/>
      <c r="B152" s="366">
        <v>31500000</v>
      </c>
      <c r="C152" s="271" t="s">
        <v>2339</v>
      </c>
      <c r="D152" s="8" t="s">
        <v>327</v>
      </c>
      <c r="E152" s="365" t="s">
        <v>3412</v>
      </c>
      <c r="F152" s="365" t="s">
        <v>3412</v>
      </c>
      <c r="G152" s="365" t="s">
        <v>3412</v>
      </c>
      <c r="H152" s="365" t="s">
        <v>3412</v>
      </c>
    </row>
    <row r="153" spans="1:8" ht="27">
      <c r="A153" s="1589"/>
      <c r="B153" s="366">
        <v>31500000</v>
      </c>
      <c r="C153" s="271" t="s">
        <v>2340</v>
      </c>
      <c r="D153" s="8" t="s">
        <v>327</v>
      </c>
      <c r="E153" s="365" t="s">
        <v>3412</v>
      </c>
      <c r="F153" s="365" t="s">
        <v>3412</v>
      </c>
      <c r="G153" s="365" t="s">
        <v>3412</v>
      </c>
      <c r="H153" s="365" t="s">
        <v>3412</v>
      </c>
    </row>
    <row r="154" spans="1:8" ht="15.75">
      <c r="A154" s="1589"/>
      <c r="B154" s="366">
        <v>31521000</v>
      </c>
      <c r="C154" s="271" t="s">
        <v>469</v>
      </c>
      <c r="D154" s="8" t="s">
        <v>327</v>
      </c>
      <c r="E154" s="365" t="s">
        <v>3412</v>
      </c>
      <c r="F154" s="365" t="s">
        <v>3412</v>
      </c>
      <c r="G154" s="365" t="s">
        <v>3412</v>
      </c>
      <c r="H154" s="365" t="s">
        <v>3412</v>
      </c>
    </row>
    <row r="155" spans="1:8" ht="40.5">
      <c r="A155" s="1589"/>
      <c r="B155" s="366">
        <v>31512200</v>
      </c>
      <c r="C155" s="271" t="s">
        <v>115</v>
      </c>
      <c r="D155" s="8" t="s">
        <v>327</v>
      </c>
      <c r="E155" s="365" t="s">
        <v>3412</v>
      </c>
      <c r="F155" s="365" t="s">
        <v>3412</v>
      </c>
      <c r="G155" s="365" t="s">
        <v>3412</v>
      </c>
      <c r="H155" s="365" t="s">
        <v>3412</v>
      </c>
    </row>
    <row r="156" spans="1:8" ht="27">
      <c r="A156" s="1589"/>
      <c r="B156" s="366">
        <v>31521000</v>
      </c>
      <c r="C156" s="271" t="s">
        <v>892</v>
      </c>
      <c r="D156" s="8" t="s">
        <v>327</v>
      </c>
      <c r="E156" s="365" t="s">
        <v>3412</v>
      </c>
      <c r="F156" s="365" t="s">
        <v>3412</v>
      </c>
      <c r="G156" s="365" t="s">
        <v>3412</v>
      </c>
      <c r="H156" s="365" t="s">
        <v>3412</v>
      </c>
    </row>
    <row r="157" spans="1:8" ht="27">
      <c r="A157" s="1589"/>
      <c r="B157" s="366">
        <v>31521000</v>
      </c>
      <c r="C157" s="271" t="s">
        <v>893</v>
      </c>
      <c r="D157" s="8" t="s">
        <v>327</v>
      </c>
      <c r="E157" s="365" t="s">
        <v>3412</v>
      </c>
      <c r="F157" s="365" t="s">
        <v>3412</v>
      </c>
      <c r="G157" s="365" t="s">
        <v>3412</v>
      </c>
      <c r="H157" s="365" t="s">
        <v>3412</v>
      </c>
    </row>
    <row r="158" spans="1:8" ht="27">
      <c r="A158" s="1589"/>
      <c r="B158" s="366">
        <v>44521000</v>
      </c>
      <c r="C158" s="271" t="s">
        <v>470</v>
      </c>
      <c r="D158" s="8" t="s">
        <v>327</v>
      </c>
      <c r="E158" s="365" t="s">
        <v>3412</v>
      </c>
      <c r="F158" s="365" t="s">
        <v>3412</v>
      </c>
      <c r="G158" s="365" t="s">
        <v>3412</v>
      </c>
      <c r="H158" s="365" t="s">
        <v>3412</v>
      </c>
    </row>
    <row r="159" spans="1:8" ht="15.75">
      <c r="A159" s="1589"/>
      <c r="B159" s="366">
        <v>39224300</v>
      </c>
      <c r="C159" s="271" t="s">
        <v>164</v>
      </c>
      <c r="D159" s="8" t="s">
        <v>327</v>
      </c>
      <c r="E159" s="365" t="s">
        <v>3412</v>
      </c>
      <c r="F159" s="365" t="s">
        <v>3412</v>
      </c>
      <c r="G159" s="365" t="s">
        <v>3412</v>
      </c>
      <c r="H159" s="365" t="s">
        <v>3412</v>
      </c>
    </row>
    <row r="160" spans="1:8" ht="27">
      <c r="A160" s="1589"/>
      <c r="B160" s="366">
        <v>31224100</v>
      </c>
      <c r="C160" s="271" t="s">
        <v>2341</v>
      </c>
      <c r="D160" s="8" t="s">
        <v>327</v>
      </c>
      <c r="E160" s="365" t="s">
        <v>3412</v>
      </c>
      <c r="F160" s="365" t="s">
        <v>3412</v>
      </c>
      <c r="G160" s="365" t="s">
        <v>3412</v>
      </c>
      <c r="H160" s="365" t="s">
        <v>3412</v>
      </c>
    </row>
    <row r="161" spans="1:8" ht="15.75">
      <c r="A161" s="1589"/>
      <c r="B161" s="366">
        <v>31212000</v>
      </c>
      <c r="C161" s="271" t="s">
        <v>471</v>
      </c>
      <c r="D161" s="8" t="s">
        <v>327</v>
      </c>
      <c r="E161" s="365" t="s">
        <v>3412</v>
      </c>
      <c r="F161" s="365" t="s">
        <v>3412</v>
      </c>
      <c r="G161" s="365" t="s">
        <v>3412</v>
      </c>
      <c r="H161" s="365" t="s">
        <v>3412</v>
      </c>
    </row>
    <row r="162" spans="1:8" ht="27">
      <c r="A162" s="1589"/>
      <c r="B162" s="366">
        <v>31651000</v>
      </c>
      <c r="C162" s="271" t="s">
        <v>894</v>
      </c>
      <c r="D162" s="8" t="s">
        <v>327</v>
      </c>
      <c r="E162" s="365" t="s">
        <v>3412</v>
      </c>
      <c r="F162" s="365" t="s">
        <v>3412</v>
      </c>
      <c r="G162" s="365" t="s">
        <v>3412</v>
      </c>
      <c r="H162" s="365" t="s">
        <v>3412</v>
      </c>
    </row>
    <row r="163" spans="1:8" ht="15.75">
      <c r="A163" s="1589"/>
      <c r="B163" s="366">
        <v>31224100</v>
      </c>
      <c r="C163" s="271" t="s">
        <v>2342</v>
      </c>
      <c r="D163" s="8" t="s">
        <v>327</v>
      </c>
      <c r="E163" s="365" t="s">
        <v>3412</v>
      </c>
      <c r="F163" s="365" t="s">
        <v>3412</v>
      </c>
      <c r="G163" s="365" t="s">
        <v>3412</v>
      </c>
      <c r="H163" s="365" t="s">
        <v>3412</v>
      </c>
    </row>
    <row r="164" spans="1:8" ht="27">
      <c r="A164" s="1589"/>
      <c r="B164" s="366">
        <v>31321000</v>
      </c>
      <c r="C164" s="271" t="s">
        <v>895</v>
      </c>
      <c r="D164" s="8" t="s">
        <v>327</v>
      </c>
      <c r="E164" s="365" t="s">
        <v>3412</v>
      </c>
      <c r="F164" s="365" t="s">
        <v>3412</v>
      </c>
      <c r="G164" s="365" t="s">
        <v>3412</v>
      </c>
      <c r="H164" s="365" t="s">
        <v>3412</v>
      </c>
    </row>
    <row r="165" spans="1:8" ht="15.75">
      <c r="A165" s="1589"/>
      <c r="B165" s="366">
        <v>18141000</v>
      </c>
      <c r="C165" s="271" t="s">
        <v>472</v>
      </c>
      <c r="D165" s="8" t="s">
        <v>327</v>
      </c>
      <c r="E165" s="365" t="s">
        <v>3412</v>
      </c>
      <c r="F165" s="365" t="s">
        <v>3412</v>
      </c>
      <c r="G165" s="365" t="s">
        <v>3412</v>
      </c>
      <c r="H165" s="365" t="s">
        <v>3412</v>
      </c>
    </row>
    <row r="166" spans="1:8" ht="81">
      <c r="A166" s="1589"/>
      <c r="B166" s="366">
        <v>31321200</v>
      </c>
      <c r="C166" s="271" t="s">
        <v>2343</v>
      </c>
      <c r="D166" s="8" t="s">
        <v>327</v>
      </c>
      <c r="E166" s="365" t="s">
        <v>3412</v>
      </c>
      <c r="F166" s="365" t="s">
        <v>3412</v>
      </c>
      <c r="G166" s="365" t="s">
        <v>3412</v>
      </c>
      <c r="H166" s="365" t="s">
        <v>3412</v>
      </c>
    </row>
    <row r="167" spans="1:8" ht="54">
      <c r="A167" s="1589"/>
      <c r="B167" s="366">
        <v>31321200</v>
      </c>
      <c r="C167" s="271" t="s">
        <v>2344</v>
      </c>
      <c r="D167" s="8" t="s">
        <v>327</v>
      </c>
      <c r="E167" s="365" t="s">
        <v>3412</v>
      </c>
      <c r="F167" s="365" t="s">
        <v>3412</v>
      </c>
      <c r="G167" s="365" t="s">
        <v>3412</v>
      </c>
      <c r="H167" s="365" t="s">
        <v>3412</v>
      </c>
    </row>
    <row r="168" spans="1:8" ht="15.75">
      <c r="A168" s="1589"/>
      <c r="B168" s="366">
        <v>32551500</v>
      </c>
      <c r="C168" s="271" t="s">
        <v>261</v>
      </c>
      <c r="D168" s="8" t="s">
        <v>327</v>
      </c>
      <c r="E168" s="365" t="s">
        <v>3412</v>
      </c>
      <c r="F168" s="365" t="s">
        <v>3412</v>
      </c>
      <c r="G168" s="365" t="s">
        <v>3412</v>
      </c>
      <c r="H168" s="365" t="s">
        <v>3412</v>
      </c>
    </row>
    <row r="169" spans="1:8" ht="27">
      <c r="A169" s="1589"/>
      <c r="B169" s="366">
        <v>32551500</v>
      </c>
      <c r="C169" s="271" t="s">
        <v>109</v>
      </c>
      <c r="D169" s="8" t="s">
        <v>327</v>
      </c>
      <c r="E169" s="365" t="s">
        <v>3412</v>
      </c>
      <c r="F169" s="365" t="s">
        <v>3412</v>
      </c>
      <c r="G169" s="365" t="s">
        <v>3412</v>
      </c>
      <c r="H169" s="365" t="s">
        <v>3412</v>
      </c>
    </row>
    <row r="170" spans="1:8" ht="27">
      <c r="A170" s="1589"/>
      <c r="B170" s="366">
        <v>42130000</v>
      </c>
      <c r="C170" s="271" t="s">
        <v>2345</v>
      </c>
      <c r="D170" s="8" t="s">
        <v>327</v>
      </c>
      <c r="E170" s="365" t="s">
        <v>3412</v>
      </c>
      <c r="F170" s="365" t="s">
        <v>3412</v>
      </c>
      <c r="G170" s="365" t="s">
        <v>3412</v>
      </c>
      <c r="H170" s="365" t="s">
        <v>3412</v>
      </c>
    </row>
    <row r="171" spans="1:8" ht="15.75">
      <c r="A171" s="1589"/>
      <c r="B171" s="366">
        <v>44521110</v>
      </c>
      <c r="C171" s="271" t="s">
        <v>110</v>
      </c>
      <c r="D171" s="8" t="s">
        <v>327</v>
      </c>
      <c r="E171" s="365" t="s">
        <v>3412</v>
      </c>
      <c r="F171" s="365" t="s">
        <v>3412</v>
      </c>
      <c r="G171" s="365" t="s">
        <v>3412</v>
      </c>
      <c r="H171" s="365" t="s">
        <v>3412</v>
      </c>
    </row>
    <row r="172" spans="1:8" ht="15.75">
      <c r="A172" s="1589"/>
      <c r="B172" s="366">
        <v>44531510</v>
      </c>
      <c r="C172" s="271" t="s">
        <v>242</v>
      </c>
      <c r="D172" s="8" t="s">
        <v>327</v>
      </c>
      <c r="E172" s="365" t="s">
        <v>3412</v>
      </c>
      <c r="F172" s="365" t="s">
        <v>3412</v>
      </c>
      <c r="G172" s="365" t="s">
        <v>3412</v>
      </c>
      <c r="H172" s="365" t="s">
        <v>3412</v>
      </c>
    </row>
    <row r="173" spans="1:8" ht="15.75">
      <c r="A173" s="1589"/>
      <c r="B173" s="366">
        <v>44512800</v>
      </c>
      <c r="C173" s="271" t="s">
        <v>171</v>
      </c>
      <c r="D173" s="8" t="s">
        <v>327</v>
      </c>
      <c r="E173" s="365" t="s">
        <v>3412</v>
      </c>
      <c r="F173" s="365" t="s">
        <v>3412</v>
      </c>
      <c r="G173" s="365" t="s">
        <v>3412</v>
      </c>
      <c r="H173" s="365" t="s">
        <v>3412</v>
      </c>
    </row>
    <row r="174" spans="1:8" ht="40.5">
      <c r="A174" s="1589"/>
      <c r="B174" s="366">
        <v>31521000</v>
      </c>
      <c r="C174" s="271" t="s">
        <v>896</v>
      </c>
      <c r="D174" s="8" t="s">
        <v>327</v>
      </c>
      <c r="E174" s="365" t="s">
        <v>3412</v>
      </c>
      <c r="F174" s="365" t="s">
        <v>3412</v>
      </c>
      <c r="G174" s="365" t="s">
        <v>3412</v>
      </c>
      <c r="H174" s="365" t="s">
        <v>3412</v>
      </c>
    </row>
    <row r="175" spans="1:8" s="15" customFormat="1" ht="27">
      <c r="A175" s="1589"/>
      <c r="B175" s="366">
        <v>31521000</v>
      </c>
      <c r="C175" s="271" t="s">
        <v>897</v>
      </c>
      <c r="D175" s="8" t="s">
        <v>327</v>
      </c>
      <c r="E175" s="365" t="s">
        <v>3412</v>
      </c>
      <c r="F175" s="365" t="s">
        <v>3412</v>
      </c>
      <c r="G175" s="365" t="s">
        <v>3412</v>
      </c>
      <c r="H175" s="365" t="s">
        <v>3412</v>
      </c>
    </row>
    <row r="176" spans="1:8" ht="40.5">
      <c r="A176" s="1777">
        <v>4267</v>
      </c>
      <c r="B176" s="366">
        <v>39291000</v>
      </c>
      <c r="C176" s="271" t="s">
        <v>879</v>
      </c>
      <c r="D176" s="8" t="s">
        <v>327</v>
      </c>
      <c r="E176" s="272" t="s">
        <v>57</v>
      </c>
      <c r="F176" s="272">
        <v>350</v>
      </c>
      <c r="G176" s="752">
        <f t="shared" si="1"/>
        <v>31500</v>
      </c>
      <c r="H176" s="272">
        <v>90</v>
      </c>
    </row>
    <row r="177" spans="1:8" ht="15.75">
      <c r="A177" s="1777"/>
      <c r="B177" s="366">
        <v>33711900</v>
      </c>
      <c r="C177" s="271" t="s">
        <v>880</v>
      </c>
      <c r="D177" s="8" t="s">
        <v>327</v>
      </c>
      <c r="E177" s="634" t="s">
        <v>51</v>
      </c>
      <c r="F177" s="634">
        <v>170</v>
      </c>
      <c r="G177" s="752">
        <f t="shared" si="1"/>
        <v>1700</v>
      </c>
      <c r="H177" s="634">
        <v>10</v>
      </c>
    </row>
    <row r="178" spans="1:8" ht="15.75">
      <c r="A178" s="1777"/>
      <c r="B178" s="366">
        <v>39291000</v>
      </c>
      <c r="C178" s="271" t="s">
        <v>111</v>
      </c>
      <c r="D178" s="8" t="s">
        <v>327</v>
      </c>
      <c r="E178" s="634" t="s">
        <v>57</v>
      </c>
      <c r="F178" s="634">
        <v>350</v>
      </c>
      <c r="G178" s="752">
        <f t="shared" si="1"/>
        <v>10500</v>
      </c>
      <c r="H178" s="634">
        <v>30</v>
      </c>
    </row>
    <row r="179" spans="1:8" ht="15.75">
      <c r="A179" s="1777"/>
      <c r="B179" s="366">
        <v>39291000</v>
      </c>
      <c r="C179" s="271" t="s">
        <v>881</v>
      </c>
      <c r="D179" s="8" t="s">
        <v>327</v>
      </c>
      <c r="E179" s="634" t="s">
        <v>54</v>
      </c>
      <c r="F179" s="634">
        <v>100</v>
      </c>
      <c r="G179" s="752">
        <f t="shared" si="1"/>
        <v>3000</v>
      </c>
      <c r="H179" s="634">
        <v>30</v>
      </c>
    </row>
    <row r="180" spans="1:8" ht="15.75">
      <c r="A180" s="1777"/>
      <c r="B180" s="366">
        <v>39291000</v>
      </c>
      <c r="C180" s="271" t="s">
        <v>882</v>
      </c>
      <c r="D180" s="8" t="s">
        <v>327</v>
      </c>
      <c r="E180" s="634" t="s">
        <v>58</v>
      </c>
      <c r="F180" s="634">
        <v>250</v>
      </c>
      <c r="G180" s="752">
        <f t="shared" si="1"/>
        <v>25000</v>
      </c>
      <c r="H180" s="634">
        <v>100</v>
      </c>
    </row>
    <row r="181" spans="1:8" ht="27">
      <c r="A181" s="1777"/>
      <c r="B181" s="366">
        <v>39813000</v>
      </c>
      <c r="C181" s="271" t="s">
        <v>883</v>
      </c>
      <c r="D181" s="8" t="s">
        <v>327</v>
      </c>
      <c r="E181" s="634" t="s">
        <v>51</v>
      </c>
      <c r="F181" s="634">
        <v>450</v>
      </c>
      <c r="G181" s="752">
        <f t="shared" si="1"/>
        <v>22500</v>
      </c>
      <c r="H181" s="634">
        <v>50</v>
      </c>
    </row>
    <row r="182" spans="1:8" ht="27">
      <c r="A182" s="1777"/>
      <c r="B182" s="366">
        <v>39812000</v>
      </c>
      <c r="C182" s="271" t="s">
        <v>884</v>
      </c>
      <c r="D182" s="8" t="s">
        <v>327</v>
      </c>
      <c r="E182" s="634" t="s">
        <v>51</v>
      </c>
      <c r="F182" s="634">
        <v>600</v>
      </c>
      <c r="G182" s="752">
        <f t="shared" si="1"/>
        <v>10800</v>
      </c>
      <c r="H182" s="634">
        <v>18</v>
      </c>
    </row>
    <row r="183" spans="1:8" ht="27">
      <c r="A183" s="1777"/>
      <c r="B183" s="366">
        <v>33761000</v>
      </c>
      <c r="C183" s="271" t="s">
        <v>885</v>
      </c>
      <c r="D183" s="8" t="s">
        <v>327</v>
      </c>
      <c r="E183" s="634" t="s">
        <v>51</v>
      </c>
      <c r="F183" s="634">
        <v>90</v>
      </c>
      <c r="G183" s="752">
        <f t="shared" si="1"/>
        <v>198000</v>
      </c>
      <c r="H183" s="634">
        <v>2200</v>
      </c>
    </row>
    <row r="184" spans="1:8" ht="27">
      <c r="A184" s="1777"/>
      <c r="B184" s="366">
        <v>33764000</v>
      </c>
      <c r="C184" s="271" t="s">
        <v>886</v>
      </c>
      <c r="D184" s="8" t="s">
        <v>327</v>
      </c>
      <c r="E184" s="272" t="s">
        <v>51</v>
      </c>
      <c r="F184" s="272">
        <v>160</v>
      </c>
      <c r="G184" s="752">
        <f t="shared" si="1"/>
        <v>3200</v>
      </c>
      <c r="H184" s="272">
        <v>20</v>
      </c>
    </row>
    <row r="185" spans="1:8" ht="40.5">
      <c r="A185" s="1777"/>
      <c r="B185" s="366">
        <v>39811300</v>
      </c>
      <c r="C185" s="271" t="s">
        <v>887</v>
      </c>
      <c r="D185" s="8" t="s">
        <v>327</v>
      </c>
      <c r="E185" s="272" t="s">
        <v>51</v>
      </c>
      <c r="F185" s="272">
        <v>370</v>
      </c>
      <c r="G185" s="752">
        <f t="shared" si="1"/>
        <v>7400</v>
      </c>
      <c r="H185" s="272">
        <v>20</v>
      </c>
    </row>
    <row r="186" spans="1:8" ht="15.75">
      <c r="A186" s="1777"/>
      <c r="B186" s="366">
        <v>39525800</v>
      </c>
      <c r="C186" s="271" t="s">
        <v>107</v>
      </c>
      <c r="D186" s="8" t="s">
        <v>327</v>
      </c>
      <c r="E186" s="634" t="s">
        <v>51</v>
      </c>
      <c r="F186" s="634">
        <v>350</v>
      </c>
      <c r="G186" s="752">
        <f t="shared" si="1"/>
        <v>42000</v>
      </c>
      <c r="H186" s="634">
        <v>120</v>
      </c>
    </row>
    <row r="187" spans="1:8" ht="15.75">
      <c r="A187" s="1777"/>
      <c r="B187" s="366">
        <v>39525800</v>
      </c>
      <c r="C187" s="271" t="s">
        <v>888</v>
      </c>
      <c r="D187" s="8" t="s">
        <v>327</v>
      </c>
      <c r="E187" s="634" t="s">
        <v>51</v>
      </c>
      <c r="F187" s="634">
        <v>600</v>
      </c>
      <c r="G187" s="752">
        <f t="shared" si="1"/>
        <v>90000</v>
      </c>
      <c r="H187" s="634">
        <v>150</v>
      </c>
    </row>
    <row r="188" spans="1:8" ht="27">
      <c r="A188" s="1777"/>
      <c r="B188" s="366">
        <v>39224330</v>
      </c>
      <c r="C188" s="271" t="s">
        <v>889</v>
      </c>
      <c r="D188" s="8" t="s">
        <v>327</v>
      </c>
      <c r="E188" s="634" t="s">
        <v>51</v>
      </c>
      <c r="F188" s="753">
        <v>600</v>
      </c>
      <c r="G188" s="752">
        <f t="shared" si="1"/>
        <v>3600</v>
      </c>
      <c r="H188" s="753">
        <v>6</v>
      </c>
    </row>
    <row r="189" spans="1:8" ht="27">
      <c r="A189" s="1777"/>
      <c r="B189" s="366">
        <v>39224350</v>
      </c>
      <c r="C189" s="271" t="s">
        <v>890</v>
      </c>
      <c r="D189" s="8" t="s">
        <v>327</v>
      </c>
      <c r="E189" s="272" t="s">
        <v>51</v>
      </c>
      <c r="F189" s="754">
        <v>120</v>
      </c>
      <c r="G189" s="752">
        <f t="shared" si="1"/>
        <v>720</v>
      </c>
      <c r="H189" s="754">
        <v>6</v>
      </c>
    </row>
    <row r="190" spans="1:8" ht="27">
      <c r="A190" s="1777"/>
      <c r="B190" s="366">
        <v>39224000</v>
      </c>
      <c r="C190" s="271" t="s">
        <v>2338</v>
      </c>
      <c r="D190" s="8" t="s">
        <v>327</v>
      </c>
      <c r="E190" s="634" t="s">
        <v>51</v>
      </c>
      <c r="F190" s="753">
        <v>1000</v>
      </c>
      <c r="G190" s="752">
        <f t="shared" si="1"/>
        <v>6000</v>
      </c>
      <c r="H190" s="753">
        <v>6</v>
      </c>
    </row>
    <row r="191" spans="1:8" ht="27">
      <c r="A191" s="1777"/>
      <c r="B191" s="366">
        <v>24910000</v>
      </c>
      <c r="C191" s="271" t="s">
        <v>891</v>
      </c>
      <c r="D191" s="8" t="s">
        <v>327</v>
      </c>
      <c r="E191" s="634" t="s">
        <v>57</v>
      </c>
      <c r="F191" s="753">
        <v>700</v>
      </c>
      <c r="G191" s="752">
        <f t="shared" si="1"/>
        <v>1400</v>
      </c>
      <c r="H191" s="753">
        <v>2</v>
      </c>
    </row>
    <row r="192" spans="1:8" ht="27">
      <c r="A192" s="1777"/>
      <c r="B192" s="366">
        <v>31500000</v>
      </c>
      <c r="C192" s="271" t="s">
        <v>2339</v>
      </c>
      <c r="D192" s="8" t="s">
        <v>327</v>
      </c>
      <c r="E192" s="272" t="s">
        <v>51</v>
      </c>
      <c r="F192" s="272">
        <v>100</v>
      </c>
      <c r="G192" s="752">
        <f t="shared" si="1"/>
        <v>50000</v>
      </c>
      <c r="H192" s="272">
        <v>500</v>
      </c>
    </row>
    <row r="193" spans="1:8" ht="27">
      <c r="A193" s="1777"/>
      <c r="B193" s="366">
        <v>31500000</v>
      </c>
      <c r="C193" s="271" t="s">
        <v>2340</v>
      </c>
      <c r="D193" s="8" t="s">
        <v>327</v>
      </c>
      <c r="E193" s="634" t="s">
        <v>51</v>
      </c>
      <c r="F193" s="634">
        <v>150</v>
      </c>
      <c r="G193" s="752">
        <f t="shared" si="1"/>
        <v>1500</v>
      </c>
      <c r="H193" s="634">
        <v>10</v>
      </c>
    </row>
    <row r="194" spans="1:8" ht="15.75">
      <c r="A194" s="1777"/>
      <c r="B194" s="366">
        <v>31521000</v>
      </c>
      <c r="C194" s="271" t="s">
        <v>469</v>
      </c>
      <c r="D194" s="8" t="s">
        <v>327</v>
      </c>
      <c r="E194" s="634" t="s">
        <v>51</v>
      </c>
      <c r="F194" s="634">
        <v>400</v>
      </c>
      <c r="G194" s="752">
        <f t="shared" si="1"/>
        <v>80000</v>
      </c>
      <c r="H194" s="634">
        <v>200</v>
      </c>
    </row>
    <row r="195" spans="1:8" ht="40.5">
      <c r="A195" s="1777"/>
      <c r="B195" s="366">
        <v>31512200</v>
      </c>
      <c r="C195" s="271" t="s">
        <v>115</v>
      </c>
      <c r="D195" s="8" t="s">
        <v>327</v>
      </c>
      <c r="E195" s="272" t="s">
        <v>51</v>
      </c>
      <c r="F195" s="272">
        <v>700</v>
      </c>
      <c r="G195" s="752">
        <f t="shared" si="1"/>
        <v>4200</v>
      </c>
      <c r="H195" s="272">
        <v>6</v>
      </c>
    </row>
    <row r="196" spans="1:8" ht="27">
      <c r="A196" s="1777"/>
      <c r="B196" s="366">
        <v>31521000</v>
      </c>
      <c r="C196" s="271" t="s">
        <v>892</v>
      </c>
      <c r="D196" s="8" t="s">
        <v>327</v>
      </c>
      <c r="E196" s="272" t="s">
        <v>51</v>
      </c>
      <c r="F196" s="272">
        <v>400</v>
      </c>
      <c r="G196" s="752">
        <f t="shared" si="1"/>
        <v>4000</v>
      </c>
      <c r="H196" s="272">
        <v>10</v>
      </c>
    </row>
    <row r="197" spans="1:8" ht="27">
      <c r="A197" s="1777"/>
      <c r="B197" s="366">
        <v>31521000</v>
      </c>
      <c r="C197" s="271" t="s">
        <v>893</v>
      </c>
      <c r="D197" s="8" t="s">
        <v>327</v>
      </c>
      <c r="E197" s="272" t="s">
        <v>51</v>
      </c>
      <c r="F197" s="272">
        <v>500</v>
      </c>
      <c r="G197" s="752">
        <f t="shared" si="1"/>
        <v>12500</v>
      </c>
      <c r="H197" s="272">
        <v>25</v>
      </c>
    </row>
    <row r="198" spans="1:8" ht="27">
      <c r="A198" s="1777"/>
      <c r="B198" s="366">
        <v>44521000</v>
      </c>
      <c r="C198" s="271" t="s">
        <v>470</v>
      </c>
      <c r="D198" s="8" t="s">
        <v>327</v>
      </c>
      <c r="E198" s="634" t="s">
        <v>51</v>
      </c>
      <c r="F198" s="634">
        <v>3500</v>
      </c>
      <c r="G198" s="752">
        <f t="shared" si="1"/>
        <v>70000</v>
      </c>
      <c r="H198" s="634">
        <v>20</v>
      </c>
    </row>
    <row r="199" spans="1:8" ht="15.75">
      <c r="A199" s="1777"/>
      <c r="B199" s="366">
        <v>39224300</v>
      </c>
      <c r="C199" s="271" t="s">
        <v>164</v>
      </c>
      <c r="D199" s="8" t="s">
        <v>327</v>
      </c>
      <c r="E199" s="634" t="s">
        <v>51</v>
      </c>
      <c r="F199" s="634">
        <v>850</v>
      </c>
      <c r="G199" s="752">
        <f t="shared" si="1"/>
        <v>68000</v>
      </c>
      <c r="H199" s="634">
        <v>80</v>
      </c>
    </row>
    <row r="200" spans="1:8" ht="27">
      <c r="A200" s="1777"/>
      <c r="B200" s="366">
        <v>31224100</v>
      </c>
      <c r="C200" s="271" t="s">
        <v>2341</v>
      </c>
      <c r="D200" s="8" t="s">
        <v>327</v>
      </c>
      <c r="E200" s="634" t="s">
        <v>51</v>
      </c>
      <c r="F200" s="634">
        <v>400</v>
      </c>
      <c r="G200" s="752">
        <f t="shared" si="1"/>
        <v>2000</v>
      </c>
      <c r="H200" s="634">
        <v>5</v>
      </c>
    </row>
    <row r="201" spans="1:8" ht="15.75">
      <c r="A201" s="1777"/>
      <c r="B201" s="366">
        <v>31212000</v>
      </c>
      <c r="C201" s="271" t="s">
        <v>471</v>
      </c>
      <c r="D201" s="8" t="s">
        <v>327</v>
      </c>
      <c r="E201" s="634" t="s">
        <v>51</v>
      </c>
      <c r="F201" s="634">
        <v>400</v>
      </c>
      <c r="G201" s="752">
        <f t="shared" si="1"/>
        <v>2000</v>
      </c>
      <c r="H201" s="634">
        <v>5</v>
      </c>
    </row>
    <row r="202" spans="1:8" ht="27">
      <c r="A202" s="1777"/>
      <c r="B202" s="366">
        <v>31651000</v>
      </c>
      <c r="C202" s="271" t="s">
        <v>894</v>
      </c>
      <c r="D202" s="8" t="s">
        <v>327</v>
      </c>
      <c r="E202" s="634" t="s">
        <v>51</v>
      </c>
      <c r="F202" s="634">
        <v>150</v>
      </c>
      <c r="G202" s="752">
        <f t="shared" si="1"/>
        <v>1500</v>
      </c>
      <c r="H202" s="634">
        <v>10</v>
      </c>
    </row>
    <row r="203" spans="1:8" ht="15.75">
      <c r="A203" s="1777"/>
      <c r="B203" s="366">
        <v>31224100</v>
      </c>
      <c r="C203" s="271" t="s">
        <v>2342</v>
      </c>
      <c r="D203" s="8" t="s">
        <v>327</v>
      </c>
      <c r="E203" s="634" t="s">
        <v>51</v>
      </c>
      <c r="F203" s="634">
        <v>100</v>
      </c>
      <c r="G203" s="752">
        <f t="shared" si="1"/>
        <v>500</v>
      </c>
      <c r="H203" s="634">
        <v>5</v>
      </c>
    </row>
    <row r="204" spans="1:8" ht="27">
      <c r="A204" s="1777"/>
      <c r="B204" s="366">
        <v>31321000</v>
      </c>
      <c r="C204" s="271" t="s">
        <v>895</v>
      </c>
      <c r="D204" s="8" t="s">
        <v>327</v>
      </c>
      <c r="E204" s="634" t="s">
        <v>51</v>
      </c>
      <c r="F204" s="634">
        <v>1100</v>
      </c>
      <c r="G204" s="752">
        <f t="shared" si="1"/>
        <v>16500</v>
      </c>
      <c r="H204" s="757">
        <v>15</v>
      </c>
    </row>
    <row r="205" spans="1:8" ht="15.75">
      <c r="A205" s="1777"/>
      <c r="B205" s="366">
        <v>18141000</v>
      </c>
      <c r="C205" s="271" t="s">
        <v>472</v>
      </c>
      <c r="D205" s="8" t="s">
        <v>327</v>
      </c>
      <c r="E205" s="634" t="s">
        <v>51</v>
      </c>
      <c r="F205" s="634">
        <v>250</v>
      </c>
      <c r="G205" s="752">
        <f t="shared" si="1"/>
        <v>45000</v>
      </c>
      <c r="H205" s="634">
        <v>180</v>
      </c>
    </row>
    <row r="206" spans="1:8" ht="81">
      <c r="A206" s="1777"/>
      <c r="B206" s="366">
        <v>31321200</v>
      </c>
      <c r="C206" s="271" t="s">
        <v>2343</v>
      </c>
      <c r="D206" s="8" t="s">
        <v>327</v>
      </c>
      <c r="E206" s="272" t="s">
        <v>167</v>
      </c>
      <c r="F206" s="272">
        <v>200</v>
      </c>
      <c r="G206" s="752">
        <f t="shared" si="1"/>
        <v>20000</v>
      </c>
      <c r="H206" s="272">
        <v>100</v>
      </c>
    </row>
    <row r="207" spans="1:8" ht="54">
      <c r="A207" s="1777"/>
      <c r="B207" s="366">
        <v>31321200</v>
      </c>
      <c r="C207" s="271" t="s">
        <v>2344</v>
      </c>
      <c r="D207" s="8" t="s">
        <v>327</v>
      </c>
      <c r="E207" s="272" t="s">
        <v>167</v>
      </c>
      <c r="F207" s="272">
        <v>50</v>
      </c>
      <c r="G207" s="752">
        <f t="shared" si="1"/>
        <v>5000</v>
      </c>
      <c r="H207" s="272">
        <v>100</v>
      </c>
    </row>
    <row r="208" spans="1:8" ht="15.75">
      <c r="A208" s="1777"/>
      <c r="B208" s="366">
        <v>32551500</v>
      </c>
      <c r="C208" s="271" t="s">
        <v>261</v>
      </c>
      <c r="D208" s="8" t="s">
        <v>327</v>
      </c>
      <c r="E208" s="634" t="s">
        <v>51</v>
      </c>
      <c r="F208" s="753">
        <v>220</v>
      </c>
      <c r="G208" s="752">
        <f t="shared" si="1"/>
        <v>2200</v>
      </c>
      <c r="H208" s="753">
        <v>10</v>
      </c>
    </row>
    <row r="209" spans="1:8" ht="27">
      <c r="A209" s="1777"/>
      <c r="B209" s="366">
        <v>32551500</v>
      </c>
      <c r="C209" s="271" t="s">
        <v>109</v>
      </c>
      <c r="D209" s="8" t="s">
        <v>327</v>
      </c>
      <c r="E209" s="634" t="s">
        <v>51</v>
      </c>
      <c r="F209" s="634">
        <v>300</v>
      </c>
      <c r="G209" s="752">
        <f t="shared" si="1"/>
        <v>3000</v>
      </c>
      <c r="H209" s="634">
        <v>10</v>
      </c>
    </row>
    <row r="210" spans="1:8" ht="27">
      <c r="A210" s="1777"/>
      <c r="B210" s="366">
        <v>42130000</v>
      </c>
      <c r="C210" s="271" t="s">
        <v>2345</v>
      </c>
      <c r="D210" s="8" t="s">
        <v>327</v>
      </c>
      <c r="E210" s="272" t="s">
        <v>51</v>
      </c>
      <c r="F210" s="272">
        <v>3500</v>
      </c>
      <c r="G210" s="752">
        <f t="shared" si="1"/>
        <v>21000</v>
      </c>
      <c r="H210" s="272">
        <v>6</v>
      </c>
    </row>
    <row r="211" spans="1:8" ht="15.75">
      <c r="A211" s="1777"/>
      <c r="B211" s="366">
        <v>44521110</v>
      </c>
      <c r="C211" s="271" t="s">
        <v>110</v>
      </c>
      <c r="D211" s="8" t="s">
        <v>327</v>
      </c>
      <c r="E211" s="634" t="s">
        <v>51</v>
      </c>
      <c r="F211" s="634">
        <v>1100</v>
      </c>
      <c r="G211" s="752">
        <f t="shared" si="1"/>
        <v>99000</v>
      </c>
      <c r="H211" s="634">
        <v>90</v>
      </c>
    </row>
    <row r="212" spans="1:8" ht="15.75">
      <c r="A212" s="1777"/>
      <c r="B212" s="366">
        <v>44531510</v>
      </c>
      <c r="C212" s="271" t="s">
        <v>242</v>
      </c>
      <c r="D212" s="8" t="s">
        <v>327</v>
      </c>
      <c r="E212" s="634" t="s">
        <v>57</v>
      </c>
      <c r="F212" s="634">
        <v>1100</v>
      </c>
      <c r="G212" s="752">
        <f t="shared" si="1"/>
        <v>1100</v>
      </c>
      <c r="H212" s="634">
        <v>1</v>
      </c>
    </row>
    <row r="213" spans="1:8" ht="15.75">
      <c r="A213" s="1777"/>
      <c r="B213" s="366">
        <v>44512800</v>
      </c>
      <c r="C213" s="271" t="s">
        <v>171</v>
      </c>
      <c r="D213" s="8" t="s">
        <v>327</v>
      </c>
      <c r="E213" s="634" t="s">
        <v>51</v>
      </c>
      <c r="F213" s="634">
        <v>1000</v>
      </c>
      <c r="G213" s="752">
        <f t="shared" si="1"/>
        <v>4000</v>
      </c>
      <c r="H213" s="634">
        <v>4</v>
      </c>
    </row>
    <row r="214" spans="1:8" ht="40.5">
      <c r="A214" s="1777"/>
      <c r="B214" s="366">
        <v>31521000</v>
      </c>
      <c r="C214" s="271" t="s">
        <v>896</v>
      </c>
      <c r="D214" s="8" t="s">
        <v>327</v>
      </c>
      <c r="E214" s="272" t="s">
        <v>51</v>
      </c>
      <c r="F214" s="272">
        <v>7000</v>
      </c>
      <c r="G214" s="752">
        <f t="shared" si="1"/>
        <v>105000</v>
      </c>
      <c r="H214" s="272">
        <v>15</v>
      </c>
    </row>
    <row r="215" spans="1:8" s="15" customFormat="1" ht="27">
      <c r="A215" s="1777"/>
      <c r="B215" s="366">
        <v>31521000</v>
      </c>
      <c r="C215" s="271" t="s">
        <v>897</v>
      </c>
      <c r="D215" s="8" t="s">
        <v>327</v>
      </c>
      <c r="E215" s="635" t="s">
        <v>51</v>
      </c>
      <c r="F215" s="634">
        <v>1200</v>
      </c>
      <c r="G215" s="752">
        <f t="shared" si="1"/>
        <v>180000</v>
      </c>
      <c r="H215" s="634">
        <v>150</v>
      </c>
    </row>
    <row r="216" spans="1:8" ht="54">
      <c r="A216" s="1777"/>
      <c r="B216" s="366">
        <v>31430000</v>
      </c>
      <c r="C216" s="271" t="s">
        <v>2346</v>
      </c>
      <c r="D216" s="8" t="s">
        <v>327</v>
      </c>
      <c r="E216" s="272" t="s">
        <v>51</v>
      </c>
      <c r="F216" s="754">
        <v>8000</v>
      </c>
      <c r="G216" s="752">
        <f t="shared" si="1"/>
        <v>16000</v>
      </c>
      <c r="H216" s="754">
        <v>2</v>
      </c>
    </row>
    <row r="217" spans="1:8" ht="27">
      <c r="A217" s="1777"/>
      <c r="B217" s="366">
        <v>30237460</v>
      </c>
      <c r="C217" s="271" t="s">
        <v>2347</v>
      </c>
      <c r="D217" s="8" t="s">
        <v>327</v>
      </c>
      <c r="E217" s="272" t="s">
        <v>51</v>
      </c>
      <c r="F217" s="272">
        <v>3000</v>
      </c>
      <c r="G217" s="752">
        <f t="shared" si="1"/>
        <v>45000</v>
      </c>
      <c r="H217" s="272">
        <v>15</v>
      </c>
    </row>
    <row r="218" spans="1:8" ht="15.75">
      <c r="A218" s="1777"/>
      <c r="B218" s="366">
        <v>30233153</v>
      </c>
      <c r="C218" s="271" t="s">
        <v>2348</v>
      </c>
      <c r="D218" s="8" t="s">
        <v>327</v>
      </c>
      <c r="E218" s="272" t="s">
        <v>51</v>
      </c>
      <c r="F218" s="272">
        <v>2500</v>
      </c>
      <c r="G218" s="752">
        <f t="shared" si="1"/>
        <v>37500</v>
      </c>
      <c r="H218" s="272">
        <v>15</v>
      </c>
    </row>
    <row r="219" spans="1:8" ht="27">
      <c r="A219" s="1777"/>
      <c r="B219" s="366">
        <v>30237000</v>
      </c>
      <c r="C219" s="271" t="s">
        <v>467</v>
      </c>
      <c r="D219" s="8" t="s">
        <v>327</v>
      </c>
      <c r="E219" s="634" t="s">
        <v>51</v>
      </c>
      <c r="F219" s="634">
        <v>50</v>
      </c>
      <c r="G219" s="752">
        <f t="shared" si="1"/>
        <v>10000</v>
      </c>
      <c r="H219" s="634">
        <v>200</v>
      </c>
    </row>
    <row r="220" spans="1:8" ht="15.75">
      <c r="A220" s="1777"/>
      <c r="B220" s="366">
        <v>30237000</v>
      </c>
      <c r="C220" s="271" t="s">
        <v>468</v>
      </c>
      <c r="D220" s="8" t="s">
        <v>327</v>
      </c>
      <c r="E220" s="634" t="s">
        <v>51</v>
      </c>
      <c r="F220" s="634">
        <v>1000</v>
      </c>
      <c r="G220" s="752">
        <f t="shared" si="1"/>
        <v>15000</v>
      </c>
      <c r="H220" s="634">
        <v>15</v>
      </c>
    </row>
    <row r="221" spans="1:8" ht="40.5">
      <c r="A221" s="1777"/>
      <c r="B221" s="366">
        <v>30234300</v>
      </c>
      <c r="C221" s="271" t="s">
        <v>2349</v>
      </c>
      <c r="D221" s="8" t="s">
        <v>327</v>
      </c>
      <c r="E221" s="37" t="s">
        <v>51</v>
      </c>
      <c r="F221" s="272">
        <v>220</v>
      </c>
      <c r="G221" s="752">
        <f t="shared" si="1"/>
        <v>4400</v>
      </c>
      <c r="H221" s="272">
        <v>20</v>
      </c>
    </row>
    <row r="222" spans="1:8" ht="40.5">
      <c r="A222" s="1777"/>
      <c r="B222" s="366">
        <v>30234400</v>
      </c>
      <c r="C222" s="271" t="s">
        <v>2350</v>
      </c>
      <c r="D222" s="8" t="s">
        <v>327</v>
      </c>
      <c r="E222" s="37" t="s">
        <v>51</v>
      </c>
      <c r="F222" s="272">
        <v>220</v>
      </c>
      <c r="G222" s="752">
        <f t="shared" si="1"/>
        <v>4400</v>
      </c>
      <c r="H222" s="272">
        <v>20</v>
      </c>
    </row>
    <row r="223" spans="1:8" ht="27">
      <c r="A223" s="1777" t="s">
        <v>174</v>
      </c>
      <c r="B223" s="366">
        <v>39113100</v>
      </c>
      <c r="C223" s="271" t="s">
        <v>2351</v>
      </c>
      <c r="D223" s="8" t="s">
        <v>327</v>
      </c>
      <c r="E223" s="634" t="s">
        <v>51</v>
      </c>
      <c r="F223" s="634">
        <v>58000</v>
      </c>
      <c r="G223" s="752">
        <f t="shared" si="1"/>
        <v>174000</v>
      </c>
      <c r="H223" s="634">
        <v>3</v>
      </c>
    </row>
    <row r="224" spans="1:8" ht="27">
      <c r="A224" s="1777"/>
      <c r="B224" s="366">
        <v>39112000</v>
      </c>
      <c r="C224" s="271" t="s">
        <v>2352</v>
      </c>
      <c r="D224" s="8" t="s">
        <v>327</v>
      </c>
      <c r="E224" s="634" t="s">
        <v>51</v>
      </c>
      <c r="F224" s="634">
        <v>8000</v>
      </c>
      <c r="G224" s="752">
        <f t="shared" si="1"/>
        <v>160000</v>
      </c>
      <c r="H224" s="634">
        <v>20</v>
      </c>
    </row>
    <row r="225" spans="1:8" ht="15.75">
      <c r="A225" s="1777"/>
      <c r="B225" s="366">
        <v>39112000</v>
      </c>
      <c r="C225" s="271" t="s">
        <v>2353</v>
      </c>
      <c r="D225" s="8" t="s">
        <v>327</v>
      </c>
      <c r="E225" s="634" t="s">
        <v>51</v>
      </c>
      <c r="F225" s="753">
        <v>15000</v>
      </c>
      <c r="G225" s="752">
        <f t="shared" si="1"/>
        <v>240000</v>
      </c>
      <c r="H225" s="753">
        <v>16</v>
      </c>
    </row>
    <row r="226" spans="1:8" ht="40.5">
      <c r="A226" s="1777"/>
      <c r="B226" s="366">
        <v>39121100</v>
      </c>
      <c r="C226" s="271" t="s">
        <v>2354</v>
      </c>
      <c r="D226" s="8" t="s">
        <v>327</v>
      </c>
      <c r="E226" s="272" t="s">
        <v>51</v>
      </c>
      <c r="F226" s="272">
        <v>55000</v>
      </c>
      <c r="G226" s="752">
        <f t="shared" si="1"/>
        <v>165000</v>
      </c>
      <c r="H226" s="272">
        <v>3</v>
      </c>
    </row>
    <row r="227" spans="1:8" ht="27">
      <c r="A227" s="1777"/>
      <c r="B227" s="366">
        <v>39130000</v>
      </c>
      <c r="C227" s="271" t="s">
        <v>2355</v>
      </c>
      <c r="D227" s="8" t="s">
        <v>327</v>
      </c>
      <c r="E227" s="634" t="s">
        <v>51</v>
      </c>
      <c r="F227" s="753">
        <v>40000</v>
      </c>
      <c r="G227" s="752">
        <f t="shared" si="1"/>
        <v>120000</v>
      </c>
      <c r="H227" s="753">
        <v>3</v>
      </c>
    </row>
    <row r="228" spans="1:8" ht="15.75">
      <c r="A228" s="1777"/>
      <c r="B228" s="366">
        <v>42512200</v>
      </c>
      <c r="C228" s="271" t="s">
        <v>259</v>
      </c>
      <c r="D228" s="8" t="s">
        <v>327</v>
      </c>
      <c r="E228" s="634" t="s">
        <v>51</v>
      </c>
      <c r="F228" s="634">
        <v>180000</v>
      </c>
      <c r="G228" s="752">
        <f t="shared" si="1"/>
        <v>1080000</v>
      </c>
      <c r="H228" s="634">
        <v>6</v>
      </c>
    </row>
    <row r="229" spans="1:8" ht="15.75">
      <c r="A229" s="1777"/>
      <c r="B229" s="366">
        <v>32252000</v>
      </c>
      <c r="C229" s="271" t="s">
        <v>282</v>
      </c>
      <c r="D229" s="8" t="s">
        <v>327</v>
      </c>
      <c r="E229" s="634" t="s">
        <v>51</v>
      </c>
      <c r="F229" s="634">
        <v>7500</v>
      </c>
      <c r="G229" s="752">
        <f t="shared" si="1"/>
        <v>150000</v>
      </c>
      <c r="H229" s="634">
        <v>20</v>
      </c>
    </row>
    <row r="230" spans="1:8" ht="27">
      <c r="A230" s="1777"/>
      <c r="B230" s="366">
        <v>38651600</v>
      </c>
      <c r="C230" s="271" t="s">
        <v>2356</v>
      </c>
      <c r="D230" s="8" t="s">
        <v>327</v>
      </c>
      <c r="E230" s="637" t="s">
        <v>51</v>
      </c>
      <c r="F230" s="756">
        <v>55000</v>
      </c>
      <c r="G230" s="752">
        <f t="shared" si="1"/>
        <v>110000</v>
      </c>
      <c r="H230" s="753">
        <v>2</v>
      </c>
    </row>
    <row r="231" spans="1:8" ht="15.75">
      <c r="A231" s="1777"/>
      <c r="B231" s="366">
        <v>30213300</v>
      </c>
      <c r="C231" s="271" t="s">
        <v>175</v>
      </c>
      <c r="D231" s="8" t="s">
        <v>327</v>
      </c>
      <c r="E231" s="637" t="s">
        <v>116</v>
      </c>
      <c r="F231" s="758" t="s">
        <v>3412</v>
      </c>
      <c r="G231" s="1720" t="s">
        <v>3412</v>
      </c>
      <c r="H231" s="754" t="s">
        <v>3412</v>
      </c>
    </row>
    <row r="232" spans="1:8" ht="15.75">
      <c r="A232" s="1777"/>
      <c r="B232" s="366">
        <v>30213300</v>
      </c>
      <c r="C232" s="271" t="s">
        <v>175</v>
      </c>
      <c r="D232" s="8" t="s">
        <v>327</v>
      </c>
      <c r="E232" s="637" t="s">
        <v>51</v>
      </c>
      <c r="F232" s="758" t="s">
        <v>3412</v>
      </c>
      <c r="G232" s="1720" t="s">
        <v>3412</v>
      </c>
      <c r="H232" s="754" t="s">
        <v>3412</v>
      </c>
    </row>
    <row r="233" spans="1:8" ht="54">
      <c r="A233" s="1777"/>
      <c r="B233" s="366">
        <v>30232110</v>
      </c>
      <c r="C233" s="271" t="s">
        <v>2357</v>
      </c>
      <c r="D233" s="8" t="s">
        <v>327</v>
      </c>
      <c r="E233" s="273" t="s">
        <v>51</v>
      </c>
      <c r="F233" s="758" t="s">
        <v>3412</v>
      </c>
      <c r="G233" s="1720" t="s">
        <v>3412</v>
      </c>
      <c r="H233" s="754" t="s">
        <v>3412</v>
      </c>
    </row>
    <row r="234" spans="1:8" ht="15.75">
      <c r="A234" s="1777"/>
      <c r="B234" s="366">
        <v>31153000</v>
      </c>
      <c r="C234" s="271" t="s">
        <v>1104</v>
      </c>
      <c r="D234" s="8" t="s">
        <v>327</v>
      </c>
      <c r="E234" s="635" t="s">
        <v>51</v>
      </c>
      <c r="F234" s="758" t="s">
        <v>3412</v>
      </c>
      <c r="G234" s="1720" t="s">
        <v>3412</v>
      </c>
      <c r="H234" s="754" t="s">
        <v>3412</v>
      </c>
    </row>
    <row r="235" spans="1:8" ht="94.5">
      <c r="A235" s="1777"/>
      <c r="B235" s="366">
        <v>31154000</v>
      </c>
      <c r="C235" s="271" t="s">
        <v>2358</v>
      </c>
      <c r="D235" s="8" t="s">
        <v>327</v>
      </c>
      <c r="E235" s="37" t="s">
        <v>51</v>
      </c>
      <c r="F235" s="758" t="s">
        <v>3412</v>
      </c>
      <c r="G235" s="1720" t="s">
        <v>3412</v>
      </c>
      <c r="H235" s="754" t="s">
        <v>3412</v>
      </c>
    </row>
    <row r="236" spans="1:8" ht="15.75">
      <c r="A236" s="1777"/>
      <c r="B236" s="366">
        <v>30213300</v>
      </c>
      <c r="C236" s="271" t="s">
        <v>175</v>
      </c>
      <c r="D236" s="8" t="s">
        <v>327</v>
      </c>
      <c r="E236" s="637" t="s">
        <v>116</v>
      </c>
      <c r="F236" s="756">
        <v>200000</v>
      </c>
      <c r="G236" s="752">
        <f t="shared" si="1"/>
        <v>1800000</v>
      </c>
      <c r="H236" s="753">
        <v>9</v>
      </c>
    </row>
    <row r="237" spans="1:8" ht="15.75">
      <c r="A237" s="1777"/>
      <c r="B237" s="366">
        <v>30213300</v>
      </c>
      <c r="C237" s="271" t="s">
        <v>175</v>
      </c>
      <c r="D237" s="8" t="s">
        <v>327</v>
      </c>
      <c r="E237" s="637" t="s">
        <v>51</v>
      </c>
      <c r="F237" s="756">
        <v>345000</v>
      </c>
      <c r="G237" s="752">
        <f t="shared" si="1"/>
        <v>345000</v>
      </c>
      <c r="H237" s="753">
        <v>1</v>
      </c>
    </row>
    <row r="238" spans="1:8" ht="54">
      <c r="A238" s="1777"/>
      <c r="B238" s="366">
        <v>30232110</v>
      </c>
      <c r="C238" s="271" t="s">
        <v>2357</v>
      </c>
      <c r="D238" s="8" t="s">
        <v>327</v>
      </c>
      <c r="E238" s="273" t="s">
        <v>51</v>
      </c>
      <c r="F238" s="758">
        <v>100000</v>
      </c>
      <c r="G238" s="752">
        <f t="shared" si="1"/>
        <v>200000</v>
      </c>
      <c r="H238" s="754">
        <v>2</v>
      </c>
    </row>
    <row r="239" spans="1:8" ht="15.75">
      <c r="A239" s="1777"/>
      <c r="B239" s="366">
        <v>31153000</v>
      </c>
      <c r="C239" s="271" t="s">
        <v>1104</v>
      </c>
      <c r="D239" s="8" t="s">
        <v>327</v>
      </c>
      <c r="E239" s="635" t="s">
        <v>51</v>
      </c>
      <c r="F239" s="634">
        <v>19320</v>
      </c>
      <c r="G239" s="752">
        <f t="shared" si="1"/>
        <v>193200</v>
      </c>
      <c r="H239" s="634">
        <v>10</v>
      </c>
    </row>
    <row r="240" spans="1:8" ht="94.5">
      <c r="A240" s="1777"/>
      <c r="B240" s="366">
        <v>31154000</v>
      </c>
      <c r="C240" s="271" t="s">
        <v>2358</v>
      </c>
      <c r="D240" s="8" t="s">
        <v>327</v>
      </c>
      <c r="E240" s="37" t="s">
        <v>51</v>
      </c>
      <c r="F240" s="272">
        <v>40000</v>
      </c>
      <c r="G240" s="752">
        <f t="shared" si="1"/>
        <v>280000</v>
      </c>
      <c r="H240" s="272">
        <v>7</v>
      </c>
    </row>
    <row r="241" spans="1:8" ht="15.75">
      <c r="A241" s="1777"/>
      <c r="B241" s="366">
        <v>32351300</v>
      </c>
      <c r="C241" s="271" t="s">
        <v>878</v>
      </c>
      <c r="D241" s="8" t="s">
        <v>327</v>
      </c>
      <c r="E241" s="635" t="s">
        <v>51</v>
      </c>
      <c r="F241" s="636">
        <v>2798000</v>
      </c>
      <c r="G241" s="752">
        <f t="shared" si="1"/>
        <v>2798000</v>
      </c>
      <c r="H241" s="636">
        <v>1</v>
      </c>
    </row>
    <row r="242" spans="1:8" ht="15.75">
      <c r="A242" s="336"/>
      <c r="B242" s="784">
        <v>42968000</v>
      </c>
      <c r="C242" s="145" t="s">
        <v>2359</v>
      </c>
      <c r="D242" s="8" t="s">
        <v>327</v>
      </c>
      <c r="E242" s="635" t="s">
        <v>51</v>
      </c>
      <c r="F242" s="636">
        <v>100000</v>
      </c>
      <c r="G242" s="752">
        <f t="shared" si="1"/>
        <v>100000</v>
      </c>
      <c r="H242" s="636">
        <v>1</v>
      </c>
    </row>
    <row r="243" spans="1:8" ht="16.5">
      <c r="A243" s="14"/>
      <c r="B243" s="1772" t="s">
        <v>1957</v>
      </c>
      <c r="C243" s="1773"/>
      <c r="D243" s="19"/>
      <c r="E243" s="25"/>
      <c r="F243" s="25"/>
      <c r="G243" s="759">
        <f>SUM(G244:G275)</f>
        <v>57935580</v>
      </c>
      <c r="H243" s="25"/>
    </row>
    <row r="244" spans="1:8" ht="15.75">
      <c r="A244" s="1775">
        <v>4212</v>
      </c>
      <c r="B244" s="366">
        <v>65300000</v>
      </c>
      <c r="C244" s="844" t="s">
        <v>487</v>
      </c>
      <c r="D244" s="9" t="s">
        <v>48</v>
      </c>
      <c r="E244" s="345" t="s">
        <v>474</v>
      </c>
      <c r="F244" s="636">
        <v>38</v>
      </c>
      <c r="G244" s="752">
        <f t="shared" si="1"/>
        <v>20520000</v>
      </c>
      <c r="H244" s="636">
        <v>540000</v>
      </c>
    </row>
    <row r="245" spans="1:8" ht="15.75">
      <c r="A245" s="1775"/>
      <c r="B245" s="366">
        <v>65200000</v>
      </c>
      <c r="C245" s="844" t="s">
        <v>121</v>
      </c>
      <c r="D245" s="9" t="s">
        <v>48</v>
      </c>
      <c r="E245" s="345" t="s">
        <v>207</v>
      </c>
      <c r="F245" s="756">
        <v>156</v>
      </c>
      <c r="G245" s="752">
        <f t="shared" si="1"/>
        <v>5909280</v>
      </c>
      <c r="H245" s="636">
        <v>37880</v>
      </c>
    </row>
    <row r="246" spans="1:8" ht="40.5">
      <c r="A246" s="337">
        <v>4213</v>
      </c>
      <c r="B246" s="366">
        <v>65100000</v>
      </c>
      <c r="C246" s="274" t="s">
        <v>475</v>
      </c>
      <c r="D246" s="9" t="s">
        <v>48</v>
      </c>
      <c r="E246" s="345" t="s">
        <v>207</v>
      </c>
      <c r="F246" s="345">
        <v>170</v>
      </c>
      <c r="G246" s="752">
        <v>400000</v>
      </c>
      <c r="H246" s="345">
        <v>2353</v>
      </c>
    </row>
    <row r="247" spans="1:8" ht="54">
      <c r="A247" s="1777">
        <v>4214</v>
      </c>
      <c r="B247" s="366">
        <v>64211100</v>
      </c>
      <c r="C247" s="274" t="s">
        <v>178</v>
      </c>
      <c r="D247" s="9" t="s">
        <v>48</v>
      </c>
      <c r="E247" s="638" t="s">
        <v>428</v>
      </c>
      <c r="F247" s="636">
        <v>4800</v>
      </c>
      <c r="G247" s="752">
        <f t="shared" si="1"/>
        <v>3744000</v>
      </c>
      <c r="H247" s="636">
        <v>780</v>
      </c>
    </row>
    <row r="248" spans="1:8" ht="54">
      <c r="A248" s="1777"/>
      <c r="B248" s="366">
        <v>64211200</v>
      </c>
      <c r="C248" s="274" t="s">
        <v>358</v>
      </c>
      <c r="D248" s="9" t="s">
        <v>48</v>
      </c>
      <c r="E248" s="638" t="s">
        <v>428</v>
      </c>
      <c r="F248" s="756">
        <v>3000</v>
      </c>
      <c r="G248" s="752">
        <f t="shared" si="1"/>
        <v>2256000</v>
      </c>
      <c r="H248" s="636">
        <v>752</v>
      </c>
    </row>
    <row r="249" spans="1:8" ht="40.5">
      <c r="A249" s="1777"/>
      <c r="B249" s="366">
        <v>32415000</v>
      </c>
      <c r="C249" s="274" t="s">
        <v>3607</v>
      </c>
      <c r="D249" s="8" t="s">
        <v>327</v>
      </c>
      <c r="E249" s="365" t="s">
        <v>3412</v>
      </c>
      <c r="F249" s="365" t="s">
        <v>3412</v>
      </c>
      <c r="G249" s="365" t="s">
        <v>3412</v>
      </c>
      <c r="H249" s="365" t="s">
        <v>3412</v>
      </c>
    </row>
    <row r="250" spans="1:8" ht="40.5">
      <c r="A250" s="1777"/>
      <c r="B250" s="366">
        <v>32415000</v>
      </c>
      <c r="C250" s="274" t="s">
        <v>359</v>
      </c>
      <c r="D250" s="8" t="s">
        <v>327</v>
      </c>
      <c r="E250" s="345" t="s">
        <v>77</v>
      </c>
      <c r="F250" s="636">
        <v>150000</v>
      </c>
      <c r="G250" s="752">
        <f t="shared" si="1"/>
        <v>1800000</v>
      </c>
      <c r="H250" s="636">
        <v>12</v>
      </c>
    </row>
    <row r="251" spans="1:8" ht="27">
      <c r="A251" s="1777"/>
      <c r="B251" s="366">
        <v>64212000</v>
      </c>
      <c r="C251" s="274" t="s">
        <v>0</v>
      </c>
      <c r="D251" s="9" t="s">
        <v>48</v>
      </c>
      <c r="E251" s="345" t="s">
        <v>51</v>
      </c>
      <c r="F251" s="756">
        <v>46000</v>
      </c>
      <c r="G251" s="752">
        <f t="shared" si="1"/>
        <v>1518000</v>
      </c>
      <c r="H251" s="636">
        <v>33</v>
      </c>
    </row>
    <row r="252" spans="1:8" ht="27">
      <c r="A252" s="1777"/>
      <c r="B252" s="366">
        <v>64110000</v>
      </c>
      <c r="C252" s="845" t="s">
        <v>3568</v>
      </c>
      <c r="D252" s="9" t="s">
        <v>48</v>
      </c>
      <c r="E252" s="365" t="s">
        <v>3412</v>
      </c>
      <c r="F252" s="365" t="s">
        <v>3412</v>
      </c>
      <c r="G252" s="365" t="s">
        <v>3412</v>
      </c>
      <c r="H252" s="365" t="s">
        <v>3412</v>
      </c>
    </row>
    <row r="253" spans="1:8" ht="27">
      <c r="A253" s="1777"/>
      <c r="B253" s="366">
        <v>64110000</v>
      </c>
      <c r="C253" s="845" t="s">
        <v>334</v>
      </c>
      <c r="D253" s="9" t="s">
        <v>48</v>
      </c>
      <c r="E253" s="345" t="s">
        <v>51</v>
      </c>
      <c r="F253" s="756">
        <v>160</v>
      </c>
      <c r="G253" s="752">
        <f t="shared" si="1"/>
        <v>2000000</v>
      </c>
      <c r="H253" s="636">
        <v>12500</v>
      </c>
    </row>
    <row r="254" spans="1:8" ht="27">
      <c r="A254" s="1777"/>
      <c r="B254" s="366">
        <v>64120000</v>
      </c>
      <c r="C254" s="845" t="s">
        <v>179</v>
      </c>
      <c r="D254" s="9" t="s">
        <v>90</v>
      </c>
      <c r="E254" s="345" t="s">
        <v>77</v>
      </c>
      <c r="F254" s="756">
        <v>1752000</v>
      </c>
      <c r="G254" s="752">
        <f t="shared" si="1"/>
        <v>1752000</v>
      </c>
      <c r="H254" s="636">
        <v>1</v>
      </c>
    </row>
    <row r="255" spans="1:8" ht="15.75">
      <c r="A255" s="1785">
        <v>4215</v>
      </c>
      <c r="B255" s="366">
        <v>66515200</v>
      </c>
      <c r="C255" s="275" t="s">
        <v>477</v>
      </c>
      <c r="D255" s="9" t="s">
        <v>48</v>
      </c>
      <c r="E255" s="449" t="s">
        <v>51</v>
      </c>
      <c r="F255" s="635">
        <v>67000</v>
      </c>
      <c r="G255" s="752">
        <f t="shared" si="1"/>
        <v>67000</v>
      </c>
      <c r="H255" s="635">
        <v>1</v>
      </c>
    </row>
    <row r="256" spans="1:8" ht="15.75">
      <c r="A256" s="1786"/>
      <c r="B256" s="366">
        <v>66515200</v>
      </c>
      <c r="C256" s="275" t="s">
        <v>478</v>
      </c>
      <c r="D256" s="9" t="s">
        <v>48</v>
      </c>
      <c r="E256" s="449" t="s">
        <v>51</v>
      </c>
      <c r="F256" s="635">
        <v>53000</v>
      </c>
      <c r="G256" s="752">
        <f t="shared" si="1"/>
        <v>53000</v>
      </c>
      <c r="H256" s="635">
        <v>1</v>
      </c>
    </row>
    <row r="257" spans="1:8" ht="15.75">
      <c r="A257" s="1786"/>
      <c r="B257" s="366">
        <v>66515200</v>
      </c>
      <c r="C257" s="275" t="s">
        <v>479</v>
      </c>
      <c r="D257" s="9" t="s">
        <v>48</v>
      </c>
      <c r="E257" s="449" t="s">
        <v>51</v>
      </c>
      <c r="F257" s="635">
        <v>67000</v>
      </c>
      <c r="G257" s="752">
        <f t="shared" si="1"/>
        <v>67000</v>
      </c>
      <c r="H257" s="635">
        <v>1</v>
      </c>
    </row>
    <row r="258" spans="1:8" ht="15.75">
      <c r="A258" s="1787"/>
      <c r="B258" s="366">
        <v>66515200</v>
      </c>
      <c r="C258" s="275" t="s">
        <v>479</v>
      </c>
      <c r="D258" s="9" t="s">
        <v>48</v>
      </c>
      <c r="E258" s="449" t="s">
        <v>51</v>
      </c>
      <c r="F258" s="635">
        <v>67000</v>
      </c>
      <c r="G258" s="752">
        <f t="shared" si="1"/>
        <v>67000</v>
      </c>
      <c r="H258" s="635">
        <v>1</v>
      </c>
    </row>
    <row r="259" spans="1:8" ht="40.5">
      <c r="A259" s="337">
        <v>4222</v>
      </c>
      <c r="B259" s="366">
        <v>79997000</v>
      </c>
      <c r="C259" s="275" t="s">
        <v>71</v>
      </c>
      <c r="D259" s="9" t="s">
        <v>327</v>
      </c>
      <c r="E259" s="345" t="s">
        <v>77</v>
      </c>
      <c r="F259" s="635"/>
      <c r="G259" s="752">
        <v>3000000</v>
      </c>
      <c r="H259" s="635"/>
    </row>
    <row r="260" spans="1:8" ht="28.5">
      <c r="A260" s="1620">
        <v>4231</v>
      </c>
      <c r="B260" s="784">
        <v>79971200</v>
      </c>
      <c r="C260" s="630" t="s">
        <v>328</v>
      </c>
      <c r="D260" s="8" t="s">
        <v>47</v>
      </c>
      <c r="E260" s="345" t="s">
        <v>77</v>
      </c>
      <c r="F260" s="345">
        <v>300000</v>
      </c>
      <c r="G260" s="752">
        <f t="shared" ref="G260" si="2">F260*H260</f>
        <v>300000</v>
      </c>
      <c r="H260" s="345">
        <v>1</v>
      </c>
    </row>
    <row r="261" spans="1:8" ht="28.5">
      <c r="A261" s="337">
        <v>4231</v>
      </c>
      <c r="B261" s="784">
        <v>79971200</v>
      </c>
      <c r="C261" s="630" t="s">
        <v>3564</v>
      </c>
      <c r="D261" s="8" t="s">
        <v>47</v>
      </c>
      <c r="E261" s="365" t="s">
        <v>3412</v>
      </c>
      <c r="F261" s="365" t="s">
        <v>3412</v>
      </c>
      <c r="G261" s="365" t="s">
        <v>3412</v>
      </c>
      <c r="H261" s="365" t="s">
        <v>3412</v>
      </c>
    </row>
    <row r="262" spans="1:8" ht="57">
      <c r="A262" s="1620">
        <v>4232</v>
      </c>
      <c r="B262" s="366">
        <v>72267000</v>
      </c>
      <c r="C262" s="630" t="s">
        <v>481</v>
      </c>
      <c r="D262" s="8" t="s">
        <v>327</v>
      </c>
      <c r="E262" s="365" t="s">
        <v>3412</v>
      </c>
      <c r="F262" s="365" t="s">
        <v>3412</v>
      </c>
      <c r="G262" s="365" t="s">
        <v>3412</v>
      </c>
      <c r="H262" s="365" t="s">
        <v>3412</v>
      </c>
    </row>
    <row r="263" spans="1:8" ht="57">
      <c r="A263" s="337">
        <v>4232</v>
      </c>
      <c r="B263" s="366">
        <v>72267000</v>
      </c>
      <c r="C263" s="630" t="s">
        <v>481</v>
      </c>
      <c r="D263" s="8" t="s">
        <v>327</v>
      </c>
      <c r="E263" s="345" t="s">
        <v>51</v>
      </c>
      <c r="F263" s="345">
        <v>70000</v>
      </c>
      <c r="G263" s="752">
        <f t="shared" si="1"/>
        <v>70000</v>
      </c>
      <c r="H263" s="345">
        <v>1</v>
      </c>
    </row>
    <row r="264" spans="1:8" ht="28.5">
      <c r="A264" s="337">
        <v>4237</v>
      </c>
      <c r="B264" s="366">
        <v>79112000</v>
      </c>
      <c r="C264" s="630" t="s">
        <v>483</v>
      </c>
      <c r="D264" s="9" t="s">
        <v>48</v>
      </c>
      <c r="E264" s="345" t="s">
        <v>77</v>
      </c>
      <c r="F264" s="345">
        <f>5000000+754000</f>
        <v>5754000</v>
      </c>
      <c r="G264" s="752">
        <f t="shared" si="1"/>
        <v>5754000</v>
      </c>
      <c r="H264" s="345">
        <v>1</v>
      </c>
    </row>
    <row r="265" spans="1:8" ht="27">
      <c r="A265" s="1788">
        <v>4241</v>
      </c>
      <c r="B265" s="366">
        <v>65200000</v>
      </c>
      <c r="C265" s="275" t="s">
        <v>399</v>
      </c>
      <c r="D265" s="8" t="s">
        <v>476</v>
      </c>
      <c r="E265" s="365" t="s">
        <v>3412</v>
      </c>
      <c r="F265" s="365" t="s">
        <v>3412</v>
      </c>
      <c r="G265" s="365" t="s">
        <v>3412</v>
      </c>
      <c r="H265" s="365" t="s">
        <v>3412</v>
      </c>
    </row>
    <row r="266" spans="1:8" ht="27" customHeight="1">
      <c r="A266" s="1789"/>
      <c r="B266" s="366">
        <v>65200000</v>
      </c>
      <c r="C266" s="275" t="s">
        <v>399</v>
      </c>
      <c r="D266" s="8" t="s">
        <v>476</v>
      </c>
      <c r="E266" s="345" t="s">
        <v>77</v>
      </c>
      <c r="F266" s="756">
        <v>594000</v>
      </c>
      <c r="G266" s="752">
        <f t="shared" si="1"/>
        <v>594000</v>
      </c>
      <c r="H266" s="345">
        <v>1</v>
      </c>
    </row>
    <row r="267" spans="1:8" ht="27">
      <c r="A267" s="1789"/>
      <c r="B267" s="366">
        <v>32545000</v>
      </c>
      <c r="C267" s="275" t="s">
        <v>381</v>
      </c>
      <c r="D267" s="8" t="s">
        <v>476</v>
      </c>
      <c r="E267" s="345" t="s">
        <v>77</v>
      </c>
      <c r="F267" s="756">
        <v>714300</v>
      </c>
      <c r="G267" s="752">
        <f t="shared" ref="G267" si="3">F267*H267</f>
        <v>714300</v>
      </c>
      <c r="H267" s="345">
        <v>1</v>
      </c>
    </row>
    <row r="268" spans="1:8" ht="27">
      <c r="A268" s="1789"/>
      <c r="B268" s="366">
        <v>32545000</v>
      </c>
      <c r="C268" s="275" t="s">
        <v>3553</v>
      </c>
      <c r="D268" s="8" t="s">
        <v>476</v>
      </c>
      <c r="E268" s="365" t="s">
        <v>3412</v>
      </c>
      <c r="F268" s="365" t="s">
        <v>3412</v>
      </c>
      <c r="G268" s="365" t="s">
        <v>3412</v>
      </c>
      <c r="H268" s="365" t="s">
        <v>3412</v>
      </c>
    </row>
    <row r="269" spans="1:8" ht="15.75">
      <c r="A269" s="1789"/>
      <c r="B269" s="366">
        <v>90915000</v>
      </c>
      <c r="C269" s="275" t="s">
        <v>3453</v>
      </c>
      <c r="D269" s="9" t="s">
        <v>48</v>
      </c>
      <c r="E269" s="365" t="s">
        <v>3412</v>
      </c>
      <c r="F269" s="365" t="s">
        <v>3412</v>
      </c>
      <c r="G269" s="365" t="s">
        <v>3412</v>
      </c>
      <c r="H269" s="365" t="s">
        <v>3412</v>
      </c>
    </row>
    <row r="270" spans="1:8" ht="15.75">
      <c r="A270" s="1790"/>
      <c r="B270" s="366">
        <v>90915000</v>
      </c>
      <c r="C270" s="275" t="s">
        <v>264</v>
      </c>
      <c r="D270" s="9" t="s">
        <v>48</v>
      </c>
      <c r="E270" s="345" t="s">
        <v>77</v>
      </c>
      <c r="F270" s="756">
        <v>250000</v>
      </c>
      <c r="G270" s="752">
        <f t="shared" si="1"/>
        <v>250000</v>
      </c>
      <c r="H270" s="345">
        <v>1</v>
      </c>
    </row>
    <row r="271" spans="1:8" ht="40.5">
      <c r="A271" s="1777">
        <v>4252</v>
      </c>
      <c r="B271" s="366">
        <v>50112000</v>
      </c>
      <c r="C271" s="274" t="s">
        <v>484</v>
      </c>
      <c r="D271" s="8" t="s">
        <v>327</v>
      </c>
      <c r="E271" s="345" t="s">
        <v>485</v>
      </c>
      <c r="F271" s="756">
        <v>400000</v>
      </c>
      <c r="G271" s="752">
        <f t="shared" si="1"/>
        <v>1600000</v>
      </c>
      <c r="H271" s="345">
        <v>4</v>
      </c>
    </row>
    <row r="272" spans="1:8" ht="67.5">
      <c r="A272" s="1777"/>
      <c r="B272" s="366">
        <v>50310000</v>
      </c>
      <c r="C272" s="274" t="s">
        <v>3619</v>
      </c>
      <c r="D272" s="8" t="s">
        <v>327</v>
      </c>
      <c r="E272" s="365" t="s">
        <v>3412</v>
      </c>
      <c r="F272" s="365" t="s">
        <v>3412</v>
      </c>
      <c r="G272" s="365" t="s">
        <v>3412</v>
      </c>
      <c r="H272" s="365" t="s">
        <v>3412</v>
      </c>
    </row>
    <row r="273" spans="1:8" ht="40.5">
      <c r="A273" s="1777"/>
      <c r="B273" s="366">
        <v>50310000</v>
      </c>
      <c r="C273" s="274" t="s">
        <v>3620</v>
      </c>
      <c r="D273" s="8" t="s">
        <v>327</v>
      </c>
      <c r="E273" s="365" t="s">
        <v>3412</v>
      </c>
      <c r="F273" s="365" t="s">
        <v>3412</v>
      </c>
      <c r="G273" s="365" t="s">
        <v>3412</v>
      </c>
      <c r="H273" s="365" t="s">
        <v>3412</v>
      </c>
    </row>
    <row r="274" spans="1:8" ht="67.5">
      <c r="A274" s="1777"/>
      <c r="B274" s="366">
        <v>50310000</v>
      </c>
      <c r="C274" s="274" t="s">
        <v>486</v>
      </c>
      <c r="D274" s="8" t="s">
        <v>327</v>
      </c>
      <c r="E274" s="345" t="s">
        <v>51</v>
      </c>
      <c r="F274" s="760">
        <v>25454.54</v>
      </c>
      <c r="G274" s="752">
        <v>2800000</v>
      </c>
      <c r="H274" s="345">
        <v>110</v>
      </c>
    </row>
    <row r="275" spans="1:8" ht="40.5">
      <c r="A275" s="1777"/>
      <c r="B275" s="366">
        <v>50310000</v>
      </c>
      <c r="C275" s="274" t="s">
        <v>333</v>
      </c>
      <c r="D275" s="8" t="s">
        <v>327</v>
      </c>
      <c r="E275" s="345" t="s">
        <v>51</v>
      </c>
      <c r="F275" s="756">
        <v>54000</v>
      </c>
      <c r="G275" s="752">
        <f t="shared" ref="G275" si="4">F275*H275</f>
        <v>2700000</v>
      </c>
      <c r="H275" s="345">
        <v>50</v>
      </c>
    </row>
    <row r="276" spans="1:8" ht="127.5">
      <c r="A276" s="269"/>
      <c r="B276" s="781"/>
      <c r="C276" s="109" t="s">
        <v>1975</v>
      </c>
      <c r="D276" s="28"/>
      <c r="E276" s="29"/>
      <c r="F276" s="29"/>
      <c r="G276" s="28">
        <f>SUM(G277+G291)</f>
        <v>720880</v>
      </c>
      <c r="H276" s="29"/>
    </row>
    <row r="277" spans="1:8" ht="15">
      <c r="A277" s="14"/>
      <c r="B277" s="1772" t="s">
        <v>1748</v>
      </c>
      <c r="C277" s="1781"/>
      <c r="D277" s="19"/>
      <c r="E277" s="13"/>
      <c r="F277" s="13"/>
      <c r="G277" s="27">
        <f>SUM(G278:G290)</f>
        <v>77582</v>
      </c>
      <c r="H277" s="13"/>
    </row>
    <row r="278" spans="1:8" s="15" customFormat="1" ht="15.75">
      <c r="A278" s="1777">
        <v>4261</v>
      </c>
      <c r="B278" s="366">
        <v>30197630</v>
      </c>
      <c r="C278" s="276" t="s">
        <v>361</v>
      </c>
      <c r="D278" s="8" t="s">
        <v>327</v>
      </c>
      <c r="E278" s="272" t="s">
        <v>863</v>
      </c>
      <c r="F278" s="761">
        <v>1607</v>
      </c>
      <c r="G278" s="762">
        <f>F278*H278</f>
        <v>41782</v>
      </c>
      <c r="H278" s="763">
        <v>26</v>
      </c>
    </row>
    <row r="279" spans="1:8" s="15" customFormat="1" ht="15.75">
      <c r="A279" s="1777"/>
      <c r="B279" s="366">
        <v>22851000</v>
      </c>
      <c r="C279" s="276" t="s">
        <v>362</v>
      </c>
      <c r="D279" s="8" t="s">
        <v>327</v>
      </c>
      <c r="E279" s="639" t="s">
        <v>51</v>
      </c>
      <c r="F279" s="763">
        <v>110</v>
      </c>
      <c r="G279" s="762">
        <f t="shared" ref="G279:G297" si="5">F279*H279</f>
        <v>8800</v>
      </c>
      <c r="H279" s="763">
        <v>80</v>
      </c>
    </row>
    <row r="280" spans="1:8" s="15" customFormat="1" ht="15.75">
      <c r="A280" s="1777"/>
      <c r="B280" s="366">
        <v>30197330</v>
      </c>
      <c r="C280" s="276" t="s">
        <v>182</v>
      </c>
      <c r="D280" s="8" t="s">
        <v>327</v>
      </c>
      <c r="E280" s="639" t="s">
        <v>51</v>
      </c>
      <c r="F280" s="763">
        <v>1600</v>
      </c>
      <c r="G280" s="762">
        <f t="shared" si="5"/>
        <v>3200</v>
      </c>
      <c r="H280" s="763">
        <v>2</v>
      </c>
    </row>
    <row r="281" spans="1:8" s="15" customFormat="1" ht="15.75">
      <c r="A281" s="1777"/>
      <c r="B281" s="366">
        <v>44512400</v>
      </c>
      <c r="C281" s="276" t="s">
        <v>158</v>
      </c>
      <c r="D281" s="8" t="s">
        <v>327</v>
      </c>
      <c r="E281" s="639" t="s">
        <v>51</v>
      </c>
      <c r="F281" s="763">
        <v>80</v>
      </c>
      <c r="G281" s="762">
        <f t="shared" si="5"/>
        <v>1200</v>
      </c>
      <c r="H281" s="763">
        <v>15</v>
      </c>
    </row>
    <row r="282" spans="1:8" s="15" customFormat="1" ht="15.75">
      <c r="A282" s="1777"/>
      <c r="B282" s="366">
        <v>30197220</v>
      </c>
      <c r="C282" s="276" t="s">
        <v>152</v>
      </c>
      <c r="D282" s="8" t="s">
        <v>327</v>
      </c>
      <c r="E282" s="639" t="s">
        <v>58</v>
      </c>
      <c r="F282" s="763">
        <v>300</v>
      </c>
      <c r="G282" s="762">
        <f t="shared" si="5"/>
        <v>1200</v>
      </c>
      <c r="H282" s="763">
        <v>4</v>
      </c>
    </row>
    <row r="283" spans="1:8" s="15" customFormat="1" ht="15.75">
      <c r="A283" s="1777"/>
      <c r="B283" s="366">
        <v>22600000</v>
      </c>
      <c r="C283" s="276" t="s">
        <v>256</v>
      </c>
      <c r="D283" s="8" t="s">
        <v>327</v>
      </c>
      <c r="E283" s="639" t="s">
        <v>51</v>
      </c>
      <c r="F283" s="763">
        <v>300</v>
      </c>
      <c r="G283" s="762">
        <f t="shared" si="5"/>
        <v>600</v>
      </c>
      <c r="H283" s="763">
        <v>2</v>
      </c>
    </row>
    <row r="284" spans="1:8" s="15" customFormat="1" ht="15.75">
      <c r="A284" s="1777"/>
      <c r="B284" s="366">
        <v>30192111</v>
      </c>
      <c r="C284" s="276" t="s">
        <v>102</v>
      </c>
      <c r="D284" s="8" t="s">
        <v>327</v>
      </c>
      <c r="E284" s="639" t="s">
        <v>51</v>
      </c>
      <c r="F284" s="763">
        <v>600</v>
      </c>
      <c r="G284" s="762">
        <f t="shared" si="5"/>
        <v>600</v>
      </c>
      <c r="H284" s="763">
        <v>1</v>
      </c>
    </row>
    <row r="285" spans="1:8" s="15" customFormat="1" ht="15.75">
      <c r="A285" s="1777">
        <v>4267</v>
      </c>
      <c r="B285" s="366">
        <v>39224300</v>
      </c>
      <c r="C285" s="287" t="s">
        <v>164</v>
      </c>
      <c r="D285" s="8" t="s">
        <v>327</v>
      </c>
      <c r="E285" s="640" t="s">
        <v>51</v>
      </c>
      <c r="F285" s="639">
        <v>1500</v>
      </c>
      <c r="G285" s="762">
        <f t="shared" si="5"/>
        <v>3000</v>
      </c>
      <c r="H285" s="639">
        <v>2</v>
      </c>
    </row>
    <row r="286" spans="1:8" s="15" customFormat="1" ht="15.75">
      <c r="A286" s="1777"/>
      <c r="B286" s="366">
        <v>33711900</v>
      </c>
      <c r="C286" s="287" t="s">
        <v>227</v>
      </c>
      <c r="D286" s="8" t="s">
        <v>327</v>
      </c>
      <c r="E286" s="640" t="s">
        <v>51</v>
      </c>
      <c r="F286" s="639">
        <v>250</v>
      </c>
      <c r="G286" s="762">
        <f t="shared" si="5"/>
        <v>2500</v>
      </c>
      <c r="H286" s="639">
        <v>10</v>
      </c>
    </row>
    <row r="287" spans="1:8" s="15" customFormat="1" ht="15.75">
      <c r="A287" s="1777"/>
      <c r="B287" s="366">
        <v>33761000</v>
      </c>
      <c r="C287" s="287" t="s">
        <v>165</v>
      </c>
      <c r="D287" s="8" t="s">
        <v>327</v>
      </c>
      <c r="E287" s="640" t="s">
        <v>51</v>
      </c>
      <c r="F287" s="639">
        <v>250</v>
      </c>
      <c r="G287" s="762">
        <f t="shared" si="5"/>
        <v>2500</v>
      </c>
      <c r="H287" s="639">
        <v>10</v>
      </c>
    </row>
    <row r="288" spans="1:8" s="15" customFormat="1" ht="15.75">
      <c r="A288" s="1777"/>
      <c r="B288" s="366">
        <v>33764000</v>
      </c>
      <c r="C288" s="287" t="s">
        <v>228</v>
      </c>
      <c r="D288" s="8" t="s">
        <v>327</v>
      </c>
      <c r="E288" s="640" t="s">
        <v>58</v>
      </c>
      <c r="F288" s="639">
        <v>200</v>
      </c>
      <c r="G288" s="762">
        <f t="shared" si="5"/>
        <v>2000</v>
      </c>
      <c r="H288" s="639">
        <v>10</v>
      </c>
    </row>
    <row r="289" spans="1:8" s="15" customFormat="1" ht="15.75">
      <c r="A289" s="1777"/>
      <c r="B289" s="366">
        <v>31500000</v>
      </c>
      <c r="C289" s="287" t="s">
        <v>117</v>
      </c>
      <c r="D289" s="8" t="s">
        <v>327</v>
      </c>
      <c r="E289" s="639" t="s">
        <v>51</v>
      </c>
      <c r="F289" s="639">
        <v>300</v>
      </c>
      <c r="G289" s="762">
        <f t="shared" si="5"/>
        <v>5700</v>
      </c>
      <c r="H289" s="639">
        <v>19</v>
      </c>
    </row>
    <row r="290" spans="1:8" s="15" customFormat="1" ht="15.75">
      <c r="A290" s="1777"/>
      <c r="B290" s="366">
        <v>31500000</v>
      </c>
      <c r="C290" s="287" t="s">
        <v>114</v>
      </c>
      <c r="D290" s="8" t="s">
        <v>327</v>
      </c>
      <c r="E290" s="639" t="s">
        <v>51</v>
      </c>
      <c r="F290" s="639">
        <v>250</v>
      </c>
      <c r="G290" s="762">
        <f t="shared" si="5"/>
        <v>4500</v>
      </c>
      <c r="H290" s="639">
        <v>18</v>
      </c>
    </row>
    <row r="291" spans="1:8" ht="15">
      <c r="A291" s="14"/>
      <c r="B291" s="1792" t="s">
        <v>1675</v>
      </c>
      <c r="C291" s="1793"/>
      <c r="D291" s="14"/>
      <c r="E291" s="16"/>
      <c r="F291" s="16"/>
      <c r="G291" s="764">
        <f>SUM(G292:G297)</f>
        <v>643298</v>
      </c>
      <c r="H291" s="16"/>
    </row>
    <row r="292" spans="1:8" ht="15.75">
      <c r="A292" s="337">
        <v>4212</v>
      </c>
      <c r="B292" s="366">
        <v>65300000</v>
      </c>
      <c r="C292" s="277" t="s">
        <v>487</v>
      </c>
      <c r="D292" s="6" t="s">
        <v>48</v>
      </c>
      <c r="E292" s="449" t="s">
        <v>474</v>
      </c>
      <c r="F292" s="449">
        <v>38</v>
      </c>
      <c r="G292" s="762">
        <f t="shared" si="5"/>
        <v>456000</v>
      </c>
      <c r="H292" s="449">
        <v>12000</v>
      </c>
    </row>
    <row r="293" spans="1:8" ht="43.5">
      <c r="A293" s="337">
        <v>4213</v>
      </c>
      <c r="B293" s="366">
        <v>65100000</v>
      </c>
      <c r="C293" s="277" t="s">
        <v>475</v>
      </c>
      <c r="D293" s="6" t="s">
        <v>48</v>
      </c>
      <c r="E293" s="449" t="s">
        <v>207</v>
      </c>
      <c r="F293" s="449">
        <v>174</v>
      </c>
      <c r="G293" s="762">
        <f t="shared" si="5"/>
        <v>4698</v>
      </c>
      <c r="H293" s="449">
        <v>27</v>
      </c>
    </row>
    <row r="294" spans="1:8" ht="54">
      <c r="A294" s="1777">
        <v>4214</v>
      </c>
      <c r="B294" s="366">
        <v>64211100</v>
      </c>
      <c r="C294" s="275" t="s">
        <v>178</v>
      </c>
      <c r="D294" s="8" t="s">
        <v>48</v>
      </c>
      <c r="E294" s="641" t="s">
        <v>428</v>
      </c>
      <c r="F294" s="449">
        <v>4800</v>
      </c>
      <c r="G294" s="762">
        <f t="shared" si="5"/>
        <v>57600</v>
      </c>
      <c r="H294" s="449">
        <v>12</v>
      </c>
    </row>
    <row r="295" spans="1:8" ht="54">
      <c r="A295" s="1777"/>
      <c r="B295" s="366">
        <v>64211200</v>
      </c>
      <c r="C295" s="275" t="s">
        <v>358</v>
      </c>
      <c r="D295" s="8" t="s">
        <v>48</v>
      </c>
      <c r="E295" s="641" t="s">
        <v>428</v>
      </c>
      <c r="F295" s="449">
        <v>2000</v>
      </c>
      <c r="G295" s="762">
        <f t="shared" si="5"/>
        <v>24000</v>
      </c>
      <c r="H295" s="449">
        <v>12</v>
      </c>
    </row>
    <row r="296" spans="1:8" ht="15.75">
      <c r="A296" s="1777"/>
      <c r="B296" s="366">
        <v>32415000</v>
      </c>
      <c r="C296" s="846" t="s">
        <v>488</v>
      </c>
      <c r="D296" s="8" t="s">
        <v>327</v>
      </c>
      <c r="E296" s="36" t="s">
        <v>77</v>
      </c>
      <c r="F296" s="765">
        <v>96000</v>
      </c>
      <c r="G296" s="762">
        <f t="shared" si="5"/>
        <v>96000</v>
      </c>
      <c r="H296" s="765">
        <v>1</v>
      </c>
    </row>
    <row r="297" spans="1:8" ht="28.5">
      <c r="A297" s="337">
        <v>4231</v>
      </c>
      <c r="B297" s="784">
        <v>79971200</v>
      </c>
      <c r="C297" s="630" t="s">
        <v>328</v>
      </c>
      <c r="D297" s="8" t="s">
        <v>47</v>
      </c>
      <c r="E297" s="345" t="s">
        <v>77</v>
      </c>
      <c r="F297" s="345">
        <v>500</v>
      </c>
      <c r="G297" s="762">
        <f t="shared" si="5"/>
        <v>5000</v>
      </c>
      <c r="H297" s="345">
        <v>10</v>
      </c>
    </row>
    <row r="298" spans="1:8" ht="51">
      <c r="A298" s="269"/>
      <c r="B298" s="781"/>
      <c r="C298" s="109" t="s">
        <v>1976</v>
      </c>
      <c r="D298" s="28"/>
      <c r="E298" s="29"/>
      <c r="F298" s="29"/>
      <c r="G298" s="28">
        <f>SUM(G299)</f>
        <v>6000000</v>
      </c>
      <c r="H298" s="29"/>
    </row>
    <row r="299" spans="1:8" ht="15">
      <c r="A299" s="14"/>
      <c r="B299" s="1772" t="s">
        <v>1660</v>
      </c>
      <c r="C299" s="1773"/>
      <c r="D299" s="14"/>
      <c r="E299" s="16"/>
      <c r="F299" s="16"/>
      <c r="G299" s="31">
        <f>SUM(G300)</f>
        <v>6000000</v>
      </c>
      <c r="H299" s="16"/>
    </row>
    <row r="300" spans="1:8" ht="29.25">
      <c r="A300" s="278">
        <v>5134</v>
      </c>
      <c r="B300" s="784">
        <v>22114311</v>
      </c>
      <c r="C300" s="279" t="s">
        <v>489</v>
      </c>
      <c r="D300" s="8" t="s">
        <v>47</v>
      </c>
      <c r="E300" s="449" t="s">
        <v>77</v>
      </c>
      <c r="F300" s="766">
        <v>6000000</v>
      </c>
      <c r="G300" s="12">
        <f>F300*H300</f>
        <v>6000000</v>
      </c>
      <c r="H300" s="766">
        <v>1</v>
      </c>
    </row>
    <row r="301" spans="1:8" ht="63.75">
      <c r="A301" s="269"/>
      <c r="B301" s="781"/>
      <c r="C301" s="109" t="s">
        <v>1977</v>
      </c>
      <c r="D301" s="17"/>
      <c r="E301" s="29"/>
      <c r="F301" s="29"/>
      <c r="G301" s="28">
        <f>SUM(G302+G304)</f>
        <v>50000000</v>
      </c>
      <c r="H301" s="29"/>
    </row>
    <row r="302" spans="1:8" ht="15">
      <c r="A302" s="14"/>
      <c r="B302" s="1772" t="s">
        <v>1660</v>
      </c>
      <c r="C302" s="1773"/>
      <c r="D302" s="14"/>
      <c r="E302" s="16"/>
      <c r="F302" s="16"/>
      <c r="G302" s="767">
        <f>SUM(G303)</f>
        <v>49500000</v>
      </c>
      <c r="H302" s="16"/>
    </row>
    <row r="303" spans="1:8" ht="42.75">
      <c r="A303" s="337">
        <v>4251</v>
      </c>
      <c r="B303" s="366">
        <v>45233142</v>
      </c>
      <c r="C303" s="280" t="s">
        <v>450</v>
      </c>
      <c r="D303" s="5" t="s">
        <v>47</v>
      </c>
      <c r="E303" s="449" t="s">
        <v>50</v>
      </c>
      <c r="F303" s="766">
        <v>4500</v>
      </c>
      <c r="G303" s="768">
        <v>49500000</v>
      </c>
      <c r="H303" s="766">
        <v>11111</v>
      </c>
    </row>
    <row r="304" spans="1:8" ht="15.75">
      <c r="A304" s="337"/>
      <c r="B304" s="1772" t="s">
        <v>1675</v>
      </c>
      <c r="C304" s="1773"/>
      <c r="D304" s="5"/>
      <c r="E304" s="449"/>
      <c r="F304" s="766"/>
      <c r="G304" s="767">
        <f>SUM(G305)</f>
        <v>500000</v>
      </c>
      <c r="H304" s="766"/>
    </row>
    <row r="305" spans="1:8" ht="71.25">
      <c r="A305" s="337">
        <v>4251</v>
      </c>
      <c r="B305" s="366">
        <v>71247000</v>
      </c>
      <c r="C305" s="280" t="s">
        <v>2360</v>
      </c>
      <c r="D305" s="5" t="s">
        <v>47</v>
      </c>
      <c r="E305" s="449" t="s">
        <v>50</v>
      </c>
      <c r="F305" s="766">
        <v>4500</v>
      </c>
      <c r="G305" s="768">
        <v>500000</v>
      </c>
      <c r="H305" s="766"/>
    </row>
    <row r="306" spans="1:8" ht="51">
      <c r="A306" s="269"/>
      <c r="B306" s="781"/>
      <c r="C306" s="109" t="s">
        <v>2361</v>
      </c>
      <c r="D306" s="17"/>
      <c r="E306" s="29"/>
      <c r="F306" s="29"/>
      <c r="G306" s="28">
        <f>SUM(G307+G309)</f>
        <v>2999840</v>
      </c>
      <c r="H306" s="29"/>
    </row>
    <row r="307" spans="1:8" ht="15">
      <c r="A307" s="14"/>
      <c r="B307" s="1772" t="s">
        <v>1660</v>
      </c>
      <c r="C307" s="1773"/>
      <c r="D307" s="14"/>
      <c r="E307" s="16"/>
      <c r="F307" s="16"/>
      <c r="G307" s="767">
        <f>SUM(G308)</f>
        <v>2943908</v>
      </c>
      <c r="H307" s="16"/>
    </row>
    <row r="308" spans="1:8" ht="42.75">
      <c r="A308" s="337">
        <v>4251</v>
      </c>
      <c r="B308" s="784">
        <v>44912400</v>
      </c>
      <c r="C308" s="280" t="s">
        <v>450</v>
      </c>
      <c r="D308" s="5" t="s">
        <v>47</v>
      </c>
      <c r="E308" s="449" t="s">
        <v>490</v>
      </c>
      <c r="F308" s="766">
        <v>22497</v>
      </c>
      <c r="G308" s="769">
        <v>2943908</v>
      </c>
      <c r="H308" s="770">
        <v>133.30000000000001</v>
      </c>
    </row>
    <row r="309" spans="1:8" ht="15.75">
      <c r="A309" s="337"/>
      <c r="B309" s="1772" t="s">
        <v>1675</v>
      </c>
      <c r="C309" s="1773"/>
      <c r="D309" s="5"/>
      <c r="E309" s="449"/>
      <c r="F309" s="766"/>
      <c r="G309" s="785">
        <f>SUM(G310)</f>
        <v>55932</v>
      </c>
      <c r="H309" s="770"/>
    </row>
    <row r="310" spans="1:8" ht="71.25">
      <c r="A310" s="337">
        <v>4251</v>
      </c>
      <c r="B310" s="366">
        <v>71247000</v>
      </c>
      <c r="C310" s="280" t="s">
        <v>2360</v>
      </c>
      <c r="D310" s="5" t="s">
        <v>47</v>
      </c>
      <c r="E310" s="449" t="s">
        <v>490</v>
      </c>
      <c r="F310" s="766"/>
      <c r="G310" s="769">
        <v>55932</v>
      </c>
      <c r="H310" s="770"/>
    </row>
    <row r="311" spans="1:8" ht="51">
      <c r="A311" s="269"/>
      <c r="B311" s="781"/>
      <c r="C311" s="109" t="s">
        <v>2362</v>
      </c>
      <c r="D311" s="17"/>
      <c r="E311" s="29"/>
      <c r="F311" s="29"/>
      <c r="G311" s="28">
        <f>G313+G315</f>
        <v>1997800</v>
      </c>
      <c r="H311" s="29"/>
    </row>
    <row r="312" spans="1:8" ht="15">
      <c r="A312" s="14"/>
      <c r="B312" s="1772" t="s">
        <v>1660</v>
      </c>
      <c r="C312" s="1773"/>
      <c r="D312" s="14"/>
      <c r="E312" s="16"/>
      <c r="F312" s="16"/>
      <c r="G312" s="767"/>
      <c r="H312" s="16"/>
    </row>
    <row r="313" spans="1:8" ht="28.5">
      <c r="A313" s="337">
        <v>4213</v>
      </c>
      <c r="B313" s="366">
        <v>90513600</v>
      </c>
      <c r="C313" s="280" t="s">
        <v>2363</v>
      </c>
      <c r="D313" s="5" t="s">
        <v>47</v>
      </c>
      <c r="E313" s="449" t="s">
        <v>77</v>
      </c>
      <c r="F313" s="449">
        <v>1997800</v>
      </c>
      <c r="G313" s="769">
        <v>1967833</v>
      </c>
      <c r="H313" s="449">
        <v>1</v>
      </c>
    </row>
    <row r="314" spans="1:8" ht="15.75">
      <c r="A314" s="337"/>
      <c r="B314" s="1772" t="s">
        <v>1675</v>
      </c>
      <c r="C314" s="1773"/>
      <c r="D314" s="5"/>
      <c r="E314" s="449"/>
      <c r="F314" s="449"/>
      <c r="G314" s="769"/>
      <c r="H314" s="449"/>
    </row>
    <row r="315" spans="1:8" ht="28.5">
      <c r="A315" s="337">
        <v>4251</v>
      </c>
      <c r="B315" s="366">
        <v>71247000</v>
      </c>
      <c r="C315" s="280" t="s">
        <v>2156</v>
      </c>
      <c r="D315" s="5" t="s">
        <v>47</v>
      </c>
      <c r="E315" s="449" t="s">
        <v>77</v>
      </c>
      <c r="F315" s="449"/>
      <c r="G315" s="769">
        <v>29967</v>
      </c>
      <c r="H315" s="449"/>
    </row>
    <row r="316" spans="1:8" ht="63.75">
      <c r="A316" s="269"/>
      <c r="B316" s="781"/>
      <c r="C316" s="109" t="s">
        <v>3364</v>
      </c>
      <c r="D316" s="17"/>
      <c r="E316" s="29"/>
      <c r="F316" s="29"/>
      <c r="G316" s="28">
        <f>G317</f>
        <v>5000000</v>
      </c>
      <c r="H316" s="29"/>
    </row>
    <row r="317" spans="1:8" ht="15">
      <c r="A317" s="14"/>
      <c r="B317" s="1772" t="s">
        <v>1748</v>
      </c>
      <c r="C317" s="1773"/>
      <c r="D317" s="14"/>
      <c r="E317" s="16"/>
      <c r="F317" s="16"/>
      <c r="G317" s="767">
        <f>G318</f>
        <v>5000000</v>
      </c>
      <c r="H317" s="16"/>
    </row>
    <row r="318" spans="1:8" ht="128.25">
      <c r="A318" s="1461">
        <v>5129</v>
      </c>
      <c r="B318" s="1462"/>
      <c r="C318" s="1013" t="s">
        <v>3365</v>
      </c>
      <c r="D318" s="1463" t="s">
        <v>90</v>
      </c>
      <c r="E318" s="1464" t="s">
        <v>77</v>
      </c>
      <c r="F318" s="1464">
        <v>5000000</v>
      </c>
      <c r="G318" s="1465">
        <v>5000000</v>
      </c>
      <c r="H318" s="1464">
        <v>1</v>
      </c>
    </row>
    <row r="319" spans="1:8" ht="51">
      <c r="A319" s="269"/>
      <c r="B319" s="781"/>
      <c r="C319" s="109" t="s">
        <v>2364</v>
      </c>
      <c r="D319" s="28"/>
      <c r="E319" s="29"/>
      <c r="F319" s="29"/>
      <c r="G319" s="28">
        <f>SUM(G320)</f>
        <v>14999968.32</v>
      </c>
      <c r="H319" s="29"/>
    </row>
    <row r="320" spans="1:8" ht="15">
      <c r="A320" s="14"/>
      <c r="B320" s="1772" t="s">
        <v>1660</v>
      </c>
      <c r="C320" s="1773"/>
      <c r="D320" s="14"/>
      <c r="E320" s="16"/>
      <c r="F320" s="16"/>
      <c r="G320" s="767">
        <f>SUM(G321)</f>
        <v>14999968.32</v>
      </c>
      <c r="H320" s="16"/>
    </row>
    <row r="321" spans="1:8" ht="28.5">
      <c r="A321" s="337">
        <v>5129</v>
      </c>
      <c r="B321" s="633"/>
      <c r="C321" s="786" t="s">
        <v>2365</v>
      </c>
      <c r="D321" s="5" t="s">
        <v>47</v>
      </c>
      <c r="E321" s="633"/>
      <c r="F321" s="633"/>
      <c r="G321" s="768">
        <f>SUM(G322:G346)</f>
        <v>14999968.32</v>
      </c>
      <c r="H321" s="633"/>
    </row>
    <row r="322" spans="1:8" ht="15.75">
      <c r="A322" s="1777"/>
      <c r="B322" s="366">
        <v>42142100</v>
      </c>
      <c r="C322" s="281" t="s">
        <v>2366</v>
      </c>
      <c r="D322" s="5" t="s">
        <v>47</v>
      </c>
      <c r="E322" s="449" t="s">
        <v>51</v>
      </c>
      <c r="F322" s="766">
        <v>365000</v>
      </c>
      <c r="G322" s="768">
        <f t="shared" ref="G322:G435" si="6">F322*H322</f>
        <v>2555000</v>
      </c>
      <c r="H322" s="449">
        <v>7</v>
      </c>
    </row>
    <row r="323" spans="1:8" ht="15.75">
      <c r="A323" s="1777"/>
      <c r="B323" s="366">
        <v>42141400</v>
      </c>
      <c r="C323" s="281" t="s">
        <v>2367</v>
      </c>
      <c r="D323" s="5" t="s">
        <v>47</v>
      </c>
      <c r="E323" s="449" t="s">
        <v>51</v>
      </c>
      <c r="F323" s="766">
        <v>160000</v>
      </c>
      <c r="G323" s="768">
        <f t="shared" si="6"/>
        <v>800000</v>
      </c>
      <c r="H323" s="449">
        <v>5</v>
      </c>
    </row>
    <row r="324" spans="1:8" ht="15.75">
      <c r="A324" s="1777"/>
      <c r="B324" s="366">
        <v>42141410</v>
      </c>
      <c r="C324" s="281" t="s">
        <v>2368</v>
      </c>
      <c r="D324" s="5" t="s">
        <v>47</v>
      </c>
      <c r="E324" s="449" t="s">
        <v>51</v>
      </c>
      <c r="F324" s="766">
        <v>117500</v>
      </c>
      <c r="G324" s="768">
        <f t="shared" si="6"/>
        <v>470000</v>
      </c>
      <c r="H324" s="449">
        <v>4</v>
      </c>
    </row>
    <row r="325" spans="1:8" ht="15.75">
      <c r="A325" s="1777"/>
      <c r="B325" s="366">
        <v>44311000</v>
      </c>
      <c r="C325" s="281" t="s">
        <v>2369</v>
      </c>
      <c r="D325" s="5" t="s">
        <v>47</v>
      </c>
      <c r="E325" s="37" t="s">
        <v>1679</v>
      </c>
      <c r="F325" s="766">
        <v>1202.614</v>
      </c>
      <c r="G325" s="768">
        <f t="shared" si="6"/>
        <v>1839999.4200000002</v>
      </c>
      <c r="H325" s="449">
        <v>1530</v>
      </c>
    </row>
    <row r="326" spans="1:8" ht="15.75">
      <c r="A326" s="1777"/>
      <c r="B326" s="366">
        <v>44425200</v>
      </c>
      <c r="C326" s="281" t="s">
        <v>2370</v>
      </c>
      <c r="D326" s="5" t="s">
        <v>47</v>
      </c>
      <c r="E326" s="449" t="s">
        <v>51</v>
      </c>
      <c r="F326" s="766">
        <v>4000</v>
      </c>
      <c r="G326" s="768">
        <f t="shared" si="6"/>
        <v>448000</v>
      </c>
      <c r="H326" s="449">
        <v>112</v>
      </c>
    </row>
    <row r="327" spans="1:8" ht="15.75">
      <c r="A327" s="1777"/>
      <c r="B327" s="366">
        <v>44550000</v>
      </c>
      <c r="C327" s="281" t="s">
        <v>2371</v>
      </c>
      <c r="D327" s="5" t="s">
        <v>47</v>
      </c>
      <c r="E327" s="449" t="s">
        <v>51</v>
      </c>
      <c r="F327" s="766">
        <v>30000</v>
      </c>
      <c r="G327" s="768">
        <f t="shared" si="6"/>
        <v>840000</v>
      </c>
      <c r="H327" s="449">
        <v>28</v>
      </c>
    </row>
    <row r="328" spans="1:8" ht="15.75">
      <c r="A328" s="1777"/>
      <c r="B328" s="366">
        <v>42419510</v>
      </c>
      <c r="C328" s="281" t="s">
        <v>1328</v>
      </c>
      <c r="D328" s="5" t="s">
        <v>47</v>
      </c>
      <c r="E328" s="449" t="s">
        <v>51</v>
      </c>
      <c r="F328" s="766">
        <v>70000</v>
      </c>
      <c r="G328" s="768">
        <f t="shared" si="6"/>
        <v>280000</v>
      </c>
      <c r="H328" s="449">
        <v>4</v>
      </c>
    </row>
    <row r="329" spans="1:8" ht="27">
      <c r="A329" s="1777"/>
      <c r="B329" s="784">
        <v>44211200</v>
      </c>
      <c r="C329" s="281" t="s">
        <v>2372</v>
      </c>
      <c r="D329" s="5" t="s">
        <v>47</v>
      </c>
      <c r="E329" s="449" t="s">
        <v>2373</v>
      </c>
      <c r="F329" s="766">
        <v>150000</v>
      </c>
      <c r="G329" s="768">
        <f t="shared" si="6"/>
        <v>900000</v>
      </c>
      <c r="H329" s="449">
        <v>6</v>
      </c>
    </row>
    <row r="330" spans="1:8" ht="15.75">
      <c r="A330" s="1777"/>
      <c r="B330" s="366">
        <v>42419510</v>
      </c>
      <c r="C330" s="281" t="s">
        <v>2374</v>
      </c>
      <c r="D330" s="5" t="s">
        <v>47</v>
      </c>
      <c r="E330" s="449" t="s">
        <v>51</v>
      </c>
      <c r="F330" s="766">
        <v>30000</v>
      </c>
      <c r="G330" s="768">
        <f t="shared" si="6"/>
        <v>270000</v>
      </c>
      <c r="H330" s="449">
        <v>9</v>
      </c>
    </row>
    <row r="331" spans="1:8" ht="15.75">
      <c r="A331" s="1777"/>
      <c r="B331" s="366">
        <v>42419510</v>
      </c>
      <c r="C331" s="281" t="s">
        <v>2375</v>
      </c>
      <c r="D331" s="5" t="s">
        <v>47</v>
      </c>
      <c r="E331" s="449" t="s">
        <v>51</v>
      </c>
      <c r="F331" s="766">
        <v>180000</v>
      </c>
      <c r="G331" s="768">
        <f t="shared" si="6"/>
        <v>360000</v>
      </c>
      <c r="H331" s="449">
        <v>2</v>
      </c>
    </row>
    <row r="332" spans="1:8" ht="15.75">
      <c r="A332" s="1777"/>
      <c r="B332" s="366">
        <v>42419510</v>
      </c>
      <c r="C332" s="281" t="s">
        <v>2376</v>
      </c>
      <c r="D332" s="5" t="s">
        <v>47</v>
      </c>
      <c r="E332" s="449" t="s">
        <v>51</v>
      </c>
      <c r="F332" s="766">
        <v>50000</v>
      </c>
      <c r="G332" s="768">
        <f t="shared" si="6"/>
        <v>350000</v>
      </c>
      <c r="H332" s="449">
        <v>7</v>
      </c>
    </row>
    <row r="333" spans="1:8" ht="27">
      <c r="A333" s="1777"/>
      <c r="B333" s="366">
        <v>42419510</v>
      </c>
      <c r="C333" s="281" t="s">
        <v>2377</v>
      </c>
      <c r="D333" s="5" t="s">
        <v>47</v>
      </c>
      <c r="E333" s="449" t="s">
        <v>51</v>
      </c>
      <c r="F333" s="766">
        <v>120000</v>
      </c>
      <c r="G333" s="768">
        <f t="shared" si="6"/>
        <v>240000</v>
      </c>
      <c r="H333" s="449">
        <v>2</v>
      </c>
    </row>
    <row r="334" spans="1:8" ht="15.75">
      <c r="A334" s="1777"/>
      <c r="B334" s="366">
        <v>42419510</v>
      </c>
      <c r="C334" s="281" t="s">
        <v>2378</v>
      </c>
      <c r="D334" s="5" t="s">
        <v>47</v>
      </c>
      <c r="E334" s="449" t="s">
        <v>51</v>
      </c>
      <c r="F334" s="766">
        <v>60000</v>
      </c>
      <c r="G334" s="768">
        <f t="shared" si="6"/>
        <v>1320000</v>
      </c>
      <c r="H334" s="449">
        <v>22</v>
      </c>
    </row>
    <row r="335" spans="1:8" ht="15.75">
      <c r="A335" s="1777"/>
      <c r="B335" s="366">
        <v>42419510</v>
      </c>
      <c r="C335" s="281" t="s">
        <v>2379</v>
      </c>
      <c r="D335" s="5" t="s">
        <v>47</v>
      </c>
      <c r="E335" s="449" t="s">
        <v>51</v>
      </c>
      <c r="F335" s="766">
        <v>10526</v>
      </c>
      <c r="G335" s="768">
        <f t="shared" si="6"/>
        <v>399988</v>
      </c>
      <c r="H335" s="449">
        <v>38</v>
      </c>
    </row>
    <row r="336" spans="1:8" ht="15.75">
      <c r="A336" s="1777"/>
      <c r="B336" s="366">
        <v>44221200</v>
      </c>
      <c r="C336" s="281" t="s">
        <v>1333</v>
      </c>
      <c r="D336" s="5" t="s">
        <v>47</v>
      </c>
      <c r="E336" s="449" t="s">
        <v>51</v>
      </c>
      <c r="F336" s="766">
        <v>70000</v>
      </c>
      <c r="G336" s="768">
        <f t="shared" si="6"/>
        <v>630000</v>
      </c>
      <c r="H336" s="449">
        <v>9</v>
      </c>
    </row>
    <row r="337" spans="1:10" ht="15.75">
      <c r="A337" s="1777"/>
      <c r="B337" s="366">
        <v>44311000</v>
      </c>
      <c r="C337" s="281" t="s">
        <v>2380</v>
      </c>
      <c r="D337" s="5" t="s">
        <v>47</v>
      </c>
      <c r="E337" s="37" t="s">
        <v>1679</v>
      </c>
      <c r="F337" s="766">
        <v>1083</v>
      </c>
      <c r="G337" s="768">
        <f t="shared" si="6"/>
        <v>599982</v>
      </c>
      <c r="H337" s="449">
        <v>554</v>
      </c>
    </row>
    <row r="338" spans="1:10" ht="27">
      <c r="A338" s="1777"/>
      <c r="B338" s="366">
        <v>44321000</v>
      </c>
      <c r="C338" s="281" t="s">
        <v>2381</v>
      </c>
      <c r="D338" s="5" t="s">
        <v>47</v>
      </c>
      <c r="E338" s="37" t="s">
        <v>1679</v>
      </c>
      <c r="F338" s="766">
        <v>5000</v>
      </c>
      <c r="G338" s="768">
        <f t="shared" si="6"/>
        <v>1200000</v>
      </c>
      <c r="H338" s="449">
        <v>240</v>
      </c>
    </row>
    <row r="339" spans="1:10" ht="15.75">
      <c r="A339" s="1777"/>
      <c r="B339" s="366">
        <v>44112230</v>
      </c>
      <c r="C339" s="281" t="s">
        <v>2382</v>
      </c>
      <c r="D339" s="5" t="s">
        <v>47</v>
      </c>
      <c r="E339" s="449" t="s">
        <v>50</v>
      </c>
      <c r="F339" s="766">
        <v>3333</v>
      </c>
      <c r="G339" s="768">
        <f t="shared" si="6"/>
        <v>10998.9</v>
      </c>
      <c r="H339" s="449">
        <v>3.3</v>
      </c>
    </row>
    <row r="340" spans="1:10" ht="15.75">
      <c r="A340" s="1777"/>
      <c r="B340" s="366">
        <v>42419510</v>
      </c>
      <c r="C340" s="281" t="s">
        <v>2383</v>
      </c>
      <c r="D340" s="5" t="s">
        <v>47</v>
      </c>
      <c r="E340" s="449" t="s">
        <v>51</v>
      </c>
      <c r="F340" s="766">
        <v>9000</v>
      </c>
      <c r="G340" s="768">
        <f t="shared" si="6"/>
        <v>189000</v>
      </c>
      <c r="H340" s="449">
        <v>21</v>
      </c>
    </row>
    <row r="341" spans="1:10" ht="15.75">
      <c r="A341" s="1777"/>
      <c r="B341" s="366">
        <v>42419510</v>
      </c>
      <c r="C341" s="281" t="s">
        <v>2384</v>
      </c>
      <c r="D341" s="5" t="s">
        <v>47</v>
      </c>
      <c r="E341" s="449" t="s">
        <v>51</v>
      </c>
      <c r="F341" s="766">
        <v>5000</v>
      </c>
      <c r="G341" s="768">
        <f t="shared" si="6"/>
        <v>25000</v>
      </c>
      <c r="H341" s="449">
        <v>5</v>
      </c>
    </row>
    <row r="342" spans="1:10" ht="15.75">
      <c r="A342" s="1777"/>
      <c r="B342" s="366">
        <v>44211200</v>
      </c>
      <c r="C342" s="281" t="s">
        <v>2385</v>
      </c>
      <c r="D342" s="5" t="s">
        <v>47</v>
      </c>
      <c r="E342" s="449" t="s">
        <v>51</v>
      </c>
      <c r="F342" s="766">
        <v>280000</v>
      </c>
      <c r="G342" s="768">
        <f t="shared" si="6"/>
        <v>560000</v>
      </c>
      <c r="H342" s="449">
        <v>2</v>
      </c>
      <c r="J342" s="106"/>
    </row>
    <row r="343" spans="1:10" ht="15.75">
      <c r="A343" s="1777"/>
      <c r="B343" s="366">
        <v>42419510</v>
      </c>
      <c r="C343" s="281" t="s">
        <v>2386</v>
      </c>
      <c r="D343" s="5" t="s">
        <v>47</v>
      </c>
      <c r="E343" s="449" t="s">
        <v>51</v>
      </c>
      <c r="F343" s="766">
        <v>8000</v>
      </c>
      <c r="G343" s="768">
        <f t="shared" si="6"/>
        <v>112000</v>
      </c>
      <c r="H343" s="449">
        <v>14</v>
      </c>
      <c r="J343" s="282"/>
    </row>
    <row r="344" spans="1:10" ht="15.75">
      <c r="A344" s="1777"/>
      <c r="B344" s="366">
        <v>42419510</v>
      </c>
      <c r="C344" s="281" t="s">
        <v>2387</v>
      </c>
      <c r="D344" s="5" t="s">
        <v>47</v>
      </c>
      <c r="E344" s="449" t="s">
        <v>51</v>
      </c>
      <c r="F344" s="766">
        <v>250000</v>
      </c>
      <c r="G344" s="768">
        <f t="shared" si="6"/>
        <v>250000</v>
      </c>
      <c r="H344" s="449">
        <v>1</v>
      </c>
      <c r="J344" s="282"/>
    </row>
    <row r="345" spans="1:10" ht="15.75">
      <c r="A345" s="1777"/>
      <c r="B345" s="366">
        <v>44311000</v>
      </c>
      <c r="C345" s="281" t="s">
        <v>2388</v>
      </c>
      <c r="D345" s="5" t="s">
        <v>47</v>
      </c>
      <c r="E345" s="37" t="s">
        <v>1679</v>
      </c>
      <c r="F345" s="766">
        <v>1550</v>
      </c>
      <c r="G345" s="768">
        <f t="shared" si="6"/>
        <v>310000</v>
      </c>
      <c r="H345" s="449">
        <v>200</v>
      </c>
      <c r="J345" s="106"/>
    </row>
    <row r="346" spans="1:10" ht="27">
      <c r="A346" s="1777"/>
      <c r="B346" s="366">
        <v>44333000</v>
      </c>
      <c r="C346" s="281" t="s">
        <v>2389</v>
      </c>
      <c r="D346" s="5" t="s">
        <v>47</v>
      </c>
      <c r="E346" s="37" t="s">
        <v>1679</v>
      </c>
      <c r="F346" s="766">
        <v>800</v>
      </c>
      <c r="G346" s="768">
        <f t="shared" si="6"/>
        <v>40000</v>
      </c>
      <c r="H346" s="449">
        <v>50</v>
      </c>
      <c r="J346" s="282"/>
    </row>
    <row r="347" spans="1:10" ht="38.25">
      <c r="A347" s="269"/>
      <c r="B347" s="781"/>
      <c r="C347" s="109" t="s">
        <v>2390</v>
      </c>
      <c r="D347" s="28"/>
      <c r="E347" s="29"/>
      <c r="F347" s="29"/>
      <c r="G347" s="771">
        <f>SUM(G348)</f>
        <v>3000000</v>
      </c>
      <c r="H347" s="29"/>
    </row>
    <row r="348" spans="1:10" ht="15">
      <c r="A348" s="14"/>
      <c r="B348" s="1772" t="s">
        <v>1675</v>
      </c>
      <c r="C348" s="1773"/>
      <c r="D348" s="26"/>
      <c r="E348" s="25"/>
      <c r="F348" s="25"/>
      <c r="G348" s="772">
        <f>SUM(G349)</f>
        <v>3000000</v>
      </c>
      <c r="H348" s="25"/>
    </row>
    <row r="349" spans="1:10" ht="28.5">
      <c r="A349" s="339">
        <v>4239</v>
      </c>
      <c r="B349" s="784">
        <v>51122000</v>
      </c>
      <c r="C349" s="631" t="s">
        <v>491</v>
      </c>
      <c r="D349" s="8" t="s">
        <v>47</v>
      </c>
      <c r="E349" s="37" t="s">
        <v>77</v>
      </c>
      <c r="F349" s="37">
        <v>3000000</v>
      </c>
      <c r="G349" s="768">
        <f t="shared" si="6"/>
        <v>3000000</v>
      </c>
      <c r="H349" s="37">
        <v>1</v>
      </c>
    </row>
    <row r="350" spans="1:10" ht="63.75">
      <c r="A350" s="269"/>
      <c r="B350" s="781"/>
      <c r="C350" s="109" t="s">
        <v>2391</v>
      </c>
      <c r="D350" s="28"/>
      <c r="E350" s="29"/>
      <c r="F350" s="29"/>
      <c r="G350" s="771">
        <f>SUM(G351)</f>
        <v>43000000</v>
      </c>
      <c r="H350" s="29"/>
    </row>
    <row r="351" spans="1:10" ht="15">
      <c r="A351" s="14"/>
      <c r="B351" s="1772" t="s">
        <v>1675</v>
      </c>
      <c r="C351" s="1773"/>
      <c r="D351" s="26"/>
      <c r="E351" s="25"/>
      <c r="F351" s="25"/>
      <c r="G351" s="772">
        <f>SUM(G352)</f>
        <v>43000000</v>
      </c>
      <c r="H351" s="25"/>
    </row>
    <row r="352" spans="1:10" ht="28.5">
      <c r="A352" s="339">
        <v>4239</v>
      </c>
      <c r="B352" s="784">
        <v>79940000</v>
      </c>
      <c r="C352" s="631" t="s">
        <v>491</v>
      </c>
      <c r="D352" s="8" t="s">
        <v>47</v>
      </c>
      <c r="E352" s="37" t="s">
        <v>77</v>
      </c>
      <c r="F352" s="37">
        <v>43000000</v>
      </c>
      <c r="G352" s="768">
        <f>F352*H352</f>
        <v>43000000</v>
      </c>
      <c r="H352" s="37">
        <v>1</v>
      </c>
    </row>
    <row r="353" spans="1:8" ht="63.75">
      <c r="A353" s="269"/>
      <c r="B353" s="781"/>
      <c r="C353" s="109" t="s">
        <v>2392</v>
      </c>
      <c r="D353" s="28"/>
      <c r="E353" s="29"/>
      <c r="F353" s="29"/>
      <c r="G353" s="771">
        <f>SUM(G354)</f>
        <v>695056100</v>
      </c>
      <c r="H353" s="29"/>
    </row>
    <row r="354" spans="1:8" ht="15">
      <c r="A354" s="14"/>
      <c r="B354" s="1772" t="s">
        <v>1675</v>
      </c>
      <c r="C354" s="1773"/>
      <c r="D354" s="21"/>
      <c r="E354" s="16"/>
      <c r="F354" s="16"/>
      <c r="G354" s="772">
        <f>SUM(G355)</f>
        <v>695056100</v>
      </c>
      <c r="H354" s="16"/>
    </row>
    <row r="355" spans="1:8" ht="57">
      <c r="A355" s="337">
        <v>4213</v>
      </c>
      <c r="B355" s="784">
        <v>90900000</v>
      </c>
      <c r="C355" s="631" t="s">
        <v>367</v>
      </c>
      <c r="D355" s="9" t="s">
        <v>48</v>
      </c>
      <c r="E355" s="37" t="s">
        <v>50</v>
      </c>
      <c r="F355" s="773">
        <v>442.71100000000001</v>
      </c>
      <c r="G355" s="12">
        <v>695056100</v>
      </c>
      <c r="H355" s="773">
        <v>1570000</v>
      </c>
    </row>
    <row r="356" spans="1:8" ht="51">
      <c r="A356" s="269"/>
      <c r="B356" s="781"/>
      <c r="C356" s="109" t="s">
        <v>2393</v>
      </c>
      <c r="D356" s="28"/>
      <c r="E356" s="29"/>
      <c r="F356" s="29"/>
      <c r="G356" s="771">
        <f>SUM(G357)</f>
        <v>159999998.69999999</v>
      </c>
      <c r="H356" s="29"/>
    </row>
    <row r="357" spans="1:8" ht="15">
      <c r="A357" s="14"/>
      <c r="B357" s="1772" t="s">
        <v>1675</v>
      </c>
      <c r="C357" s="1773"/>
      <c r="D357" s="21"/>
      <c r="E357" s="16"/>
      <c r="F357" s="16"/>
      <c r="G357" s="772">
        <f>SUM(G359)</f>
        <v>159999998.69999999</v>
      </c>
      <c r="H357" s="16"/>
    </row>
    <row r="358" spans="1:8" ht="42.75">
      <c r="A358" s="1589">
        <v>4213</v>
      </c>
      <c r="B358" s="633">
        <v>77314100</v>
      </c>
      <c r="C358" s="631" t="s">
        <v>3530</v>
      </c>
      <c r="D358" s="9" t="s">
        <v>327</v>
      </c>
      <c r="E358" s="449" t="s">
        <v>493</v>
      </c>
      <c r="F358" s="365" t="s">
        <v>3412</v>
      </c>
      <c r="G358" s="365" t="s">
        <v>3412</v>
      </c>
      <c r="H358" s="365" t="s">
        <v>3412</v>
      </c>
    </row>
    <row r="359" spans="1:8" ht="42.75">
      <c r="A359" s="337">
        <v>4213</v>
      </c>
      <c r="B359" s="633">
        <v>77314100</v>
      </c>
      <c r="C359" s="631" t="s">
        <v>492</v>
      </c>
      <c r="D359" s="9" t="s">
        <v>327</v>
      </c>
      <c r="E359" s="449" t="s">
        <v>493</v>
      </c>
      <c r="F359" s="770">
        <v>3018867.9</v>
      </c>
      <c r="G359" s="768">
        <f t="shared" si="6"/>
        <v>159999998.69999999</v>
      </c>
      <c r="H359" s="449">
        <v>53</v>
      </c>
    </row>
    <row r="360" spans="1:8" ht="63.75">
      <c r="A360" s="269"/>
      <c r="B360" s="781"/>
      <c r="C360" s="109" t="s">
        <v>2394</v>
      </c>
      <c r="D360" s="28"/>
      <c r="E360" s="29"/>
      <c r="F360" s="29"/>
      <c r="G360" s="771">
        <f>SUM(G361)</f>
        <v>0</v>
      </c>
      <c r="H360" s="29"/>
    </row>
    <row r="361" spans="1:8" ht="15.75">
      <c r="A361" s="14"/>
      <c r="B361" s="1772" t="s">
        <v>1675</v>
      </c>
      <c r="C361" s="1773"/>
      <c r="D361" s="9"/>
      <c r="E361" s="449"/>
      <c r="F361" s="449"/>
      <c r="G361" s="772">
        <f>SUM(G362)</f>
        <v>0</v>
      </c>
      <c r="H361" s="449"/>
    </row>
    <row r="362" spans="1:8" ht="15.75">
      <c r="A362" s="337">
        <v>4213</v>
      </c>
      <c r="B362" s="633">
        <v>90670000</v>
      </c>
      <c r="C362" s="631" t="s">
        <v>3517</v>
      </c>
      <c r="D362" s="9" t="s">
        <v>327</v>
      </c>
      <c r="E362" s="449" t="s">
        <v>50</v>
      </c>
      <c r="F362" s="365" t="s">
        <v>3412</v>
      </c>
      <c r="G362" s="365" t="s">
        <v>3412</v>
      </c>
      <c r="H362" s="365" t="s">
        <v>3412</v>
      </c>
    </row>
    <row r="363" spans="1:8" ht="15.75">
      <c r="A363" s="1589">
        <v>4213</v>
      </c>
      <c r="B363" s="633">
        <v>90670000</v>
      </c>
      <c r="C363" s="631" t="s">
        <v>177</v>
      </c>
      <c r="D363" s="9" t="s">
        <v>327</v>
      </c>
      <c r="E363" s="449" t="s">
        <v>50</v>
      </c>
      <c r="F363" s="449">
        <v>20000</v>
      </c>
      <c r="G363" s="768">
        <f>F363*H363</f>
        <v>2880000</v>
      </c>
      <c r="H363" s="449">
        <v>144</v>
      </c>
    </row>
    <row r="364" spans="1:8" ht="51">
      <c r="A364" s="269"/>
      <c r="B364" s="781"/>
      <c r="C364" s="109" t="s">
        <v>1982</v>
      </c>
      <c r="D364" s="30"/>
      <c r="E364" s="29"/>
      <c r="F364" s="29"/>
      <c r="G364" s="771">
        <f>SUM(G365)</f>
        <v>1997100</v>
      </c>
      <c r="H364" s="29"/>
    </row>
    <row r="365" spans="1:8" ht="15">
      <c r="A365" s="14"/>
      <c r="B365" s="1772" t="s">
        <v>1660</v>
      </c>
      <c r="C365" s="1773"/>
      <c r="D365" s="21"/>
      <c r="E365" s="16"/>
      <c r="F365" s="16"/>
      <c r="G365" s="772">
        <f>SUM(G366)</f>
        <v>1997100</v>
      </c>
      <c r="H365" s="16"/>
    </row>
    <row r="366" spans="1:8" ht="28.5">
      <c r="A366" s="339">
        <v>4861</v>
      </c>
      <c r="B366" s="784">
        <v>45111300</v>
      </c>
      <c r="C366" s="631" t="s">
        <v>88</v>
      </c>
      <c r="D366" s="8" t="s">
        <v>47</v>
      </c>
      <c r="E366" s="449" t="s">
        <v>77</v>
      </c>
      <c r="F366" s="449">
        <v>1997100</v>
      </c>
      <c r="G366" s="768">
        <f t="shared" si="6"/>
        <v>1997100</v>
      </c>
      <c r="H366" s="449">
        <v>1</v>
      </c>
    </row>
    <row r="367" spans="1:8" ht="63.75">
      <c r="A367" s="269"/>
      <c r="B367" s="781"/>
      <c r="C367" s="109" t="s">
        <v>1983</v>
      </c>
      <c r="D367" s="28"/>
      <c r="E367" s="29"/>
      <c r="F367" s="29"/>
      <c r="G367" s="771">
        <f>SUM(G368+G388)</f>
        <v>59882900</v>
      </c>
      <c r="H367" s="29"/>
    </row>
    <row r="368" spans="1:8" ht="15">
      <c r="A368" s="14"/>
      <c r="B368" s="1772" t="s">
        <v>1660</v>
      </c>
      <c r="C368" s="1773"/>
      <c r="D368" s="21"/>
      <c r="E368" s="16"/>
      <c r="F368" s="16"/>
      <c r="G368" s="772">
        <f>SUM(G369)</f>
        <v>58771628</v>
      </c>
      <c r="H368" s="16"/>
    </row>
    <row r="369" spans="1:8" ht="42.75">
      <c r="A369" s="339">
        <v>4251</v>
      </c>
      <c r="B369" s="366"/>
      <c r="C369" s="786" t="s">
        <v>2395</v>
      </c>
      <c r="D369" s="5"/>
      <c r="E369" s="633"/>
      <c r="F369" s="633"/>
      <c r="G369" s="767">
        <f>SUM(G370:G386)</f>
        <v>58771628</v>
      </c>
      <c r="H369" s="633"/>
    </row>
    <row r="370" spans="1:8" ht="15.75">
      <c r="A370" s="1776"/>
      <c r="B370" s="366">
        <v>45261910</v>
      </c>
      <c r="C370" s="281" t="s">
        <v>2396</v>
      </c>
      <c r="D370" s="5" t="s">
        <v>47</v>
      </c>
      <c r="E370" s="449" t="s">
        <v>51</v>
      </c>
      <c r="F370" s="449">
        <v>2794064</v>
      </c>
      <c r="G370" s="768">
        <f t="shared" si="6"/>
        <v>2794064</v>
      </c>
      <c r="H370" s="633">
        <v>1</v>
      </c>
    </row>
    <row r="371" spans="1:8" ht="15.75">
      <c r="A371" s="1776"/>
      <c r="B371" s="366">
        <v>45261910</v>
      </c>
      <c r="C371" s="281" t="s">
        <v>2397</v>
      </c>
      <c r="D371" s="5" t="s">
        <v>47</v>
      </c>
      <c r="E371" s="449" t="s">
        <v>51</v>
      </c>
      <c r="F371" s="449">
        <v>2973708</v>
      </c>
      <c r="G371" s="768">
        <f t="shared" si="6"/>
        <v>2973708</v>
      </c>
      <c r="H371" s="633">
        <v>1</v>
      </c>
    </row>
    <row r="372" spans="1:8" ht="15.75">
      <c r="A372" s="1776"/>
      <c r="B372" s="366">
        <v>45261910</v>
      </c>
      <c r="C372" s="281" t="s">
        <v>2398</v>
      </c>
      <c r="D372" s="5" t="s">
        <v>47</v>
      </c>
      <c r="E372" s="449" t="s">
        <v>51</v>
      </c>
      <c r="F372" s="449">
        <v>2674370</v>
      </c>
      <c r="G372" s="768">
        <f t="shared" si="6"/>
        <v>2674370</v>
      </c>
      <c r="H372" s="633">
        <v>1</v>
      </c>
    </row>
    <row r="373" spans="1:8" ht="15.75">
      <c r="A373" s="1776"/>
      <c r="B373" s="366">
        <v>45261910</v>
      </c>
      <c r="C373" s="281" t="s">
        <v>2399</v>
      </c>
      <c r="D373" s="5" t="s">
        <v>47</v>
      </c>
      <c r="E373" s="449" t="s">
        <v>51</v>
      </c>
      <c r="F373" s="449">
        <v>4790600</v>
      </c>
      <c r="G373" s="768">
        <f t="shared" si="6"/>
        <v>4790600</v>
      </c>
      <c r="H373" s="633">
        <v>1</v>
      </c>
    </row>
    <row r="374" spans="1:8" ht="15.75">
      <c r="A374" s="1776"/>
      <c r="B374" s="366">
        <v>45261910</v>
      </c>
      <c r="C374" s="281" t="s">
        <v>2400</v>
      </c>
      <c r="D374" s="5" t="s">
        <v>47</v>
      </c>
      <c r="E374" s="449" t="s">
        <v>51</v>
      </c>
      <c r="F374" s="449">
        <v>2813124</v>
      </c>
      <c r="G374" s="768">
        <f t="shared" si="6"/>
        <v>2813124</v>
      </c>
      <c r="H374" s="633">
        <v>1</v>
      </c>
    </row>
    <row r="375" spans="1:8" ht="15.75">
      <c r="A375" s="1776"/>
      <c r="B375" s="366">
        <v>45261910</v>
      </c>
      <c r="C375" s="281" t="s">
        <v>2401</v>
      </c>
      <c r="D375" s="5" t="s">
        <v>47</v>
      </c>
      <c r="E375" s="449" t="s">
        <v>51</v>
      </c>
      <c r="F375" s="449">
        <v>1623718</v>
      </c>
      <c r="G375" s="768">
        <f t="shared" si="6"/>
        <v>1623718</v>
      </c>
      <c r="H375" s="633">
        <v>1</v>
      </c>
    </row>
    <row r="376" spans="1:8" ht="15.75">
      <c r="A376" s="1776"/>
      <c r="B376" s="366">
        <v>45261910</v>
      </c>
      <c r="C376" s="281" t="s">
        <v>2402</v>
      </c>
      <c r="D376" s="5" t="s">
        <v>47</v>
      </c>
      <c r="E376" s="449" t="s">
        <v>51</v>
      </c>
      <c r="F376" s="449">
        <v>1926246</v>
      </c>
      <c r="G376" s="768">
        <f t="shared" si="6"/>
        <v>1926246</v>
      </c>
      <c r="H376" s="633">
        <v>1</v>
      </c>
    </row>
    <row r="377" spans="1:8" ht="15.75">
      <c r="A377" s="1776"/>
      <c r="B377" s="366">
        <v>45261910</v>
      </c>
      <c r="C377" s="281" t="s">
        <v>2403</v>
      </c>
      <c r="D377" s="5" t="s">
        <v>47</v>
      </c>
      <c r="E377" s="449" t="s">
        <v>51</v>
      </c>
      <c r="F377" s="449">
        <v>2281318</v>
      </c>
      <c r="G377" s="768">
        <f t="shared" si="6"/>
        <v>2281318</v>
      </c>
      <c r="H377" s="633">
        <v>1</v>
      </c>
    </row>
    <row r="378" spans="1:8" ht="15.75">
      <c r="A378" s="1776"/>
      <c r="B378" s="366">
        <v>45261910</v>
      </c>
      <c r="C378" s="281" t="s">
        <v>2404</v>
      </c>
      <c r="D378" s="5" t="s">
        <v>47</v>
      </c>
      <c r="E378" s="449" t="s">
        <v>51</v>
      </c>
      <c r="F378" s="449">
        <v>1545834</v>
      </c>
      <c r="G378" s="768">
        <f t="shared" si="6"/>
        <v>1545834</v>
      </c>
      <c r="H378" s="633">
        <v>1</v>
      </c>
    </row>
    <row r="379" spans="1:8" ht="15.75">
      <c r="A379" s="1776"/>
      <c r="B379" s="366">
        <v>45261910</v>
      </c>
      <c r="C379" s="281" t="s">
        <v>2405</v>
      </c>
      <c r="D379" s="5" t="s">
        <v>47</v>
      </c>
      <c r="E379" s="449" t="s">
        <v>51</v>
      </c>
      <c r="F379" s="449">
        <v>2764298</v>
      </c>
      <c r="G379" s="768">
        <f t="shared" si="6"/>
        <v>2764298</v>
      </c>
      <c r="H379" s="633">
        <v>1</v>
      </c>
    </row>
    <row r="380" spans="1:8" ht="15.75">
      <c r="A380" s="1776"/>
      <c r="B380" s="366">
        <v>45261910</v>
      </c>
      <c r="C380" s="281" t="s">
        <v>2406</v>
      </c>
      <c r="D380" s="5" t="s">
        <v>47</v>
      </c>
      <c r="E380" s="449" t="s">
        <v>51</v>
      </c>
      <c r="F380" s="449">
        <v>2215266</v>
      </c>
      <c r="G380" s="768">
        <f t="shared" si="6"/>
        <v>2215266</v>
      </c>
      <c r="H380" s="633">
        <v>1</v>
      </c>
    </row>
    <row r="381" spans="1:8" ht="15.75">
      <c r="A381" s="1776"/>
      <c r="B381" s="366">
        <v>45261910</v>
      </c>
      <c r="C381" s="281" t="s">
        <v>2407</v>
      </c>
      <c r="D381" s="5" t="s">
        <v>47</v>
      </c>
      <c r="E381" s="449" t="s">
        <v>51</v>
      </c>
      <c r="F381" s="449">
        <v>10915940</v>
      </c>
      <c r="G381" s="768">
        <f t="shared" si="6"/>
        <v>10915940</v>
      </c>
      <c r="H381" s="633">
        <v>1</v>
      </c>
    </row>
    <row r="382" spans="1:8" ht="15.75">
      <c r="A382" s="1776"/>
      <c r="B382" s="366">
        <v>45261910</v>
      </c>
      <c r="C382" s="281" t="s">
        <v>2408</v>
      </c>
      <c r="D382" s="5" t="s">
        <v>47</v>
      </c>
      <c r="E382" s="449" t="s">
        <v>51</v>
      </c>
      <c r="F382" s="449">
        <v>5534996</v>
      </c>
      <c r="G382" s="768">
        <f t="shared" si="6"/>
        <v>5534996</v>
      </c>
      <c r="H382" s="633">
        <v>1</v>
      </c>
    </row>
    <row r="383" spans="1:8" ht="15.75">
      <c r="A383" s="1776"/>
      <c r="B383" s="366">
        <v>45261910</v>
      </c>
      <c r="C383" s="281" t="s">
        <v>2409</v>
      </c>
      <c r="D383" s="5" t="s">
        <v>47</v>
      </c>
      <c r="E383" s="449" t="s">
        <v>51</v>
      </c>
      <c r="F383" s="449">
        <v>3714906</v>
      </c>
      <c r="G383" s="768">
        <f t="shared" si="6"/>
        <v>3714906</v>
      </c>
      <c r="H383" s="633">
        <v>1</v>
      </c>
    </row>
    <row r="384" spans="1:8" ht="15.75">
      <c r="A384" s="1776"/>
      <c r="B384" s="366">
        <v>45261910</v>
      </c>
      <c r="C384" s="281" t="s">
        <v>496</v>
      </c>
      <c r="D384" s="5" t="s">
        <v>47</v>
      </c>
      <c r="E384" s="449" t="s">
        <v>51</v>
      </c>
      <c r="F384" s="449">
        <v>3412846</v>
      </c>
      <c r="G384" s="768">
        <f t="shared" si="6"/>
        <v>3412846</v>
      </c>
      <c r="H384" s="633">
        <v>1</v>
      </c>
    </row>
    <row r="385" spans="1:8" ht="15.75">
      <c r="A385" s="1776"/>
      <c r="B385" s="366">
        <v>45261910</v>
      </c>
      <c r="C385" s="281" t="s">
        <v>2410</v>
      </c>
      <c r="D385" s="5" t="s">
        <v>47</v>
      </c>
      <c r="E385" s="449" t="s">
        <v>51</v>
      </c>
      <c r="F385" s="449">
        <v>3422058</v>
      </c>
      <c r="G385" s="768">
        <f t="shared" si="6"/>
        <v>3422058</v>
      </c>
      <c r="H385" s="633">
        <v>1</v>
      </c>
    </row>
    <row r="386" spans="1:8" ht="15.75">
      <c r="A386" s="1776"/>
      <c r="B386" s="366">
        <v>45261910</v>
      </c>
      <c r="C386" s="281" t="s">
        <v>2411</v>
      </c>
      <c r="D386" s="5" t="s">
        <v>47</v>
      </c>
      <c r="E386" s="449" t="s">
        <v>51</v>
      </c>
      <c r="F386" s="449">
        <v>3368336</v>
      </c>
      <c r="G386" s="768">
        <f t="shared" si="6"/>
        <v>3368336</v>
      </c>
      <c r="H386" s="633">
        <v>1</v>
      </c>
    </row>
    <row r="387" spans="1:8" ht="15.75">
      <c r="A387" s="335"/>
      <c r="B387" s="1772" t="s">
        <v>1675</v>
      </c>
      <c r="C387" s="1773"/>
      <c r="D387" s="5"/>
      <c r="E387" s="449"/>
      <c r="F387" s="449"/>
      <c r="G387" s="768">
        <f>SUM(G388)</f>
        <v>1111272</v>
      </c>
      <c r="H387" s="633"/>
    </row>
    <row r="388" spans="1:8" ht="85.5">
      <c r="A388" s="335"/>
      <c r="B388" s="366"/>
      <c r="C388" s="786" t="s">
        <v>2412</v>
      </c>
      <c r="D388" s="5" t="s">
        <v>47</v>
      </c>
      <c r="E388" s="776"/>
      <c r="F388" s="776"/>
      <c r="G388" s="31">
        <f>SUM(G389:G405)</f>
        <v>1111272</v>
      </c>
      <c r="H388" s="633">
        <v>1</v>
      </c>
    </row>
    <row r="389" spans="1:8" ht="15.75">
      <c r="A389" s="335"/>
      <c r="B389" s="366">
        <v>71247000</v>
      </c>
      <c r="C389" s="281" t="s">
        <v>2396</v>
      </c>
      <c r="D389" s="5" t="s">
        <v>47</v>
      </c>
      <c r="E389" s="449" t="s">
        <v>51</v>
      </c>
      <c r="F389" s="449">
        <v>52776</v>
      </c>
      <c r="G389" s="768">
        <f t="shared" si="6"/>
        <v>52776</v>
      </c>
      <c r="H389" s="633">
        <v>1</v>
      </c>
    </row>
    <row r="390" spans="1:8" ht="15.75">
      <c r="A390" s="335"/>
      <c r="B390" s="366">
        <v>71247000</v>
      </c>
      <c r="C390" s="281" t="s">
        <v>2397</v>
      </c>
      <c r="D390" s="5" t="s">
        <v>47</v>
      </c>
      <c r="E390" s="449" t="s">
        <v>51</v>
      </c>
      <c r="F390" s="449">
        <v>56172</v>
      </c>
      <c r="G390" s="768">
        <f t="shared" si="6"/>
        <v>56172</v>
      </c>
      <c r="H390" s="633">
        <v>1</v>
      </c>
    </row>
    <row r="391" spans="1:8" ht="15.75">
      <c r="A391" s="335"/>
      <c r="B391" s="366">
        <v>71247000</v>
      </c>
      <c r="C391" s="281" t="s">
        <v>2398</v>
      </c>
      <c r="D391" s="5" t="s">
        <v>47</v>
      </c>
      <c r="E391" s="449" t="s">
        <v>51</v>
      </c>
      <c r="F391" s="449">
        <v>50520</v>
      </c>
      <c r="G391" s="768">
        <f t="shared" si="6"/>
        <v>50520</v>
      </c>
      <c r="H391" s="633">
        <v>1</v>
      </c>
    </row>
    <row r="392" spans="1:8" ht="15.75">
      <c r="A392" s="335"/>
      <c r="B392" s="366">
        <v>71247000</v>
      </c>
      <c r="C392" s="281" t="s">
        <v>2399</v>
      </c>
      <c r="D392" s="5" t="s">
        <v>47</v>
      </c>
      <c r="E392" s="449" t="s">
        <v>51</v>
      </c>
      <c r="F392" s="449">
        <v>90480</v>
      </c>
      <c r="G392" s="768">
        <f t="shared" si="6"/>
        <v>90480</v>
      </c>
      <c r="H392" s="633">
        <v>1</v>
      </c>
    </row>
    <row r="393" spans="1:8" ht="15.75">
      <c r="A393" s="335"/>
      <c r="B393" s="366">
        <v>71247000</v>
      </c>
      <c r="C393" s="281" t="s">
        <v>2400</v>
      </c>
      <c r="D393" s="5" t="s">
        <v>47</v>
      </c>
      <c r="E393" s="449" t="s">
        <v>51</v>
      </c>
      <c r="F393" s="449">
        <v>53136</v>
      </c>
      <c r="G393" s="768">
        <f t="shared" si="6"/>
        <v>53136</v>
      </c>
      <c r="H393" s="633">
        <v>1</v>
      </c>
    </row>
    <row r="394" spans="1:8" ht="15.75">
      <c r="A394" s="335"/>
      <c r="B394" s="366">
        <v>71247000</v>
      </c>
      <c r="C394" s="281" t="s">
        <v>2401</v>
      </c>
      <c r="D394" s="5" t="s">
        <v>47</v>
      </c>
      <c r="E394" s="449" t="s">
        <v>51</v>
      </c>
      <c r="F394" s="449">
        <v>30672</v>
      </c>
      <c r="G394" s="768">
        <f t="shared" si="6"/>
        <v>30672</v>
      </c>
      <c r="H394" s="633">
        <v>1</v>
      </c>
    </row>
    <row r="395" spans="1:8" ht="15.75">
      <c r="A395" s="335"/>
      <c r="B395" s="366">
        <v>71247000</v>
      </c>
      <c r="C395" s="281" t="s">
        <v>2402</v>
      </c>
      <c r="D395" s="5" t="s">
        <v>47</v>
      </c>
      <c r="E395" s="449" t="s">
        <v>51</v>
      </c>
      <c r="F395" s="449">
        <v>36384</v>
      </c>
      <c r="G395" s="768">
        <f t="shared" si="6"/>
        <v>36384</v>
      </c>
      <c r="H395" s="633">
        <v>1</v>
      </c>
    </row>
    <row r="396" spans="1:8" ht="15.75">
      <c r="A396" s="335"/>
      <c r="B396" s="366">
        <v>71247000</v>
      </c>
      <c r="C396" s="281" t="s">
        <v>2403</v>
      </c>
      <c r="D396" s="5" t="s">
        <v>47</v>
      </c>
      <c r="E396" s="449" t="s">
        <v>51</v>
      </c>
      <c r="F396" s="449">
        <v>43092</v>
      </c>
      <c r="G396" s="768">
        <f t="shared" si="6"/>
        <v>43092</v>
      </c>
      <c r="H396" s="633">
        <v>1</v>
      </c>
    </row>
    <row r="397" spans="1:8" ht="15.75">
      <c r="A397" s="335"/>
      <c r="B397" s="366">
        <v>71247000</v>
      </c>
      <c r="C397" s="281" t="s">
        <v>2404</v>
      </c>
      <c r="D397" s="5" t="s">
        <v>47</v>
      </c>
      <c r="E397" s="449" t="s">
        <v>51</v>
      </c>
      <c r="F397" s="449">
        <v>29196</v>
      </c>
      <c r="G397" s="768">
        <f t="shared" si="6"/>
        <v>29196</v>
      </c>
      <c r="H397" s="633">
        <v>1</v>
      </c>
    </row>
    <row r="398" spans="1:8" ht="15.75">
      <c r="A398" s="335"/>
      <c r="B398" s="366">
        <v>71247000</v>
      </c>
      <c r="C398" s="281" t="s">
        <v>2405</v>
      </c>
      <c r="D398" s="5" t="s">
        <v>47</v>
      </c>
      <c r="E398" s="449" t="s">
        <v>51</v>
      </c>
      <c r="F398" s="449">
        <v>52212</v>
      </c>
      <c r="G398" s="768">
        <f t="shared" si="6"/>
        <v>52212</v>
      </c>
      <c r="H398" s="633">
        <v>1</v>
      </c>
    </row>
    <row r="399" spans="1:8" ht="15.75">
      <c r="A399" s="335"/>
      <c r="B399" s="366">
        <v>71247000</v>
      </c>
      <c r="C399" s="281" t="s">
        <v>2406</v>
      </c>
      <c r="D399" s="5" t="s">
        <v>47</v>
      </c>
      <c r="E399" s="449" t="s">
        <v>51</v>
      </c>
      <c r="F399" s="449">
        <v>41844</v>
      </c>
      <c r="G399" s="768">
        <f t="shared" si="6"/>
        <v>41844</v>
      </c>
      <c r="H399" s="633">
        <v>1</v>
      </c>
    </row>
    <row r="400" spans="1:8" ht="15.75">
      <c r="A400" s="335"/>
      <c r="B400" s="366">
        <v>71247000</v>
      </c>
      <c r="C400" s="281" t="s">
        <v>2407</v>
      </c>
      <c r="D400" s="5" t="s">
        <v>47</v>
      </c>
      <c r="E400" s="449" t="s">
        <v>51</v>
      </c>
      <c r="F400" s="449">
        <v>207360</v>
      </c>
      <c r="G400" s="768">
        <f t="shared" si="6"/>
        <v>207360</v>
      </c>
      <c r="H400" s="633">
        <v>1</v>
      </c>
    </row>
    <row r="401" spans="1:8" ht="15.75">
      <c r="A401" s="335"/>
      <c r="B401" s="366">
        <v>71247000</v>
      </c>
      <c r="C401" s="281" t="s">
        <v>2408</v>
      </c>
      <c r="D401" s="5" t="s">
        <v>47</v>
      </c>
      <c r="E401" s="449" t="s">
        <v>51</v>
      </c>
      <c r="F401" s="449">
        <v>104544</v>
      </c>
      <c r="G401" s="768">
        <f t="shared" si="6"/>
        <v>104544</v>
      </c>
      <c r="H401" s="633">
        <v>1</v>
      </c>
    </row>
    <row r="402" spans="1:8" ht="15.75">
      <c r="A402" s="335"/>
      <c r="B402" s="366">
        <v>71247000</v>
      </c>
      <c r="C402" s="281" t="s">
        <v>2409</v>
      </c>
      <c r="D402" s="5" t="s">
        <v>47</v>
      </c>
      <c r="E402" s="449" t="s">
        <v>51</v>
      </c>
      <c r="F402" s="449">
        <v>70164</v>
      </c>
      <c r="G402" s="768">
        <f t="shared" si="6"/>
        <v>70164</v>
      </c>
      <c r="H402" s="633">
        <v>1</v>
      </c>
    </row>
    <row r="403" spans="1:8" ht="15.75">
      <c r="A403" s="335"/>
      <c r="B403" s="366">
        <v>71247000</v>
      </c>
      <c r="C403" s="281" t="s">
        <v>496</v>
      </c>
      <c r="D403" s="5" t="s">
        <v>47</v>
      </c>
      <c r="E403" s="449" t="s">
        <v>51</v>
      </c>
      <c r="F403" s="449">
        <v>64464</v>
      </c>
      <c r="G403" s="768">
        <f t="shared" si="6"/>
        <v>64464</v>
      </c>
      <c r="H403" s="633">
        <v>1</v>
      </c>
    </row>
    <row r="404" spans="1:8" ht="15.75">
      <c r="A404" s="335"/>
      <c r="B404" s="366">
        <v>71247000</v>
      </c>
      <c r="C404" s="281" t="s">
        <v>2410</v>
      </c>
      <c r="D404" s="5" t="s">
        <v>47</v>
      </c>
      <c r="E404" s="449" t="s">
        <v>51</v>
      </c>
      <c r="F404" s="449">
        <v>64632</v>
      </c>
      <c r="G404" s="768">
        <f t="shared" si="6"/>
        <v>64632</v>
      </c>
      <c r="H404" s="633">
        <v>1</v>
      </c>
    </row>
    <row r="405" spans="1:8" ht="15.75">
      <c r="A405" s="335"/>
      <c r="B405" s="366">
        <v>71247000</v>
      </c>
      <c r="C405" s="281" t="s">
        <v>2411</v>
      </c>
      <c r="D405" s="5" t="s">
        <v>47</v>
      </c>
      <c r="E405" s="449" t="s">
        <v>51</v>
      </c>
      <c r="F405" s="449">
        <v>63624</v>
      </c>
      <c r="G405" s="768">
        <f t="shared" si="6"/>
        <v>63624</v>
      </c>
      <c r="H405" s="633">
        <v>1</v>
      </c>
    </row>
    <row r="406" spans="1:8" ht="76.5">
      <c r="A406" s="269"/>
      <c r="B406" s="781"/>
      <c r="C406" s="109" t="s">
        <v>2413</v>
      </c>
      <c r="D406" s="28"/>
      <c r="E406" s="29"/>
      <c r="F406" s="29"/>
      <c r="G406" s="771">
        <f>SUM(G407+G413+G418+G423)</f>
        <v>50969427</v>
      </c>
      <c r="H406" s="29"/>
    </row>
    <row r="407" spans="1:8" ht="15">
      <c r="A407" s="14"/>
      <c r="B407" s="1772" t="s">
        <v>1748</v>
      </c>
      <c r="C407" s="1773"/>
      <c r="D407" s="21"/>
      <c r="E407" s="16"/>
      <c r="F407" s="16"/>
      <c r="G407" s="772">
        <f>SUM(G408)</f>
        <v>5000044</v>
      </c>
      <c r="H407" s="16"/>
    </row>
    <row r="408" spans="1:8" ht="42.75">
      <c r="A408" s="339">
        <v>4269</v>
      </c>
      <c r="B408" s="784"/>
      <c r="C408" s="787" t="s">
        <v>494</v>
      </c>
      <c r="D408" s="5"/>
      <c r="E408" s="633"/>
      <c r="F408" s="633"/>
      <c r="G408" s="768">
        <f>SUM(G410:G412)</f>
        <v>5000044</v>
      </c>
      <c r="H408" s="633"/>
    </row>
    <row r="409" spans="1:8" ht="15.75">
      <c r="A409" s="1779"/>
      <c r="B409" s="633"/>
      <c r="C409" s="283" t="s">
        <v>2414</v>
      </c>
      <c r="D409" s="5"/>
      <c r="E409" s="449"/>
      <c r="F409" s="449"/>
      <c r="G409" s="768"/>
      <c r="H409" s="449"/>
    </row>
    <row r="410" spans="1:8" ht="40.5">
      <c r="A410" s="1779"/>
      <c r="B410" s="633">
        <v>44112500</v>
      </c>
      <c r="C410" s="283" t="s">
        <v>2415</v>
      </c>
      <c r="D410" s="5" t="s">
        <v>47</v>
      </c>
      <c r="E410" s="449" t="s">
        <v>50</v>
      </c>
      <c r="F410" s="449">
        <v>1240</v>
      </c>
      <c r="G410" s="768">
        <f t="shared" si="6"/>
        <v>3782000</v>
      </c>
      <c r="H410" s="449">
        <v>3050</v>
      </c>
    </row>
    <row r="411" spans="1:8" ht="15.75">
      <c r="A411" s="1779"/>
      <c r="B411" s="633">
        <v>44112500</v>
      </c>
      <c r="C411" s="283" t="s">
        <v>2416</v>
      </c>
      <c r="D411" s="5" t="s">
        <v>47</v>
      </c>
      <c r="E411" s="449" t="s">
        <v>51</v>
      </c>
      <c r="F411" s="449">
        <v>200</v>
      </c>
      <c r="G411" s="768">
        <f t="shared" si="6"/>
        <v>680000</v>
      </c>
      <c r="H411" s="449">
        <v>3400</v>
      </c>
    </row>
    <row r="412" spans="1:8" ht="27">
      <c r="A412" s="1779"/>
      <c r="B412" s="633">
        <v>44112500</v>
      </c>
      <c r="C412" s="283" t="s">
        <v>1109</v>
      </c>
      <c r="D412" s="5" t="s">
        <v>47</v>
      </c>
      <c r="E412" s="449" t="s">
        <v>50</v>
      </c>
      <c r="F412" s="766">
        <v>206.94</v>
      </c>
      <c r="G412" s="768">
        <f t="shared" si="6"/>
        <v>538044</v>
      </c>
      <c r="H412" s="449">
        <v>2600</v>
      </c>
    </row>
    <row r="413" spans="1:8" ht="15.75">
      <c r="A413" s="339"/>
      <c r="B413" s="1772" t="s">
        <v>1660</v>
      </c>
      <c r="C413" s="1781"/>
      <c r="D413" s="5"/>
      <c r="E413" s="449"/>
      <c r="F413" s="766"/>
      <c r="G413" s="772">
        <f>SUM(G415:G417)</f>
        <v>44855795</v>
      </c>
      <c r="H413" s="449"/>
    </row>
    <row r="414" spans="1:8" ht="71.25">
      <c r="A414" s="339">
        <v>5113</v>
      </c>
      <c r="B414" s="366"/>
      <c r="C414" s="631" t="s">
        <v>2417</v>
      </c>
      <c r="D414" s="5" t="s">
        <v>47</v>
      </c>
      <c r="E414" s="449"/>
      <c r="F414" s="766"/>
      <c r="G414" s="768"/>
      <c r="H414" s="449"/>
    </row>
    <row r="415" spans="1:8" ht="15.75">
      <c r="A415" s="1779"/>
      <c r="B415" s="366">
        <v>45261910</v>
      </c>
      <c r="C415" s="112" t="s">
        <v>2418</v>
      </c>
      <c r="D415" s="5" t="s">
        <v>47</v>
      </c>
      <c r="E415" s="449" t="s">
        <v>51</v>
      </c>
      <c r="F415" s="643">
        <v>11001540</v>
      </c>
      <c r="G415" s="768">
        <f t="shared" si="6"/>
        <v>11001540</v>
      </c>
      <c r="H415" s="449">
        <v>1</v>
      </c>
    </row>
    <row r="416" spans="1:8" ht="15.75">
      <c r="A416" s="1779"/>
      <c r="B416" s="366">
        <v>45261910</v>
      </c>
      <c r="C416" s="112" t="s">
        <v>2419</v>
      </c>
      <c r="D416" s="5" t="s">
        <v>47</v>
      </c>
      <c r="E416" s="449" t="s">
        <v>51</v>
      </c>
      <c r="F416" s="643">
        <v>14008394</v>
      </c>
      <c r="G416" s="768">
        <f t="shared" si="6"/>
        <v>14008394</v>
      </c>
      <c r="H416" s="449">
        <v>1</v>
      </c>
    </row>
    <row r="417" spans="1:8" ht="15.75">
      <c r="A417" s="1779"/>
      <c r="B417" s="366">
        <v>45261910</v>
      </c>
      <c r="C417" s="112" t="s">
        <v>2420</v>
      </c>
      <c r="D417" s="5" t="s">
        <v>47</v>
      </c>
      <c r="E417" s="449" t="s">
        <v>51</v>
      </c>
      <c r="F417" s="643">
        <v>19845861</v>
      </c>
      <c r="G417" s="768">
        <f t="shared" si="6"/>
        <v>19845861</v>
      </c>
      <c r="H417" s="449">
        <v>1</v>
      </c>
    </row>
    <row r="418" spans="1:8" ht="15.75">
      <c r="A418" s="339"/>
      <c r="B418" s="1772" t="s">
        <v>1675</v>
      </c>
      <c r="C418" s="1773"/>
      <c r="D418" s="5"/>
      <c r="E418" s="449"/>
      <c r="F418" s="643"/>
      <c r="G418" s="767">
        <f>SUM(G420:G422)</f>
        <v>856572</v>
      </c>
      <c r="H418" s="449"/>
    </row>
    <row r="419" spans="1:8" ht="99.75">
      <c r="A419" s="339">
        <v>5113</v>
      </c>
      <c r="B419" s="366"/>
      <c r="C419" s="631" t="s">
        <v>2421</v>
      </c>
      <c r="D419" s="5" t="s">
        <v>47</v>
      </c>
      <c r="E419" s="449"/>
      <c r="F419" s="643"/>
      <c r="G419" s="768"/>
      <c r="H419" s="449"/>
    </row>
    <row r="420" spans="1:8" ht="15.75">
      <c r="A420" s="1779"/>
      <c r="B420" s="366">
        <v>71247000</v>
      </c>
      <c r="C420" s="112" t="s">
        <v>2418</v>
      </c>
      <c r="D420" s="5" t="s">
        <v>47</v>
      </c>
      <c r="E420" s="449" t="s">
        <v>51</v>
      </c>
      <c r="F420" s="643">
        <v>213480</v>
      </c>
      <c r="G420" s="768">
        <f t="shared" si="6"/>
        <v>213480</v>
      </c>
      <c r="H420" s="449">
        <v>1</v>
      </c>
    </row>
    <row r="421" spans="1:8" ht="15.75">
      <c r="A421" s="1779"/>
      <c r="B421" s="366">
        <v>71247000</v>
      </c>
      <c r="C421" s="112" t="s">
        <v>2419</v>
      </c>
      <c r="D421" s="5" t="s">
        <v>47</v>
      </c>
      <c r="E421" s="449" t="s">
        <v>51</v>
      </c>
      <c r="F421" s="643">
        <v>266100</v>
      </c>
      <c r="G421" s="768">
        <f t="shared" si="6"/>
        <v>266100</v>
      </c>
      <c r="H421" s="449">
        <v>1</v>
      </c>
    </row>
    <row r="422" spans="1:8" ht="15.75">
      <c r="A422" s="1779"/>
      <c r="B422" s="366">
        <v>71247000</v>
      </c>
      <c r="C422" s="112" t="s">
        <v>2420</v>
      </c>
      <c r="D422" s="5" t="s">
        <v>47</v>
      </c>
      <c r="E422" s="449" t="s">
        <v>51</v>
      </c>
      <c r="F422" s="643">
        <v>376992</v>
      </c>
      <c r="G422" s="768">
        <f t="shared" si="6"/>
        <v>376992</v>
      </c>
      <c r="H422" s="449">
        <v>1</v>
      </c>
    </row>
    <row r="423" spans="1:8" ht="15.75">
      <c r="A423" s="339"/>
      <c r="B423" s="1772" t="s">
        <v>1675</v>
      </c>
      <c r="C423" s="1773"/>
      <c r="D423" s="5"/>
      <c r="E423" s="449"/>
      <c r="F423" s="643"/>
      <c r="G423" s="767">
        <f>SUM(G425:G427)</f>
        <v>257016</v>
      </c>
      <c r="H423" s="449"/>
    </row>
    <row r="424" spans="1:8" ht="99.75">
      <c r="A424" s="339">
        <v>5113</v>
      </c>
      <c r="B424" s="366"/>
      <c r="C424" s="631" t="s">
        <v>2422</v>
      </c>
      <c r="D424" s="5" t="s">
        <v>47</v>
      </c>
      <c r="E424" s="449"/>
      <c r="F424" s="643"/>
      <c r="G424" s="768"/>
      <c r="H424" s="449"/>
    </row>
    <row r="425" spans="1:8" ht="15.75">
      <c r="A425" s="1779"/>
      <c r="B425" s="366">
        <v>71247000</v>
      </c>
      <c r="C425" s="112" t="s">
        <v>2418</v>
      </c>
      <c r="D425" s="5" t="s">
        <v>47</v>
      </c>
      <c r="E425" s="449" t="s">
        <v>51</v>
      </c>
      <c r="F425" s="643">
        <v>64080</v>
      </c>
      <c r="G425" s="768">
        <f t="shared" si="6"/>
        <v>64080</v>
      </c>
      <c r="H425" s="449">
        <v>1</v>
      </c>
    </row>
    <row r="426" spans="1:8" ht="15.75">
      <c r="A426" s="1779"/>
      <c r="B426" s="366">
        <v>71247000</v>
      </c>
      <c r="C426" s="112" t="s">
        <v>2419</v>
      </c>
      <c r="D426" s="5" t="s">
        <v>47</v>
      </c>
      <c r="E426" s="449" t="s">
        <v>51</v>
      </c>
      <c r="F426" s="643">
        <v>79836</v>
      </c>
      <c r="G426" s="768">
        <f t="shared" si="6"/>
        <v>79836</v>
      </c>
      <c r="H426" s="449">
        <v>1</v>
      </c>
    </row>
    <row r="427" spans="1:8" ht="15.75">
      <c r="A427" s="1779"/>
      <c r="B427" s="366">
        <v>71247000</v>
      </c>
      <c r="C427" s="112" t="s">
        <v>2420</v>
      </c>
      <c r="D427" s="5" t="s">
        <v>47</v>
      </c>
      <c r="E427" s="449" t="s">
        <v>51</v>
      </c>
      <c r="F427" s="643">
        <v>113100</v>
      </c>
      <c r="G427" s="768">
        <f t="shared" si="6"/>
        <v>113100</v>
      </c>
      <c r="H427" s="449">
        <v>1</v>
      </c>
    </row>
    <row r="428" spans="1:8" ht="89.25">
      <c r="A428" s="269"/>
      <c r="B428" s="781"/>
      <c r="C428" s="109" t="s">
        <v>2423</v>
      </c>
      <c r="D428" s="28"/>
      <c r="E428" s="29"/>
      <c r="F428" s="29"/>
      <c r="G428" s="774">
        <f>SUM(G429+G442+G455+G471+G487+G503)</f>
        <v>169515740</v>
      </c>
      <c r="H428" s="29"/>
    </row>
    <row r="429" spans="1:8" ht="15">
      <c r="A429" s="14"/>
      <c r="B429" s="1772" t="s">
        <v>1660</v>
      </c>
      <c r="C429" s="1773"/>
      <c r="D429" s="21"/>
      <c r="E429" s="642"/>
      <c r="F429" s="642"/>
      <c r="G429" s="772">
        <f>SUM(G432:G441)</f>
        <v>4887672</v>
      </c>
      <c r="H429" s="642"/>
    </row>
    <row r="430" spans="1:8" s="23" customFormat="1" ht="42.75">
      <c r="A430" s="339">
        <v>4251</v>
      </c>
      <c r="B430" s="366"/>
      <c r="C430" s="284" t="s">
        <v>450</v>
      </c>
      <c r="D430" s="6"/>
      <c r="E430" s="643"/>
      <c r="F430" s="775"/>
      <c r="G430" s="768"/>
      <c r="H430" s="775"/>
    </row>
    <row r="431" spans="1:8" s="23" customFormat="1" ht="27">
      <c r="A431" s="1780"/>
      <c r="B431" s="366"/>
      <c r="C431" s="274" t="s">
        <v>495</v>
      </c>
      <c r="D431" s="16"/>
      <c r="E431" s="643"/>
      <c r="F431" s="643"/>
      <c r="G431" s="768"/>
      <c r="H431" s="643"/>
    </row>
    <row r="432" spans="1:8" s="23" customFormat="1" ht="27">
      <c r="A432" s="1780"/>
      <c r="B432" s="366">
        <v>45211360</v>
      </c>
      <c r="C432" s="274" t="s">
        <v>2424</v>
      </c>
      <c r="D432" s="16" t="s">
        <v>47</v>
      </c>
      <c r="E432" s="643" t="s">
        <v>51</v>
      </c>
      <c r="F432" s="643">
        <v>513054</v>
      </c>
      <c r="G432" s="768">
        <f t="shared" si="6"/>
        <v>513054</v>
      </c>
      <c r="H432" s="643">
        <v>1</v>
      </c>
    </row>
    <row r="433" spans="1:8" s="23" customFormat="1" ht="15.75">
      <c r="A433" s="1780"/>
      <c r="B433" s="784">
        <v>45211360</v>
      </c>
      <c r="C433" s="274" t="s">
        <v>2425</v>
      </c>
      <c r="D433" s="16" t="s">
        <v>47</v>
      </c>
      <c r="E433" s="643" t="s">
        <v>51</v>
      </c>
      <c r="F433" s="643">
        <v>248178</v>
      </c>
      <c r="G433" s="768">
        <f t="shared" si="6"/>
        <v>248178</v>
      </c>
      <c r="H433" s="643">
        <v>1</v>
      </c>
    </row>
    <row r="434" spans="1:8" s="23" customFormat="1" ht="27">
      <c r="A434" s="1780"/>
      <c r="B434" s="784">
        <v>45211360</v>
      </c>
      <c r="C434" s="274" t="s">
        <v>2426</v>
      </c>
      <c r="D434" s="16" t="s">
        <v>47</v>
      </c>
      <c r="E434" s="643" t="s">
        <v>51</v>
      </c>
      <c r="F434" s="643">
        <v>239824</v>
      </c>
      <c r="G434" s="768">
        <f t="shared" si="6"/>
        <v>239824</v>
      </c>
      <c r="H434" s="643">
        <v>1</v>
      </c>
    </row>
    <row r="435" spans="1:8" s="23" customFormat="1" ht="27">
      <c r="A435" s="1780"/>
      <c r="B435" s="784">
        <v>45211360</v>
      </c>
      <c r="C435" s="274" t="s">
        <v>2427</v>
      </c>
      <c r="D435" s="16" t="s">
        <v>47</v>
      </c>
      <c r="E435" s="38" t="s">
        <v>51</v>
      </c>
      <c r="F435" s="643">
        <v>406600</v>
      </c>
      <c r="G435" s="768">
        <f t="shared" si="6"/>
        <v>406600</v>
      </c>
      <c r="H435" s="643">
        <v>1</v>
      </c>
    </row>
    <row r="436" spans="1:8" s="23" customFormat="1" ht="15.75">
      <c r="A436" s="1780"/>
      <c r="B436" s="784">
        <v>45211360</v>
      </c>
      <c r="C436" s="274" t="s">
        <v>2428</v>
      </c>
      <c r="D436" s="16" t="s">
        <v>47</v>
      </c>
      <c r="E436" s="38" t="s">
        <v>51</v>
      </c>
      <c r="F436" s="643">
        <v>240962</v>
      </c>
      <c r="G436" s="768">
        <f t="shared" ref="G436:G674" si="7">F436*H436</f>
        <v>240962</v>
      </c>
      <c r="H436" s="643">
        <v>1</v>
      </c>
    </row>
    <row r="437" spans="1:8" s="23" customFormat="1" ht="27">
      <c r="A437" s="1780"/>
      <c r="B437" s="784">
        <v>45211360</v>
      </c>
      <c r="C437" s="274" t="s">
        <v>2429</v>
      </c>
      <c r="D437" s="16" t="s">
        <v>47</v>
      </c>
      <c r="E437" s="643" t="s">
        <v>51</v>
      </c>
      <c r="F437" s="643">
        <v>426588</v>
      </c>
      <c r="G437" s="768">
        <f t="shared" si="7"/>
        <v>426588</v>
      </c>
      <c r="H437" s="643">
        <v>1</v>
      </c>
    </row>
    <row r="438" spans="1:8" s="23" customFormat="1" ht="27">
      <c r="A438" s="1780"/>
      <c r="B438" s="784">
        <v>45211360</v>
      </c>
      <c r="C438" s="274" t="s">
        <v>2430</v>
      </c>
      <c r="D438" s="16" t="s">
        <v>47</v>
      </c>
      <c r="E438" s="38" t="s">
        <v>51</v>
      </c>
      <c r="F438" s="643">
        <v>259524</v>
      </c>
      <c r="G438" s="768">
        <f t="shared" si="7"/>
        <v>259524</v>
      </c>
      <c r="H438" s="643">
        <v>1</v>
      </c>
    </row>
    <row r="439" spans="1:8" s="23" customFormat="1" ht="27">
      <c r="A439" s="1780"/>
      <c r="B439" s="366">
        <v>45211360</v>
      </c>
      <c r="C439" s="274" t="s">
        <v>2431</v>
      </c>
      <c r="D439" s="16" t="s">
        <v>47</v>
      </c>
      <c r="E439" s="643" t="s">
        <v>51</v>
      </c>
      <c r="F439" s="643">
        <v>569796</v>
      </c>
      <c r="G439" s="768">
        <f t="shared" si="7"/>
        <v>569796</v>
      </c>
      <c r="H439" s="643">
        <v>1</v>
      </c>
    </row>
    <row r="440" spans="1:8" s="23" customFormat="1" ht="27">
      <c r="A440" s="1780"/>
      <c r="B440" s="366">
        <v>45211360</v>
      </c>
      <c r="C440" s="274" t="s">
        <v>2432</v>
      </c>
      <c r="D440" s="16" t="s">
        <v>47</v>
      </c>
      <c r="E440" s="38" t="s">
        <v>51</v>
      </c>
      <c r="F440" s="643">
        <v>940190</v>
      </c>
      <c r="G440" s="768">
        <f t="shared" si="7"/>
        <v>940190</v>
      </c>
      <c r="H440" s="643">
        <v>1</v>
      </c>
    </row>
    <row r="441" spans="1:8" s="23" customFormat="1" ht="27">
      <c r="A441" s="1780"/>
      <c r="B441" s="366">
        <v>45211360</v>
      </c>
      <c r="C441" s="274" t="s">
        <v>2433</v>
      </c>
      <c r="D441" s="16" t="s">
        <v>47</v>
      </c>
      <c r="E441" s="643" t="s">
        <v>51</v>
      </c>
      <c r="F441" s="643">
        <v>1042956</v>
      </c>
      <c r="G441" s="768">
        <f t="shared" si="7"/>
        <v>1042956</v>
      </c>
      <c r="H441" s="643">
        <v>1</v>
      </c>
    </row>
    <row r="442" spans="1:8" s="23" customFormat="1" ht="16.5">
      <c r="A442" s="340"/>
      <c r="B442" s="1772" t="s">
        <v>1675</v>
      </c>
      <c r="C442" s="1773"/>
      <c r="D442" s="16"/>
      <c r="E442" s="643"/>
      <c r="F442" s="643"/>
      <c r="G442" s="767">
        <f>SUM(G445:G454)</f>
        <v>92328</v>
      </c>
      <c r="H442" s="643"/>
    </row>
    <row r="443" spans="1:8" s="23" customFormat="1" ht="85.5">
      <c r="A443" s="339">
        <v>4251</v>
      </c>
      <c r="B443" s="366"/>
      <c r="C443" s="284" t="s">
        <v>2434</v>
      </c>
      <c r="D443" s="6"/>
      <c r="E443" s="643"/>
      <c r="F443" s="643"/>
      <c r="G443" s="768"/>
      <c r="H443" s="643"/>
    </row>
    <row r="444" spans="1:8" s="23" customFormat="1" ht="27">
      <c r="A444" s="1780"/>
      <c r="B444" s="366"/>
      <c r="C444" s="274" t="s">
        <v>495</v>
      </c>
      <c r="D444" s="16" t="s">
        <v>47</v>
      </c>
      <c r="E444" s="643"/>
      <c r="F444" s="643"/>
      <c r="G444" s="768"/>
      <c r="H444" s="643"/>
    </row>
    <row r="445" spans="1:8" s="23" customFormat="1" ht="27">
      <c r="A445" s="1780"/>
      <c r="B445" s="366">
        <v>71247000</v>
      </c>
      <c r="C445" s="274" t="s">
        <v>2424</v>
      </c>
      <c r="D445" s="16" t="s">
        <v>47</v>
      </c>
      <c r="E445" s="643" t="s">
        <v>51</v>
      </c>
      <c r="F445" s="643">
        <v>9696</v>
      </c>
      <c r="G445" s="768">
        <f t="shared" si="7"/>
        <v>9696</v>
      </c>
      <c r="H445" s="643">
        <v>1</v>
      </c>
    </row>
    <row r="446" spans="1:8" s="23" customFormat="1" ht="15.75">
      <c r="A446" s="1780"/>
      <c r="B446" s="366">
        <v>71247000</v>
      </c>
      <c r="C446" s="274" t="s">
        <v>2425</v>
      </c>
      <c r="D446" s="16" t="s">
        <v>47</v>
      </c>
      <c r="E446" s="643" t="s">
        <v>51</v>
      </c>
      <c r="F446" s="643">
        <v>4692</v>
      </c>
      <c r="G446" s="768">
        <f t="shared" si="7"/>
        <v>4692</v>
      </c>
      <c r="H446" s="643">
        <v>1</v>
      </c>
    </row>
    <row r="447" spans="1:8" s="23" customFormat="1" ht="27">
      <c r="A447" s="1780"/>
      <c r="B447" s="366">
        <v>71247000</v>
      </c>
      <c r="C447" s="274" t="s">
        <v>2426</v>
      </c>
      <c r="D447" s="16" t="s">
        <v>47</v>
      </c>
      <c r="E447" s="643" t="s">
        <v>51</v>
      </c>
      <c r="F447" s="643">
        <v>4536</v>
      </c>
      <c r="G447" s="768">
        <f t="shared" si="7"/>
        <v>4536</v>
      </c>
      <c r="H447" s="643">
        <v>1</v>
      </c>
    </row>
    <row r="448" spans="1:8" s="23" customFormat="1" ht="27">
      <c r="A448" s="1780"/>
      <c r="B448" s="366">
        <v>71247000</v>
      </c>
      <c r="C448" s="274" t="s">
        <v>2427</v>
      </c>
      <c r="D448" s="16" t="s">
        <v>47</v>
      </c>
      <c r="E448" s="38" t="s">
        <v>51</v>
      </c>
      <c r="F448" s="643">
        <v>7680</v>
      </c>
      <c r="G448" s="768">
        <f t="shared" si="7"/>
        <v>7680</v>
      </c>
      <c r="H448" s="643">
        <v>1</v>
      </c>
    </row>
    <row r="449" spans="1:8" s="23" customFormat="1" ht="15.75">
      <c r="A449" s="1780"/>
      <c r="B449" s="366">
        <v>71247000</v>
      </c>
      <c r="C449" s="274" t="s">
        <v>2428</v>
      </c>
      <c r="D449" s="16" t="s">
        <v>47</v>
      </c>
      <c r="E449" s="38" t="s">
        <v>51</v>
      </c>
      <c r="F449" s="643">
        <v>4548</v>
      </c>
      <c r="G449" s="768">
        <f t="shared" si="7"/>
        <v>4548</v>
      </c>
      <c r="H449" s="643">
        <v>1</v>
      </c>
    </row>
    <row r="450" spans="1:8" s="23" customFormat="1" ht="27">
      <c r="A450" s="1780"/>
      <c r="B450" s="366">
        <v>71247000</v>
      </c>
      <c r="C450" s="274" t="s">
        <v>2429</v>
      </c>
      <c r="D450" s="16" t="s">
        <v>47</v>
      </c>
      <c r="E450" s="643" t="s">
        <v>51</v>
      </c>
      <c r="F450" s="643">
        <v>8052</v>
      </c>
      <c r="G450" s="768">
        <f t="shared" si="7"/>
        <v>8052</v>
      </c>
      <c r="H450" s="643">
        <v>1</v>
      </c>
    </row>
    <row r="451" spans="1:8" s="23" customFormat="1" ht="27">
      <c r="A451" s="1780"/>
      <c r="B451" s="366">
        <v>71247000</v>
      </c>
      <c r="C451" s="274" t="s">
        <v>2430</v>
      </c>
      <c r="D451" s="16" t="s">
        <v>47</v>
      </c>
      <c r="E451" s="38" t="s">
        <v>51</v>
      </c>
      <c r="F451" s="643">
        <v>4896</v>
      </c>
      <c r="G451" s="768">
        <f t="shared" si="7"/>
        <v>4896</v>
      </c>
      <c r="H451" s="643">
        <v>1</v>
      </c>
    </row>
    <row r="452" spans="1:8" s="23" customFormat="1" ht="27">
      <c r="A452" s="1780"/>
      <c r="B452" s="366">
        <v>71247000</v>
      </c>
      <c r="C452" s="274" t="s">
        <v>2431</v>
      </c>
      <c r="D452" s="16" t="s">
        <v>47</v>
      </c>
      <c r="E452" s="643" t="s">
        <v>51</v>
      </c>
      <c r="F452" s="643">
        <v>10764</v>
      </c>
      <c r="G452" s="768">
        <f t="shared" si="7"/>
        <v>10764</v>
      </c>
      <c r="H452" s="643">
        <v>1</v>
      </c>
    </row>
    <row r="453" spans="1:8" s="23" customFormat="1" ht="27">
      <c r="A453" s="1780"/>
      <c r="B453" s="366">
        <v>71247000</v>
      </c>
      <c r="C453" s="274" t="s">
        <v>2432</v>
      </c>
      <c r="D453" s="16" t="s">
        <v>47</v>
      </c>
      <c r="E453" s="38" t="s">
        <v>51</v>
      </c>
      <c r="F453" s="643">
        <v>17760</v>
      </c>
      <c r="G453" s="768">
        <f t="shared" si="7"/>
        <v>17760</v>
      </c>
      <c r="H453" s="643">
        <v>1</v>
      </c>
    </row>
    <row r="454" spans="1:8" s="23" customFormat="1" ht="27">
      <c r="A454" s="1780"/>
      <c r="B454" s="366">
        <v>71247000</v>
      </c>
      <c r="C454" s="274" t="s">
        <v>2433</v>
      </c>
      <c r="D454" s="16" t="s">
        <v>47</v>
      </c>
      <c r="E454" s="643" t="s">
        <v>51</v>
      </c>
      <c r="F454" s="643">
        <v>19704</v>
      </c>
      <c r="G454" s="768">
        <f t="shared" si="7"/>
        <v>19704</v>
      </c>
      <c r="H454" s="643">
        <v>1</v>
      </c>
    </row>
    <row r="455" spans="1:8" s="23" customFormat="1" ht="16.5">
      <c r="A455" s="340"/>
      <c r="B455" s="1772" t="s">
        <v>1660</v>
      </c>
      <c r="C455" s="1773"/>
      <c r="D455" s="16"/>
      <c r="E455" s="643"/>
      <c r="F455" s="643"/>
      <c r="G455" s="772">
        <f>SUM(G457:G470)</f>
        <v>154583522</v>
      </c>
      <c r="H455" s="643"/>
    </row>
    <row r="456" spans="1:8" ht="57">
      <c r="A456" s="339">
        <v>5113</v>
      </c>
      <c r="B456" s="633"/>
      <c r="C456" s="285" t="s">
        <v>94</v>
      </c>
      <c r="D456" s="8"/>
      <c r="E456" s="39"/>
      <c r="F456" s="776"/>
      <c r="G456" s="768"/>
      <c r="H456" s="776"/>
    </row>
    <row r="457" spans="1:8" ht="15.75">
      <c r="A457" s="1778"/>
      <c r="B457" s="366">
        <v>45211360</v>
      </c>
      <c r="C457" s="274" t="s">
        <v>2435</v>
      </c>
      <c r="D457" s="16" t="s">
        <v>47</v>
      </c>
      <c r="E457" s="449" t="s">
        <v>51</v>
      </c>
      <c r="F457" s="450">
        <v>15216284</v>
      </c>
      <c r="G457" s="768">
        <f t="shared" si="7"/>
        <v>15216284</v>
      </c>
      <c r="H457" s="449">
        <v>1</v>
      </c>
    </row>
    <row r="458" spans="1:8" ht="15.75">
      <c r="A458" s="1778"/>
      <c r="B458" s="366">
        <v>45211360</v>
      </c>
      <c r="C458" s="274" t="s">
        <v>2436</v>
      </c>
      <c r="D458" s="16" t="s">
        <v>47</v>
      </c>
      <c r="E458" s="449" t="s">
        <v>51</v>
      </c>
      <c r="F458" s="450">
        <v>6538540</v>
      </c>
      <c r="G458" s="768">
        <f t="shared" si="7"/>
        <v>6538540</v>
      </c>
      <c r="H458" s="449">
        <v>1</v>
      </c>
    </row>
    <row r="459" spans="1:8" ht="15.75">
      <c r="A459" s="1778"/>
      <c r="B459" s="366">
        <v>45211360</v>
      </c>
      <c r="C459" s="274" t="s">
        <v>2437</v>
      </c>
      <c r="D459" s="16" t="s">
        <v>47</v>
      </c>
      <c r="E459" s="449" t="s">
        <v>51</v>
      </c>
      <c r="F459" s="450">
        <v>6342196</v>
      </c>
      <c r="G459" s="768">
        <f t="shared" si="7"/>
        <v>6342196</v>
      </c>
      <c r="H459" s="449">
        <v>1</v>
      </c>
    </row>
    <row r="460" spans="1:8" ht="27">
      <c r="A460" s="1778"/>
      <c r="B460" s="366">
        <v>45211360</v>
      </c>
      <c r="C460" s="274" t="s">
        <v>2438</v>
      </c>
      <c r="D460" s="16" t="s">
        <v>47</v>
      </c>
      <c r="E460" s="449" t="s">
        <v>51</v>
      </c>
      <c r="F460" s="450">
        <v>17461860</v>
      </c>
      <c r="G460" s="768">
        <f t="shared" si="7"/>
        <v>17461860</v>
      </c>
      <c r="H460" s="449">
        <v>1</v>
      </c>
    </row>
    <row r="461" spans="1:8" ht="27">
      <c r="A461" s="1778"/>
      <c r="B461" s="366">
        <v>45211360</v>
      </c>
      <c r="C461" s="274" t="s">
        <v>2439</v>
      </c>
      <c r="D461" s="16" t="s">
        <v>47</v>
      </c>
      <c r="E461" s="39" t="s">
        <v>51</v>
      </c>
      <c r="F461" s="450">
        <v>26116868</v>
      </c>
      <c r="G461" s="768">
        <f t="shared" si="7"/>
        <v>26116868</v>
      </c>
      <c r="H461" s="449">
        <v>1</v>
      </c>
    </row>
    <row r="462" spans="1:8" ht="15.75">
      <c r="A462" s="1778"/>
      <c r="B462" s="366">
        <v>45211360</v>
      </c>
      <c r="C462" s="274" t="s">
        <v>2440</v>
      </c>
      <c r="D462" s="16" t="s">
        <v>47</v>
      </c>
      <c r="E462" s="39" t="s">
        <v>51</v>
      </c>
      <c r="F462" s="450">
        <v>7141480</v>
      </c>
      <c r="G462" s="768">
        <f t="shared" si="7"/>
        <v>7141480</v>
      </c>
      <c r="H462" s="449">
        <v>1</v>
      </c>
    </row>
    <row r="463" spans="1:8" ht="15.75">
      <c r="A463" s="1778"/>
      <c r="B463" s="1462">
        <v>45211360</v>
      </c>
      <c r="C463" s="1466" t="s">
        <v>2441</v>
      </c>
      <c r="D463" s="1467" t="s">
        <v>47</v>
      </c>
      <c r="E463" s="1468" t="s">
        <v>51</v>
      </c>
      <c r="F463" s="1469">
        <f>11998260-5000000</f>
        <v>6998260</v>
      </c>
      <c r="G463" s="1470">
        <f t="shared" si="7"/>
        <v>6998260</v>
      </c>
      <c r="H463" s="1468">
        <v>1</v>
      </c>
    </row>
    <row r="464" spans="1:8" ht="15.75">
      <c r="A464" s="1778"/>
      <c r="B464" s="366">
        <v>45211360</v>
      </c>
      <c r="C464" s="274" t="s">
        <v>2442</v>
      </c>
      <c r="D464" s="16" t="s">
        <v>47</v>
      </c>
      <c r="E464" s="449" t="s">
        <v>51</v>
      </c>
      <c r="F464" s="450">
        <v>7516522</v>
      </c>
      <c r="G464" s="768">
        <f t="shared" si="7"/>
        <v>7516522</v>
      </c>
      <c r="H464" s="449">
        <v>1</v>
      </c>
    </row>
    <row r="465" spans="1:8" ht="15.75">
      <c r="A465" s="1778"/>
      <c r="B465" s="366">
        <v>45211360</v>
      </c>
      <c r="C465" s="274" t="s">
        <v>2443</v>
      </c>
      <c r="D465" s="16" t="s">
        <v>47</v>
      </c>
      <c r="E465" s="449" t="s">
        <v>51</v>
      </c>
      <c r="F465" s="450">
        <v>11444168</v>
      </c>
      <c r="G465" s="768">
        <f t="shared" si="7"/>
        <v>11444168</v>
      </c>
      <c r="H465" s="449">
        <v>1</v>
      </c>
    </row>
    <row r="466" spans="1:8" ht="15.75">
      <c r="A466" s="1778"/>
      <c r="B466" s="366">
        <v>45211360</v>
      </c>
      <c r="C466" s="274" t="s">
        <v>2444</v>
      </c>
      <c r="D466" s="16" t="s">
        <v>47</v>
      </c>
      <c r="E466" s="449" t="s">
        <v>51</v>
      </c>
      <c r="F466" s="450">
        <v>3608540</v>
      </c>
      <c r="G466" s="768">
        <f t="shared" si="7"/>
        <v>3608540</v>
      </c>
      <c r="H466" s="449">
        <v>1</v>
      </c>
    </row>
    <row r="467" spans="1:8" ht="15.75">
      <c r="A467" s="1778"/>
      <c r="B467" s="366">
        <v>45211360</v>
      </c>
      <c r="C467" s="274" t="s">
        <v>2445</v>
      </c>
      <c r="D467" s="16" t="s">
        <v>47</v>
      </c>
      <c r="E467" s="449" t="s">
        <v>51</v>
      </c>
      <c r="F467" s="450">
        <v>19416196</v>
      </c>
      <c r="G467" s="768">
        <f t="shared" si="7"/>
        <v>19416196</v>
      </c>
      <c r="H467" s="449">
        <v>1</v>
      </c>
    </row>
    <row r="468" spans="1:8" ht="15.75">
      <c r="A468" s="1778"/>
      <c r="B468" s="366">
        <v>45211360</v>
      </c>
      <c r="C468" s="274" t="s">
        <v>2446</v>
      </c>
      <c r="D468" s="16" t="s">
        <v>47</v>
      </c>
      <c r="E468" s="449" t="s">
        <v>51</v>
      </c>
      <c r="F468" s="450">
        <v>5367448</v>
      </c>
      <c r="G468" s="768">
        <f t="shared" si="7"/>
        <v>5367448</v>
      </c>
      <c r="H468" s="449">
        <v>1</v>
      </c>
    </row>
    <row r="469" spans="1:8" ht="15.75">
      <c r="A469" s="1778"/>
      <c r="B469" s="366">
        <v>45211360</v>
      </c>
      <c r="C469" s="274" t="s">
        <v>2447</v>
      </c>
      <c r="D469" s="16" t="s">
        <v>47</v>
      </c>
      <c r="E469" s="449" t="s">
        <v>51</v>
      </c>
      <c r="F469" s="450">
        <v>7844424</v>
      </c>
      <c r="G469" s="768">
        <f t="shared" si="7"/>
        <v>7844424</v>
      </c>
      <c r="H469" s="449">
        <v>1</v>
      </c>
    </row>
    <row r="470" spans="1:8" ht="15.75">
      <c r="A470" s="1778"/>
      <c r="B470" s="366">
        <v>45211360</v>
      </c>
      <c r="C470" s="274" t="s">
        <v>2448</v>
      </c>
      <c r="D470" s="16" t="s">
        <v>47</v>
      </c>
      <c r="E470" s="449" t="s">
        <v>51</v>
      </c>
      <c r="F470" s="450">
        <v>13570736</v>
      </c>
      <c r="G470" s="768">
        <f t="shared" si="7"/>
        <v>13570736</v>
      </c>
      <c r="H470" s="449">
        <v>1</v>
      </c>
    </row>
    <row r="471" spans="1:8" ht="16.5">
      <c r="A471" s="338"/>
      <c r="B471" s="1772" t="s">
        <v>1675</v>
      </c>
      <c r="C471" s="1773"/>
      <c r="D471" s="16"/>
      <c r="E471" s="449"/>
      <c r="F471" s="450"/>
      <c r="G471" s="767">
        <f>SUM(G473:G486)</f>
        <v>3040680</v>
      </c>
      <c r="H471" s="449"/>
    </row>
    <row r="472" spans="1:8" ht="99.75">
      <c r="A472" s="339">
        <v>5113</v>
      </c>
      <c r="B472" s="633"/>
      <c r="C472" s="285" t="s">
        <v>2449</v>
      </c>
      <c r="D472" s="8"/>
      <c r="E472" s="39"/>
      <c r="F472" s="450"/>
      <c r="G472" s="768"/>
      <c r="H472" s="449"/>
    </row>
    <row r="473" spans="1:8" ht="15.75">
      <c r="A473" s="1778"/>
      <c r="B473" s="366">
        <v>71247000</v>
      </c>
      <c r="C473" s="274" t="s">
        <v>2435</v>
      </c>
      <c r="D473" s="16" t="s">
        <v>47</v>
      </c>
      <c r="E473" s="449" t="s">
        <v>51</v>
      </c>
      <c r="F473" s="450">
        <v>289044</v>
      </c>
      <c r="G473" s="768">
        <f t="shared" si="7"/>
        <v>289044</v>
      </c>
      <c r="H473" s="449">
        <v>1</v>
      </c>
    </row>
    <row r="474" spans="1:8" ht="15.75">
      <c r="A474" s="1778"/>
      <c r="B474" s="366">
        <v>71247000</v>
      </c>
      <c r="C474" s="274" t="s">
        <v>2436</v>
      </c>
      <c r="D474" s="16" t="s">
        <v>47</v>
      </c>
      <c r="E474" s="449" t="s">
        <v>51</v>
      </c>
      <c r="F474" s="450">
        <v>124200</v>
      </c>
      <c r="G474" s="768">
        <f t="shared" si="7"/>
        <v>124200</v>
      </c>
      <c r="H474" s="449">
        <v>1</v>
      </c>
    </row>
    <row r="475" spans="1:8" ht="15.75">
      <c r="A475" s="1778"/>
      <c r="B475" s="366">
        <v>71247000</v>
      </c>
      <c r="C475" s="274" t="s">
        <v>2437</v>
      </c>
      <c r="D475" s="16" t="s">
        <v>47</v>
      </c>
      <c r="E475" s="449" t="s">
        <v>51</v>
      </c>
      <c r="F475" s="450">
        <v>120480</v>
      </c>
      <c r="G475" s="768">
        <f t="shared" si="7"/>
        <v>120480</v>
      </c>
      <c r="H475" s="449">
        <v>1</v>
      </c>
    </row>
    <row r="476" spans="1:8" ht="27">
      <c r="A476" s="1778"/>
      <c r="B476" s="366">
        <v>71247000</v>
      </c>
      <c r="C476" s="274" t="s">
        <v>2438</v>
      </c>
      <c r="D476" s="16" t="s">
        <v>47</v>
      </c>
      <c r="E476" s="449" t="s">
        <v>51</v>
      </c>
      <c r="F476" s="450">
        <v>331704</v>
      </c>
      <c r="G476" s="768">
        <f t="shared" si="7"/>
        <v>331704</v>
      </c>
      <c r="H476" s="449">
        <v>1</v>
      </c>
    </row>
    <row r="477" spans="1:8" ht="27">
      <c r="A477" s="1778"/>
      <c r="B477" s="366">
        <v>71247000</v>
      </c>
      <c r="C477" s="274" t="s">
        <v>2439</v>
      </c>
      <c r="D477" s="16" t="s">
        <v>47</v>
      </c>
      <c r="E477" s="39" t="s">
        <v>51</v>
      </c>
      <c r="F477" s="450">
        <v>496116</v>
      </c>
      <c r="G477" s="768">
        <f t="shared" si="7"/>
        <v>496116</v>
      </c>
      <c r="H477" s="449">
        <v>1</v>
      </c>
    </row>
    <row r="478" spans="1:8" ht="15.75">
      <c r="A478" s="1778"/>
      <c r="B478" s="366">
        <v>71247000</v>
      </c>
      <c r="C478" s="274" t="s">
        <v>2440</v>
      </c>
      <c r="D478" s="16" t="s">
        <v>47</v>
      </c>
      <c r="E478" s="39" t="s">
        <v>51</v>
      </c>
      <c r="F478" s="450">
        <v>138600</v>
      </c>
      <c r="G478" s="768">
        <f t="shared" si="7"/>
        <v>138600</v>
      </c>
      <c r="H478" s="449">
        <v>1</v>
      </c>
    </row>
    <row r="479" spans="1:8" ht="15.75">
      <c r="A479" s="1778"/>
      <c r="B479" s="366">
        <v>71247000</v>
      </c>
      <c r="C479" s="274" t="s">
        <v>2441</v>
      </c>
      <c r="D479" s="16" t="s">
        <v>47</v>
      </c>
      <c r="E479" s="449" t="s">
        <v>51</v>
      </c>
      <c r="F479" s="450">
        <v>232800</v>
      </c>
      <c r="G479" s="768">
        <f t="shared" si="7"/>
        <v>232800</v>
      </c>
      <c r="H479" s="449">
        <v>1</v>
      </c>
    </row>
    <row r="480" spans="1:8" ht="15.75">
      <c r="A480" s="1778"/>
      <c r="B480" s="366">
        <v>71247000</v>
      </c>
      <c r="C480" s="274" t="s">
        <v>2442</v>
      </c>
      <c r="D480" s="16" t="s">
        <v>47</v>
      </c>
      <c r="E480" s="449" t="s">
        <v>51</v>
      </c>
      <c r="F480" s="450">
        <v>142788</v>
      </c>
      <c r="G480" s="768">
        <f t="shared" si="7"/>
        <v>142788</v>
      </c>
      <c r="H480" s="449">
        <v>1</v>
      </c>
    </row>
    <row r="481" spans="1:8" ht="15.75">
      <c r="A481" s="1778"/>
      <c r="B481" s="366">
        <v>71247000</v>
      </c>
      <c r="C481" s="274" t="s">
        <v>2443</v>
      </c>
      <c r="D481" s="16" t="s">
        <v>47</v>
      </c>
      <c r="E481" s="449" t="s">
        <v>51</v>
      </c>
      <c r="F481" s="450">
        <v>217392</v>
      </c>
      <c r="G481" s="768">
        <f t="shared" si="7"/>
        <v>217392</v>
      </c>
      <c r="H481" s="449">
        <v>1</v>
      </c>
    </row>
    <row r="482" spans="1:8" ht="15.75">
      <c r="A482" s="1778"/>
      <c r="B482" s="366">
        <v>71247000</v>
      </c>
      <c r="C482" s="274" t="s">
        <v>2444</v>
      </c>
      <c r="D482" s="16" t="s">
        <v>47</v>
      </c>
      <c r="E482" s="449" t="s">
        <v>51</v>
      </c>
      <c r="F482" s="450">
        <v>69960</v>
      </c>
      <c r="G482" s="768">
        <f t="shared" si="7"/>
        <v>69960</v>
      </c>
      <c r="H482" s="449">
        <v>1</v>
      </c>
    </row>
    <row r="483" spans="1:8" ht="15.75">
      <c r="A483" s="1778"/>
      <c r="B483" s="366">
        <v>71247000</v>
      </c>
      <c r="C483" s="274" t="s">
        <v>2445</v>
      </c>
      <c r="D483" s="16" t="s">
        <v>47</v>
      </c>
      <c r="E483" s="449" t="s">
        <v>51</v>
      </c>
      <c r="F483" s="450">
        <v>368832</v>
      </c>
      <c r="G483" s="768">
        <f t="shared" si="7"/>
        <v>368832</v>
      </c>
      <c r="H483" s="449">
        <v>1</v>
      </c>
    </row>
    <row r="484" spans="1:8" ht="15.75">
      <c r="A484" s="1778"/>
      <c r="B484" s="366">
        <v>71247000</v>
      </c>
      <c r="C484" s="274" t="s">
        <v>2446</v>
      </c>
      <c r="D484" s="16" t="s">
        <v>47</v>
      </c>
      <c r="E484" s="449" t="s">
        <v>51</v>
      </c>
      <c r="F484" s="450">
        <v>101964</v>
      </c>
      <c r="G484" s="768">
        <f t="shared" si="7"/>
        <v>101964</v>
      </c>
      <c r="H484" s="449">
        <v>1</v>
      </c>
    </row>
    <row r="485" spans="1:8" ht="15.75">
      <c r="A485" s="1778"/>
      <c r="B485" s="366">
        <v>71247000</v>
      </c>
      <c r="C485" s="274" t="s">
        <v>2447</v>
      </c>
      <c r="D485" s="16" t="s">
        <v>47</v>
      </c>
      <c r="E485" s="449" t="s">
        <v>51</v>
      </c>
      <c r="F485" s="450">
        <v>149016</v>
      </c>
      <c r="G485" s="768">
        <f t="shared" si="7"/>
        <v>149016</v>
      </c>
      <c r="H485" s="449">
        <v>1</v>
      </c>
    </row>
    <row r="486" spans="1:8" ht="15.75">
      <c r="A486" s="1778"/>
      <c r="B486" s="366">
        <v>71247000</v>
      </c>
      <c r="C486" s="274" t="s">
        <v>2448</v>
      </c>
      <c r="D486" s="16" t="s">
        <v>47</v>
      </c>
      <c r="E486" s="449" t="s">
        <v>51</v>
      </c>
      <c r="F486" s="450">
        <v>257784</v>
      </c>
      <c r="G486" s="768">
        <f t="shared" si="7"/>
        <v>257784</v>
      </c>
      <c r="H486" s="449">
        <v>1</v>
      </c>
    </row>
    <row r="487" spans="1:8" ht="16.5">
      <c r="A487" s="338"/>
      <c r="B487" s="1772" t="s">
        <v>1675</v>
      </c>
      <c r="C487" s="1773"/>
      <c r="D487" s="16"/>
      <c r="E487" s="449"/>
      <c r="F487" s="450"/>
      <c r="G487" s="767">
        <f>SUM(G489:G502)</f>
        <v>911538</v>
      </c>
      <c r="H487" s="449"/>
    </row>
    <row r="488" spans="1:8" ht="99.75">
      <c r="A488" s="339">
        <v>5113</v>
      </c>
      <c r="B488" s="633"/>
      <c r="C488" s="285" t="s">
        <v>2450</v>
      </c>
      <c r="D488" s="8"/>
      <c r="E488" s="39"/>
      <c r="F488" s="450"/>
      <c r="G488" s="768"/>
      <c r="H488" s="449">
        <v>1</v>
      </c>
    </row>
    <row r="489" spans="1:8" ht="15.75">
      <c r="A489" s="1778"/>
      <c r="B489" s="366">
        <v>71247000</v>
      </c>
      <c r="C489" s="274" t="s">
        <v>2435</v>
      </c>
      <c r="D489" s="16" t="s">
        <v>47</v>
      </c>
      <c r="E489" s="449" t="s">
        <v>51</v>
      </c>
      <c r="F489" s="450">
        <v>86712</v>
      </c>
      <c r="G489" s="768">
        <f t="shared" si="7"/>
        <v>86712</v>
      </c>
      <c r="H489" s="449">
        <v>1</v>
      </c>
    </row>
    <row r="490" spans="1:8" ht="15.75">
      <c r="A490" s="1778"/>
      <c r="B490" s="366">
        <v>71247000</v>
      </c>
      <c r="C490" s="274" t="s">
        <v>2436</v>
      </c>
      <c r="D490" s="16" t="s">
        <v>47</v>
      </c>
      <c r="E490" s="449" t="s">
        <v>51</v>
      </c>
      <c r="F490" s="450">
        <v>37260</v>
      </c>
      <c r="G490" s="768">
        <f t="shared" si="7"/>
        <v>37260</v>
      </c>
      <c r="H490" s="449">
        <v>1</v>
      </c>
    </row>
    <row r="491" spans="1:8" ht="15.75">
      <c r="A491" s="1778"/>
      <c r="B491" s="366">
        <v>71247000</v>
      </c>
      <c r="C491" s="274" t="s">
        <v>2437</v>
      </c>
      <c r="D491" s="16" t="s">
        <v>47</v>
      </c>
      <c r="E491" s="449" t="s">
        <v>51</v>
      </c>
      <c r="F491" s="450">
        <v>36144</v>
      </c>
      <c r="G491" s="768">
        <f t="shared" si="7"/>
        <v>36144</v>
      </c>
      <c r="H491" s="449">
        <v>1</v>
      </c>
    </row>
    <row r="492" spans="1:8" ht="27">
      <c r="A492" s="1778"/>
      <c r="B492" s="366">
        <v>71247000</v>
      </c>
      <c r="C492" s="274" t="s">
        <v>2438</v>
      </c>
      <c r="D492" s="16" t="s">
        <v>47</v>
      </c>
      <c r="E492" s="449" t="s">
        <v>51</v>
      </c>
      <c r="F492" s="450">
        <v>99516</v>
      </c>
      <c r="G492" s="768">
        <f t="shared" si="7"/>
        <v>99516</v>
      </c>
      <c r="H492" s="449">
        <v>1</v>
      </c>
    </row>
    <row r="493" spans="1:8" ht="27">
      <c r="A493" s="1778"/>
      <c r="B493" s="366">
        <v>71247000</v>
      </c>
      <c r="C493" s="274" t="s">
        <v>2439</v>
      </c>
      <c r="D493" s="16" t="s">
        <v>47</v>
      </c>
      <c r="E493" s="39" t="s">
        <v>51</v>
      </c>
      <c r="F493" s="450">
        <v>148836</v>
      </c>
      <c r="G493" s="768">
        <f t="shared" si="7"/>
        <v>148836</v>
      </c>
      <c r="H493" s="449">
        <v>1</v>
      </c>
    </row>
    <row r="494" spans="1:8" ht="15.75">
      <c r="A494" s="1778"/>
      <c r="B494" s="366">
        <v>71247000</v>
      </c>
      <c r="C494" s="274" t="s">
        <v>2440</v>
      </c>
      <c r="D494" s="16" t="s">
        <v>47</v>
      </c>
      <c r="E494" s="39" t="s">
        <v>51</v>
      </c>
      <c r="F494" s="450">
        <v>41520</v>
      </c>
      <c r="G494" s="768">
        <f t="shared" si="7"/>
        <v>41520</v>
      </c>
      <c r="H494" s="449">
        <v>1</v>
      </c>
    </row>
    <row r="495" spans="1:8" ht="15.75">
      <c r="A495" s="1778"/>
      <c r="B495" s="366">
        <v>71247000</v>
      </c>
      <c r="C495" s="274" t="s">
        <v>2441</v>
      </c>
      <c r="D495" s="16" t="s">
        <v>47</v>
      </c>
      <c r="E495" s="449" t="s">
        <v>51</v>
      </c>
      <c r="F495" s="450">
        <v>69840</v>
      </c>
      <c r="G495" s="768">
        <f t="shared" si="7"/>
        <v>69840</v>
      </c>
      <c r="H495" s="449">
        <v>1</v>
      </c>
    </row>
    <row r="496" spans="1:8" ht="15.75">
      <c r="A496" s="1778"/>
      <c r="B496" s="366">
        <v>71247000</v>
      </c>
      <c r="C496" s="274" t="s">
        <v>2442</v>
      </c>
      <c r="D496" s="16" t="s">
        <v>47</v>
      </c>
      <c r="E496" s="449" t="s">
        <v>51</v>
      </c>
      <c r="F496" s="450">
        <v>42840</v>
      </c>
      <c r="G496" s="768">
        <f t="shared" si="7"/>
        <v>42840</v>
      </c>
      <c r="H496" s="449">
        <v>1</v>
      </c>
    </row>
    <row r="497" spans="1:8" ht="15.75">
      <c r="A497" s="1778"/>
      <c r="B497" s="366">
        <v>71247000</v>
      </c>
      <c r="C497" s="274" t="s">
        <v>2443</v>
      </c>
      <c r="D497" s="16" t="s">
        <v>47</v>
      </c>
      <c r="E497" s="449" t="s">
        <v>51</v>
      </c>
      <c r="F497" s="450">
        <v>65220</v>
      </c>
      <c r="G497" s="768">
        <f t="shared" si="7"/>
        <v>65220</v>
      </c>
      <c r="H497" s="449">
        <v>1</v>
      </c>
    </row>
    <row r="498" spans="1:8" ht="15.75">
      <c r="A498" s="1778"/>
      <c r="B498" s="366">
        <v>71247000</v>
      </c>
      <c r="C498" s="274" t="s">
        <v>2444</v>
      </c>
      <c r="D498" s="16" t="s">
        <v>47</v>
      </c>
      <c r="E498" s="449" t="s">
        <v>51</v>
      </c>
      <c r="F498" s="450">
        <v>21000</v>
      </c>
      <c r="G498" s="768">
        <f t="shared" si="7"/>
        <v>21000</v>
      </c>
      <c r="H498" s="449">
        <v>1</v>
      </c>
    </row>
    <row r="499" spans="1:8" ht="15.75">
      <c r="A499" s="1778"/>
      <c r="B499" s="366">
        <v>71247000</v>
      </c>
      <c r="C499" s="274" t="s">
        <v>2445</v>
      </c>
      <c r="D499" s="16" t="s">
        <v>47</v>
      </c>
      <c r="E499" s="449" t="s">
        <v>51</v>
      </c>
      <c r="F499" s="450">
        <v>110652</v>
      </c>
      <c r="G499" s="768">
        <f t="shared" si="7"/>
        <v>110652</v>
      </c>
      <c r="H499" s="449">
        <v>1</v>
      </c>
    </row>
    <row r="500" spans="1:8" ht="15.75">
      <c r="A500" s="1778"/>
      <c r="B500" s="366">
        <v>71247000</v>
      </c>
      <c r="C500" s="274" t="s">
        <v>2446</v>
      </c>
      <c r="D500" s="16" t="s">
        <v>47</v>
      </c>
      <c r="E500" s="449" t="s">
        <v>51</v>
      </c>
      <c r="F500" s="450">
        <v>30588</v>
      </c>
      <c r="G500" s="768">
        <f t="shared" si="7"/>
        <v>30588</v>
      </c>
      <c r="H500" s="449">
        <v>1</v>
      </c>
    </row>
    <row r="501" spans="1:8" ht="15.75">
      <c r="A501" s="1778"/>
      <c r="B501" s="366">
        <v>71247000</v>
      </c>
      <c r="C501" s="274" t="s">
        <v>2447</v>
      </c>
      <c r="D501" s="16" t="s">
        <v>47</v>
      </c>
      <c r="E501" s="449" t="s">
        <v>51</v>
      </c>
      <c r="F501" s="450">
        <v>44070</v>
      </c>
      <c r="G501" s="768">
        <f t="shared" si="7"/>
        <v>44070</v>
      </c>
      <c r="H501" s="449">
        <v>1</v>
      </c>
    </row>
    <row r="502" spans="1:8" ht="15.75">
      <c r="A502" s="1778"/>
      <c r="B502" s="366">
        <v>71247000</v>
      </c>
      <c r="C502" s="274" t="s">
        <v>2448</v>
      </c>
      <c r="D502" s="16" t="s">
        <v>47</v>
      </c>
      <c r="E502" s="449" t="s">
        <v>51</v>
      </c>
      <c r="F502" s="450">
        <v>77340</v>
      </c>
      <c r="G502" s="768">
        <f t="shared" si="7"/>
        <v>77340</v>
      </c>
      <c r="H502" s="449">
        <v>1</v>
      </c>
    </row>
    <row r="503" spans="1:8" ht="16.5">
      <c r="A503" s="338"/>
      <c r="B503" s="1772" t="s">
        <v>1660</v>
      </c>
      <c r="C503" s="1773"/>
      <c r="D503" s="16"/>
      <c r="E503" s="449"/>
      <c r="F503" s="450"/>
      <c r="G503" s="772">
        <f>SUM(G505:G506)</f>
        <v>6000000</v>
      </c>
      <c r="H503" s="449"/>
    </row>
    <row r="504" spans="1:8" ht="28.5">
      <c r="A504" s="339">
        <v>5129</v>
      </c>
      <c r="B504" s="633"/>
      <c r="C504" s="285" t="s">
        <v>449</v>
      </c>
      <c r="D504" s="8"/>
      <c r="E504" s="449"/>
      <c r="F504" s="450"/>
      <c r="G504" s="768"/>
      <c r="H504" s="449"/>
    </row>
    <row r="505" spans="1:8" ht="27">
      <c r="A505" s="1779"/>
      <c r="B505" s="366">
        <v>39113600</v>
      </c>
      <c r="C505" s="274" t="s">
        <v>497</v>
      </c>
      <c r="D505" s="16" t="s">
        <v>47</v>
      </c>
      <c r="E505" s="449" t="s">
        <v>51</v>
      </c>
      <c r="F505" s="643">
        <v>50000</v>
      </c>
      <c r="G505" s="768">
        <f t="shared" si="7"/>
        <v>5000000</v>
      </c>
      <c r="H505" s="643">
        <v>100</v>
      </c>
    </row>
    <row r="506" spans="1:8" ht="27">
      <c r="A506" s="1779"/>
      <c r="B506" s="366">
        <v>39113600</v>
      </c>
      <c r="C506" s="274" t="s">
        <v>2451</v>
      </c>
      <c r="D506" s="16" t="s">
        <v>47</v>
      </c>
      <c r="E506" s="449" t="s">
        <v>51</v>
      </c>
      <c r="F506" s="643">
        <v>500000</v>
      </c>
      <c r="G506" s="768">
        <f t="shared" si="7"/>
        <v>1000000</v>
      </c>
      <c r="H506" s="643">
        <v>2</v>
      </c>
    </row>
    <row r="507" spans="1:8" ht="63.75">
      <c r="A507" s="269"/>
      <c r="B507" s="781"/>
      <c r="C507" s="109" t="s">
        <v>2452</v>
      </c>
      <c r="D507" s="28"/>
      <c r="E507" s="29"/>
      <c r="F507" s="29"/>
      <c r="G507" s="771">
        <f>SUM(G508+G520)</f>
        <v>49486860</v>
      </c>
      <c r="H507" s="29"/>
    </row>
    <row r="508" spans="1:8" ht="15">
      <c r="A508" s="14"/>
      <c r="B508" s="1772" t="s">
        <v>1660</v>
      </c>
      <c r="C508" s="1773"/>
      <c r="D508" s="21"/>
      <c r="E508" s="642"/>
      <c r="F508" s="642"/>
      <c r="G508" s="772">
        <f>SUM(G510:G519)</f>
        <v>48569472</v>
      </c>
      <c r="H508" s="642"/>
    </row>
    <row r="509" spans="1:8" ht="42.75">
      <c r="A509" s="339">
        <v>4251</v>
      </c>
      <c r="B509" s="633"/>
      <c r="C509" s="631" t="s">
        <v>2453</v>
      </c>
      <c r="D509" s="8"/>
      <c r="E509" s="18"/>
      <c r="F509" s="18"/>
      <c r="G509" s="768"/>
      <c r="H509" s="18"/>
    </row>
    <row r="510" spans="1:8" ht="15.75">
      <c r="A510" s="1778"/>
      <c r="B510" s="366">
        <v>98341140</v>
      </c>
      <c r="C510" s="286" t="s">
        <v>2454</v>
      </c>
      <c r="D510" s="16" t="s">
        <v>47</v>
      </c>
      <c r="E510" s="449" t="s">
        <v>51</v>
      </c>
      <c r="F510" s="777">
        <v>1857652</v>
      </c>
      <c r="G510" s="768">
        <f t="shared" si="7"/>
        <v>1857652</v>
      </c>
      <c r="H510" s="777">
        <v>1</v>
      </c>
    </row>
    <row r="511" spans="1:8" ht="15.75">
      <c r="A511" s="1778"/>
      <c r="B511" s="366">
        <v>98341140</v>
      </c>
      <c r="C511" s="286" t="s">
        <v>2455</v>
      </c>
      <c r="D511" s="16" t="s">
        <v>47</v>
      </c>
      <c r="E511" s="449" t="s">
        <v>51</v>
      </c>
      <c r="F511" s="777">
        <v>5914820</v>
      </c>
      <c r="G511" s="768">
        <f t="shared" si="7"/>
        <v>5914820</v>
      </c>
      <c r="H511" s="777">
        <v>1</v>
      </c>
    </row>
    <row r="512" spans="1:8" ht="27">
      <c r="A512" s="1778"/>
      <c r="B512" s="366">
        <v>98341140</v>
      </c>
      <c r="C512" s="286" t="s">
        <v>2456</v>
      </c>
      <c r="D512" s="16" t="s">
        <v>47</v>
      </c>
      <c r="E512" s="449" t="s">
        <v>51</v>
      </c>
      <c r="F512" s="777">
        <v>3985314</v>
      </c>
      <c r="G512" s="768">
        <f t="shared" si="7"/>
        <v>3985314</v>
      </c>
      <c r="H512" s="777">
        <v>1</v>
      </c>
    </row>
    <row r="513" spans="1:8" ht="15.75">
      <c r="A513" s="1778"/>
      <c r="B513" s="366">
        <v>98341140</v>
      </c>
      <c r="C513" s="286" t="s">
        <v>2457</v>
      </c>
      <c r="D513" s="16" t="s">
        <v>47</v>
      </c>
      <c r="E513" s="449" t="s">
        <v>51</v>
      </c>
      <c r="F513" s="777">
        <v>4461046</v>
      </c>
      <c r="G513" s="768">
        <f t="shared" si="7"/>
        <v>4461046</v>
      </c>
      <c r="H513" s="777">
        <v>1</v>
      </c>
    </row>
    <row r="514" spans="1:8" ht="15.75">
      <c r="A514" s="1778"/>
      <c r="B514" s="366">
        <v>98341140</v>
      </c>
      <c r="C514" s="286" t="s">
        <v>2458</v>
      </c>
      <c r="D514" s="16" t="s">
        <v>47</v>
      </c>
      <c r="E514" s="449" t="s">
        <v>51</v>
      </c>
      <c r="F514" s="777">
        <v>5721528</v>
      </c>
      <c r="G514" s="768">
        <f t="shared" si="7"/>
        <v>5721528</v>
      </c>
      <c r="H514" s="777">
        <v>1</v>
      </c>
    </row>
    <row r="515" spans="1:8" ht="15.75">
      <c r="A515" s="1778"/>
      <c r="B515" s="366">
        <v>98341140</v>
      </c>
      <c r="C515" s="286" t="s">
        <v>2459</v>
      </c>
      <c r="D515" s="16" t="s">
        <v>47</v>
      </c>
      <c r="E515" s="449" t="s">
        <v>51</v>
      </c>
      <c r="F515" s="777">
        <v>5087186</v>
      </c>
      <c r="G515" s="768">
        <f t="shared" si="7"/>
        <v>5087186</v>
      </c>
      <c r="H515" s="777">
        <v>1</v>
      </c>
    </row>
    <row r="516" spans="1:8" ht="15.75">
      <c r="A516" s="1778"/>
      <c r="B516" s="366">
        <v>98341140</v>
      </c>
      <c r="C516" s="286" t="s">
        <v>2460</v>
      </c>
      <c r="D516" s="16" t="s">
        <v>47</v>
      </c>
      <c r="E516" s="449" t="s">
        <v>51</v>
      </c>
      <c r="F516" s="777">
        <v>5345712</v>
      </c>
      <c r="G516" s="768">
        <f t="shared" si="7"/>
        <v>5345712</v>
      </c>
      <c r="H516" s="777">
        <v>1</v>
      </c>
    </row>
    <row r="517" spans="1:8" ht="15.75">
      <c r="A517" s="1778"/>
      <c r="B517" s="366">
        <v>98341140</v>
      </c>
      <c r="C517" s="286" t="s">
        <v>2461</v>
      </c>
      <c r="D517" s="16" t="s">
        <v>47</v>
      </c>
      <c r="E517" s="449" t="s">
        <v>51</v>
      </c>
      <c r="F517" s="777">
        <v>4928106</v>
      </c>
      <c r="G517" s="768">
        <f t="shared" si="7"/>
        <v>4928106</v>
      </c>
      <c r="H517" s="777">
        <v>1</v>
      </c>
    </row>
    <row r="518" spans="1:8" ht="15.75">
      <c r="A518" s="1778"/>
      <c r="B518" s="366">
        <v>98341140</v>
      </c>
      <c r="C518" s="286" t="s">
        <v>2462</v>
      </c>
      <c r="D518" s="16" t="s">
        <v>47</v>
      </c>
      <c r="E518" s="449" t="s">
        <v>51</v>
      </c>
      <c r="F518" s="777">
        <v>9443372</v>
      </c>
      <c r="G518" s="768">
        <f t="shared" si="7"/>
        <v>9443372</v>
      </c>
      <c r="H518" s="777">
        <v>1</v>
      </c>
    </row>
    <row r="519" spans="1:8" ht="15.75">
      <c r="A519" s="1778"/>
      <c r="B519" s="366">
        <v>98341140</v>
      </c>
      <c r="C519" s="286" t="s">
        <v>2463</v>
      </c>
      <c r="D519" s="16" t="s">
        <v>47</v>
      </c>
      <c r="E519" s="449" t="s">
        <v>51</v>
      </c>
      <c r="F519" s="777">
        <v>1824736</v>
      </c>
      <c r="G519" s="768">
        <f t="shared" si="7"/>
        <v>1824736</v>
      </c>
      <c r="H519" s="777">
        <v>1</v>
      </c>
    </row>
    <row r="520" spans="1:8" ht="16.5">
      <c r="A520" s="338"/>
      <c r="B520" s="1772" t="s">
        <v>1675</v>
      </c>
      <c r="C520" s="1773"/>
      <c r="D520" s="16"/>
      <c r="E520" s="449"/>
      <c r="F520" s="777"/>
      <c r="G520" s="767">
        <f>SUM(G522:G531)</f>
        <v>917388</v>
      </c>
      <c r="H520" s="777"/>
    </row>
    <row r="521" spans="1:8" ht="85.5">
      <c r="A521" s="339">
        <v>4251</v>
      </c>
      <c r="B521" s="633"/>
      <c r="C521" s="631" t="s">
        <v>2464</v>
      </c>
      <c r="D521" s="8"/>
      <c r="E521" s="449"/>
      <c r="F521" s="777"/>
      <c r="G521" s="768"/>
      <c r="H521" s="777"/>
    </row>
    <row r="522" spans="1:8" ht="15.75">
      <c r="A522" s="1778"/>
      <c r="B522" s="366">
        <v>71247000</v>
      </c>
      <c r="C522" s="286" t="s">
        <v>2454</v>
      </c>
      <c r="D522" s="16" t="s">
        <v>47</v>
      </c>
      <c r="E522" s="449" t="s">
        <v>51</v>
      </c>
      <c r="F522" s="777">
        <v>35088</v>
      </c>
      <c r="G522" s="768">
        <f t="shared" si="7"/>
        <v>35088</v>
      </c>
      <c r="H522" s="777">
        <v>1</v>
      </c>
    </row>
    <row r="523" spans="1:8" ht="15.75">
      <c r="A523" s="1778"/>
      <c r="B523" s="366">
        <v>71247000</v>
      </c>
      <c r="C523" s="286" t="s">
        <v>2455</v>
      </c>
      <c r="D523" s="16" t="s">
        <v>47</v>
      </c>
      <c r="E523" s="449" t="s">
        <v>51</v>
      </c>
      <c r="F523" s="777">
        <v>111720</v>
      </c>
      <c r="G523" s="768">
        <f t="shared" si="7"/>
        <v>111720</v>
      </c>
      <c r="H523" s="777">
        <v>1</v>
      </c>
    </row>
    <row r="524" spans="1:8" ht="27">
      <c r="A524" s="1778"/>
      <c r="B524" s="366">
        <v>71247000</v>
      </c>
      <c r="C524" s="286" t="s">
        <v>2456</v>
      </c>
      <c r="D524" s="16" t="s">
        <v>47</v>
      </c>
      <c r="E524" s="449" t="s">
        <v>51</v>
      </c>
      <c r="F524" s="777">
        <v>75276</v>
      </c>
      <c r="G524" s="768">
        <f t="shared" si="7"/>
        <v>75276</v>
      </c>
      <c r="H524" s="777">
        <v>1</v>
      </c>
    </row>
    <row r="525" spans="1:8" ht="15.75">
      <c r="A525" s="1778"/>
      <c r="B525" s="366">
        <v>71247000</v>
      </c>
      <c r="C525" s="286" t="s">
        <v>2457</v>
      </c>
      <c r="D525" s="16" t="s">
        <v>47</v>
      </c>
      <c r="E525" s="449" t="s">
        <v>51</v>
      </c>
      <c r="F525" s="777">
        <v>84264</v>
      </c>
      <c r="G525" s="768">
        <f t="shared" si="7"/>
        <v>84264</v>
      </c>
      <c r="H525" s="777">
        <v>1</v>
      </c>
    </row>
    <row r="526" spans="1:8" ht="15.75">
      <c r="A526" s="1778"/>
      <c r="B526" s="366">
        <v>71247000</v>
      </c>
      <c r="C526" s="286" t="s">
        <v>2458</v>
      </c>
      <c r="D526" s="16" t="s">
        <v>47</v>
      </c>
      <c r="E526" s="449" t="s">
        <v>51</v>
      </c>
      <c r="F526" s="777">
        <v>108072</v>
      </c>
      <c r="G526" s="768">
        <f t="shared" si="7"/>
        <v>108072</v>
      </c>
      <c r="H526" s="777">
        <v>1</v>
      </c>
    </row>
    <row r="527" spans="1:8" ht="15.75">
      <c r="A527" s="1778"/>
      <c r="B527" s="366">
        <v>71247000</v>
      </c>
      <c r="C527" s="286" t="s">
        <v>2459</v>
      </c>
      <c r="D527" s="16" t="s">
        <v>47</v>
      </c>
      <c r="E527" s="449" t="s">
        <v>51</v>
      </c>
      <c r="F527" s="777">
        <v>96084</v>
      </c>
      <c r="G527" s="768">
        <f t="shared" si="7"/>
        <v>96084</v>
      </c>
      <c r="H527" s="777">
        <v>1</v>
      </c>
    </row>
    <row r="528" spans="1:8" ht="15.75">
      <c r="A528" s="1778"/>
      <c r="B528" s="366">
        <v>71247000</v>
      </c>
      <c r="C528" s="286" t="s">
        <v>2460</v>
      </c>
      <c r="D528" s="16" t="s">
        <v>47</v>
      </c>
      <c r="E528" s="449" t="s">
        <v>51</v>
      </c>
      <c r="F528" s="777">
        <v>100968</v>
      </c>
      <c r="G528" s="768">
        <f t="shared" si="7"/>
        <v>100968</v>
      </c>
      <c r="H528" s="777">
        <v>1</v>
      </c>
    </row>
    <row r="529" spans="1:8" ht="15.75">
      <c r="A529" s="1778"/>
      <c r="B529" s="366">
        <v>71247000</v>
      </c>
      <c r="C529" s="286" t="s">
        <v>2461</v>
      </c>
      <c r="D529" s="16" t="s">
        <v>47</v>
      </c>
      <c r="E529" s="449" t="s">
        <v>51</v>
      </c>
      <c r="F529" s="777">
        <v>93084</v>
      </c>
      <c r="G529" s="768">
        <f t="shared" si="7"/>
        <v>93084</v>
      </c>
      <c r="H529" s="777">
        <v>1</v>
      </c>
    </row>
    <row r="530" spans="1:8" ht="15.75">
      <c r="A530" s="1778"/>
      <c r="B530" s="366">
        <v>71247000</v>
      </c>
      <c r="C530" s="286" t="s">
        <v>2462</v>
      </c>
      <c r="D530" s="16" t="s">
        <v>47</v>
      </c>
      <c r="E530" s="449" t="s">
        <v>51</v>
      </c>
      <c r="F530" s="777">
        <v>178368</v>
      </c>
      <c r="G530" s="768">
        <f t="shared" si="7"/>
        <v>178368</v>
      </c>
      <c r="H530" s="777">
        <v>1</v>
      </c>
    </row>
    <row r="531" spans="1:8" ht="15.75">
      <c r="A531" s="1778"/>
      <c r="B531" s="366">
        <v>71247000</v>
      </c>
      <c r="C531" s="286" t="s">
        <v>2463</v>
      </c>
      <c r="D531" s="16" t="s">
        <v>47</v>
      </c>
      <c r="E531" s="449" t="s">
        <v>51</v>
      </c>
      <c r="F531" s="777">
        <v>34464</v>
      </c>
      <c r="G531" s="768">
        <f t="shared" si="7"/>
        <v>34464</v>
      </c>
      <c r="H531" s="777">
        <v>1</v>
      </c>
    </row>
    <row r="532" spans="1:8" ht="76.5">
      <c r="A532" s="269"/>
      <c r="B532" s="781"/>
      <c r="C532" s="109" t="s">
        <v>2465</v>
      </c>
      <c r="D532" s="28"/>
      <c r="E532" s="29"/>
      <c r="F532" s="29"/>
      <c r="G532" s="771">
        <f>SUM(G533+G551+G569)</f>
        <v>14898290</v>
      </c>
      <c r="H532" s="29"/>
    </row>
    <row r="533" spans="1:8" ht="15.75">
      <c r="A533" s="14"/>
      <c r="B533" s="1772" t="s">
        <v>1660</v>
      </c>
      <c r="C533" s="1773"/>
      <c r="D533" s="8"/>
      <c r="E533" s="449"/>
      <c r="F533" s="777"/>
      <c r="G533" s="772">
        <f>SUM(G535:G550)</f>
        <v>14539214</v>
      </c>
      <c r="H533" s="777"/>
    </row>
    <row r="534" spans="1:8" ht="40.5">
      <c r="A534" s="339">
        <v>5113</v>
      </c>
      <c r="B534" s="633"/>
      <c r="C534" s="287" t="s">
        <v>2466</v>
      </c>
      <c r="D534" s="8"/>
      <c r="E534" s="449"/>
      <c r="F534" s="777"/>
      <c r="G534" s="768"/>
      <c r="H534" s="777"/>
    </row>
    <row r="535" spans="1:8" ht="15.75">
      <c r="A535" s="1778"/>
      <c r="B535" s="366">
        <v>45262900</v>
      </c>
      <c r="C535" s="287" t="s">
        <v>2467</v>
      </c>
      <c r="D535" s="16" t="s">
        <v>47</v>
      </c>
      <c r="E535" s="449" t="s">
        <v>51</v>
      </c>
      <c r="F535" s="449">
        <v>169354</v>
      </c>
      <c r="G535" s="768">
        <f t="shared" si="7"/>
        <v>169354</v>
      </c>
      <c r="H535" s="449">
        <v>1</v>
      </c>
    </row>
    <row r="536" spans="1:8" ht="15.75">
      <c r="A536" s="1778"/>
      <c r="B536" s="366">
        <v>45262900</v>
      </c>
      <c r="C536" s="287" t="s">
        <v>2468</v>
      </c>
      <c r="D536" s="16" t="s">
        <v>47</v>
      </c>
      <c r="E536" s="449" t="s">
        <v>51</v>
      </c>
      <c r="F536" s="449">
        <v>1649064</v>
      </c>
      <c r="G536" s="768">
        <f t="shared" si="7"/>
        <v>1649064</v>
      </c>
      <c r="H536" s="449">
        <v>1</v>
      </c>
    </row>
    <row r="537" spans="1:8" ht="15.75">
      <c r="A537" s="1778"/>
      <c r="B537" s="366">
        <v>45262900</v>
      </c>
      <c r="C537" s="287" t="s">
        <v>2469</v>
      </c>
      <c r="D537" s="16" t="s">
        <v>47</v>
      </c>
      <c r="E537" s="449" t="s">
        <v>51</v>
      </c>
      <c r="F537" s="449">
        <v>986588</v>
      </c>
      <c r="G537" s="768">
        <f t="shared" si="7"/>
        <v>986588</v>
      </c>
      <c r="H537" s="449">
        <v>1</v>
      </c>
    </row>
    <row r="538" spans="1:8" ht="15.75">
      <c r="A538" s="1778"/>
      <c r="B538" s="366">
        <v>45262900</v>
      </c>
      <c r="C538" s="287" t="s">
        <v>2470</v>
      </c>
      <c r="D538" s="16" t="s">
        <v>47</v>
      </c>
      <c r="E538" s="449" t="s">
        <v>51</v>
      </c>
      <c r="F538" s="449">
        <v>229256</v>
      </c>
      <c r="G538" s="768">
        <f t="shared" si="7"/>
        <v>229256</v>
      </c>
      <c r="H538" s="449">
        <v>1</v>
      </c>
    </row>
    <row r="539" spans="1:8" ht="27">
      <c r="A539" s="1778"/>
      <c r="B539" s="366">
        <v>45262900</v>
      </c>
      <c r="C539" s="287" t="s">
        <v>2471</v>
      </c>
      <c r="D539" s="16" t="s">
        <v>47</v>
      </c>
      <c r="E539" s="449" t="s">
        <v>51</v>
      </c>
      <c r="F539" s="449">
        <v>329226</v>
      </c>
      <c r="G539" s="768">
        <f t="shared" si="7"/>
        <v>329226</v>
      </c>
      <c r="H539" s="449">
        <v>1</v>
      </c>
    </row>
    <row r="540" spans="1:8" ht="15.75">
      <c r="A540" s="1778"/>
      <c r="B540" s="366">
        <v>45262900</v>
      </c>
      <c r="C540" s="287" t="s">
        <v>2472</v>
      </c>
      <c r="D540" s="16" t="s">
        <v>47</v>
      </c>
      <c r="E540" s="449" t="s">
        <v>51</v>
      </c>
      <c r="F540" s="449">
        <v>658350</v>
      </c>
      <c r="G540" s="768">
        <f t="shared" si="7"/>
        <v>658350</v>
      </c>
      <c r="H540" s="449">
        <v>1</v>
      </c>
    </row>
    <row r="541" spans="1:8" ht="15.75">
      <c r="A541" s="1778"/>
      <c r="B541" s="366">
        <v>45262900</v>
      </c>
      <c r="C541" s="287" t="s">
        <v>2473</v>
      </c>
      <c r="D541" s="16" t="s">
        <v>47</v>
      </c>
      <c r="E541" s="449" t="s">
        <v>51</v>
      </c>
      <c r="F541" s="449">
        <v>986588</v>
      </c>
      <c r="G541" s="768">
        <f t="shared" si="7"/>
        <v>986588</v>
      </c>
      <c r="H541" s="449">
        <v>1</v>
      </c>
    </row>
    <row r="542" spans="1:8" ht="15.75">
      <c r="A542" s="1778"/>
      <c r="B542" s="366">
        <v>45262900</v>
      </c>
      <c r="C542" s="287" t="s">
        <v>2474</v>
      </c>
      <c r="D542" s="16" t="s">
        <v>47</v>
      </c>
      <c r="E542" s="449" t="s">
        <v>51</v>
      </c>
      <c r="F542" s="449">
        <v>658350</v>
      </c>
      <c r="G542" s="768">
        <f t="shared" si="7"/>
        <v>658350</v>
      </c>
      <c r="H542" s="449">
        <v>1</v>
      </c>
    </row>
    <row r="543" spans="1:8" ht="15.75">
      <c r="A543" s="1778"/>
      <c r="B543" s="366">
        <v>45262900</v>
      </c>
      <c r="C543" s="287" t="s">
        <v>2475</v>
      </c>
      <c r="D543" s="16" t="s">
        <v>47</v>
      </c>
      <c r="E543" s="449" t="s">
        <v>51</v>
      </c>
      <c r="F543" s="449">
        <v>1318982</v>
      </c>
      <c r="G543" s="768">
        <f t="shared" si="7"/>
        <v>1318982</v>
      </c>
      <c r="H543" s="449">
        <v>1</v>
      </c>
    </row>
    <row r="544" spans="1:8" ht="15.75">
      <c r="A544" s="1778"/>
      <c r="B544" s="366">
        <v>45262900</v>
      </c>
      <c r="C544" s="287" t="s">
        <v>2476</v>
      </c>
      <c r="D544" s="16" t="s">
        <v>47</v>
      </c>
      <c r="E544" s="449" t="s">
        <v>51</v>
      </c>
      <c r="F544" s="449">
        <v>356702</v>
      </c>
      <c r="G544" s="768">
        <f t="shared" si="7"/>
        <v>356702</v>
      </c>
      <c r="H544" s="449">
        <v>1</v>
      </c>
    </row>
    <row r="545" spans="1:8" ht="15.75">
      <c r="A545" s="1778"/>
      <c r="B545" s="366">
        <v>45262900</v>
      </c>
      <c r="C545" s="287" t="s">
        <v>2477</v>
      </c>
      <c r="D545" s="16" t="s">
        <v>47</v>
      </c>
      <c r="E545" s="449" t="s">
        <v>51</v>
      </c>
      <c r="F545" s="449">
        <v>658350</v>
      </c>
      <c r="G545" s="768">
        <f t="shared" si="7"/>
        <v>658350</v>
      </c>
      <c r="H545" s="449">
        <v>1</v>
      </c>
    </row>
    <row r="546" spans="1:8" ht="15.75">
      <c r="A546" s="1778"/>
      <c r="B546" s="366">
        <v>45262900</v>
      </c>
      <c r="C546" s="287" t="s">
        <v>2478</v>
      </c>
      <c r="D546" s="16" t="s">
        <v>47</v>
      </c>
      <c r="E546" s="449" t="s">
        <v>51</v>
      </c>
      <c r="F546" s="449">
        <v>986588</v>
      </c>
      <c r="G546" s="768">
        <f t="shared" si="7"/>
        <v>986588</v>
      </c>
      <c r="H546" s="449">
        <v>1</v>
      </c>
    </row>
    <row r="547" spans="1:8" ht="15.75">
      <c r="A547" s="1778"/>
      <c r="B547" s="366">
        <v>45262900</v>
      </c>
      <c r="C547" s="287" t="s">
        <v>2479</v>
      </c>
      <c r="D547" s="16" t="s">
        <v>47</v>
      </c>
      <c r="E547" s="449" t="s">
        <v>51</v>
      </c>
      <c r="F547" s="449">
        <v>986588</v>
      </c>
      <c r="G547" s="768">
        <f t="shared" si="7"/>
        <v>986588</v>
      </c>
      <c r="H547" s="449">
        <v>1</v>
      </c>
    </row>
    <row r="548" spans="1:8" ht="15.75">
      <c r="A548" s="1778"/>
      <c r="B548" s="366">
        <v>45262900</v>
      </c>
      <c r="C548" s="287" t="s">
        <v>2480</v>
      </c>
      <c r="D548" s="16" t="s">
        <v>47</v>
      </c>
      <c r="E548" s="449" t="s">
        <v>51</v>
      </c>
      <c r="F548" s="449">
        <v>986588</v>
      </c>
      <c r="G548" s="768">
        <f t="shared" si="7"/>
        <v>986588</v>
      </c>
      <c r="H548" s="449">
        <v>1</v>
      </c>
    </row>
    <row r="549" spans="1:8" ht="15.75">
      <c r="A549" s="1778"/>
      <c r="B549" s="366">
        <v>45262900</v>
      </c>
      <c r="C549" s="287" t="s">
        <v>2481</v>
      </c>
      <c r="D549" s="16" t="s">
        <v>47</v>
      </c>
      <c r="E549" s="449" t="s">
        <v>51</v>
      </c>
      <c r="F549" s="449">
        <v>658350</v>
      </c>
      <c r="G549" s="768">
        <f t="shared" si="7"/>
        <v>658350</v>
      </c>
      <c r="H549" s="449">
        <v>1</v>
      </c>
    </row>
    <row r="550" spans="1:8" ht="15.75">
      <c r="A550" s="1778"/>
      <c r="B550" s="366">
        <v>45262900</v>
      </c>
      <c r="C550" s="287" t="s">
        <v>2482</v>
      </c>
      <c r="D550" s="16" t="s">
        <v>47</v>
      </c>
      <c r="E550" s="449" t="s">
        <v>51</v>
      </c>
      <c r="F550" s="449">
        <v>2920290</v>
      </c>
      <c r="G550" s="768">
        <f t="shared" si="7"/>
        <v>2920290</v>
      </c>
      <c r="H550" s="449">
        <v>1</v>
      </c>
    </row>
    <row r="551" spans="1:8" ht="16.5">
      <c r="A551" s="338"/>
      <c r="B551" s="1772" t="s">
        <v>1675</v>
      </c>
      <c r="C551" s="1773"/>
      <c r="D551" s="16"/>
      <c r="E551" s="449"/>
      <c r="F551" s="449"/>
      <c r="G551" s="767">
        <f>SUM(G553:G568)</f>
        <v>276192</v>
      </c>
      <c r="H551" s="449"/>
    </row>
    <row r="552" spans="1:8" ht="67.5">
      <c r="A552" s="339">
        <v>5113</v>
      </c>
      <c r="B552" s="633"/>
      <c r="C552" s="287" t="s">
        <v>2483</v>
      </c>
      <c r="D552" s="8"/>
      <c r="E552" s="449"/>
      <c r="F552" s="449"/>
      <c r="G552" s="768"/>
      <c r="H552" s="449"/>
    </row>
    <row r="553" spans="1:8" ht="15.75">
      <c r="A553" s="1778"/>
      <c r="B553" s="366">
        <v>71247000</v>
      </c>
      <c r="C553" s="287" t="s">
        <v>2467</v>
      </c>
      <c r="D553" s="16" t="s">
        <v>47</v>
      </c>
      <c r="E553" s="449" t="s">
        <v>51</v>
      </c>
      <c r="F553" s="449">
        <v>3216</v>
      </c>
      <c r="G553" s="768">
        <f t="shared" si="7"/>
        <v>3216</v>
      </c>
      <c r="H553" s="449">
        <v>1</v>
      </c>
    </row>
    <row r="554" spans="1:8" ht="15.75">
      <c r="A554" s="1778"/>
      <c r="B554" s="366">
        <v>71247000</v>
      </c>
      <c r="C554" s="287" t="s">
        <v>2468</v>
      </c>
      <c r="D554" s="16" t="s">
        <v>47</v>
      </c>
      <c r="E554" s="449" t="s">
        <v>51</v>
      </c>
      <c r="F554" s="449">
        <v>31320</v>
      </c>
      <c r="G554" s="768">
        <f t="shared" si="7"/>
        <v>31320</v>
      </c>
      <c r="H554" s="449">
        <v>1</v>
      </c>
    </row>
    <row r="555" spans="1:8" ht="15.75">
      <c r="A555" s="1778"/>
      <c r="B555" s="366">
        <v>71247000</v>
      </c>
      <c r="C555" s="287" t="s">
        <v>2469</v>
      </c>
      <c r="D555" s="16" t="s">
        <v>47</v>
      </c>
      <c r="E555" s="449" t="s">
        <v>51</v>
      </c>
      <c r="F555" s="449">
        <v>18744</v>
      </c>
      <c r="G555" s="768">
        <f t="shared" si="7"/>
        <v>18744</v>
      </c>
      <c r="H555" s="449">
        <v>1</v>
      </c>
    </row>
    <row r="556" spans="1:8" ht="15.75">
      <c r="A556" s="1778"/>
      <c r="B556" s="366">
        <v>71247000</v>
      </c>
      <c r="C556" s="287" t="s">
        <v>2470</v>
      </c>
      <c r="D556" s="16" t="s">
        <v>47</v>
      </c>
      <c r="E556" s="449" t="s">
        <v>51</v>
      </c>
      <c r="F556" s="449">
        <v>4356</v>
      </c>
      <c r="G556" s="768">
        <f t="shared" si="7"/>
        <v>4356</v>
      </c>
      <c r="H556" s="449">
        <v>1</v>
      </c>
    </row>
    <row r="557" spans="1:8" ht="27">
      <c r="A557" s="1778"/>
      <c r="B557" s="366">
        <v>71247000</v>
      </c>
      <c r="C557" s="287" t="s">
        <v>2471</v>
      </c>
      <c r="D557" s="16" t="s">
        <v>47</v>
      </c>
      <c r="E557" s="449" t="s">
        <v>51</v>
      </c>
      <c r="F557" s="449">
        <v>6252</v>
      </c>
      <c r="G557" s="768">
        <f t="shared" si="7"/>
        <v>6252</v>
      </c>
      <c r="H557" s="449">
        <v>1</v>
      </c>
    </row>
    <row r="558" spans="1:8" ht="15.75">
      <c r="A558" s="1778"/>
      <c r="B558" s="366">
        <v>71247000</v>
      </c>
      <c r="C558" s="287" t="s">
        <v>2472</v>
      </c>
      <c r="D558" s="16" t="s">
        <v>47</v>
      </c>
      <c r="E558" s="449" t="s">
        <v>51</v>
      </c>
      <c r="F558" s="449">
        <v>12504</v>
      </c>
      <c r="G558" s="768">
        <f t="shared" si="7"/>
        <v>12504</v>
      </c>
      <c r="H558" s="449">
        <v>1</v>
      </c>
    </row>
    <row r="559" spans="1:8" ht="15.75">
      <c r="A559" s="1778"/>
      <c r="B559" s="366">
        <v>71247000</v>
      </c>
      <c r="C559" s="287" t="s">
        <v>2473</v>
      </c>
      <c r="D559" s="16" t="s">
        <v>47</v>
      </c>
      <c r="E559" s="449" t="s">
        <v>51</v>
      </c>
      <c r="F559" s="449">
        <v>18744</v>
      </c>
      <c r="G559" s="768">
        <f t="shared" si="7"/>
        <v>18744</v>
      </c>
      <c r="H559" s="449">
        <v>1</v>
      </c>
    </row>
    <row r="560" spans="1:8" ht="15.75">
      <c r="A560" s="1778"/>
      <c r="B560" s="366">
        <v>71247000</v>
      </c>
      <c r="C560" s="287" t="s">
        <v>2474</v>
      </c>
      <c r="D560" s="16" t="s">
        <v>47</v>
      </c>
      <c r="E560" s="449" t="s">
        <v>51</v>
      </c>
      <c r="F560" s="449">
        <v>12504</v>
      </c>
      <c r="G560" s="768">
        <f t="shared" si="7"/>
        <v>12504</v>
      </c>
      <c r="H560" s="449">
        <v>1</v>
      </c>
    </row>
    <row r="561" spans="1:8" ht="15.75">
      <c r="A561" s="1778"/>
      <c r="B561" s="366">
        <v>71247000</v>
      </c>
      <c r="C561" s="287" t="s">
        <v>2475</v>
      </c>
      <c r="D561" s="16" t="s">
        <v>47</v>
      </c>
      <c r="E561" s="449" t="s">
        <v>51</v>
      </c>
      <c r="F561" s="449">
        <v>25056</v>
      </c>
      <c r="G561" s="768">
        <f t="shared" si="7"/>
        <v>25056</v>
      </c>
      <c r="H561" s="449">
        <v>1</v>
      </c>
    </row>
    <row r="562" spans="1:8" ht="15.75">
      <c r="A562" s="1778"/>
      <c r="B562" s="366">
        <v>71247000</v>
      </c>
      <c r="C562" s="287" t="s">
        <v>2476</v>
      </c>
      <c r="D562" s="16" t="s">
        <v>47</v>
      </c>
      <c r="E562" s="449" t="s">
        <v>51</v>
      </c>
      <c r="F562" s="449">
        <v>6780</v>
      </c>
      <c r="G562" s="768">
        <f t="shared" si="7"/>
        <v>6780</v>
      </c>
      <c r="H562" s="449">
        <v>1</v>
      </c>
    </row>
    <row r="563" spans="1:8" ht="15.75">
      <c r="A563" s="1778"/>
      <c r="B563" s="366">
        <v>71247000</v>
      </c>
      <c r="C563" s="287" t="s">
        <v>2477</v>
      </c>
      <c r="D563" s="16" t="s">
        <v>47</v>
      </c>
      <c r="E563" s="449" t="s">
        <v>51</v>
      </c>
      <c r="F563" s="449">
        <v>12504</v>
      </c>
      <c r="G563" s="768">
        <f t="shared" si="7"/>
        <v>12504</v>
      </c>
      <c r="H563" s="449">
        <v>1</v>
      </c>
    </row>
    <row r="564" spans="1:8" ht="15.75">
      <c r="A564" s="1778"/>
      <c r="B564" s="366">
        <v>71247000</v>
      </c>
      <c r="C564" s="287" t="s">
        <v>2478</v>
      </c>
      <c r="D564" s="16" t="s">
        <v>47</v>
      </c>
      <c r="E564" s="449" t="s">
        <v>51</v>
      </c>
      <c r="F564" s="449">
        <v>18744</v>
      </c>
      <c r="G564" s="768">
        <f t="shared" si="7"/>
        <v>18744</v>
      </c>
      <c r="H564" s="449">
        <v>1</v>
      </c>
    </row>
    <row r="565" spans="1:8" ht="15.75">
      <c r="A565" s="1778"/>
      <c r="B565" s="366">
        <v>71247000</v>
      </c>
      <c r="C565" s="287" t="s">
        <v>2479</v>
      </c>
      <c r="D565" s="16" t="s">
        <v>47</v>
      </c>
      <c r="E565" s="449" t="s">
        <v>51</v>
      </c>
      <c r="F565" s="449">
        <v>18744</v>
      </c>
      <c r="G565" s="768">
        <f t="shared" si="7"/>
        <v>18744</v>
      </c>
      <c r="H565" s="449">
        <v>1</v>
      </c>
    </row>
    <row r="566" spans="1:8" ht="15.75">
      <c r="A566" s="1778"/>
      <c r="B566" s="366">
        <v>71247000</v>
      </c>
      <c r="C566" s="287" t="s">
        <v>2480</v>
      </c>
      <c r="D566" s="16" t="s">
        <v>47</v>
      </c>
      <c r="E566" s="449" t="s">
        <v>51</v>
      </c>
      <c r="F566" s="449">
        <v>18744</v>
      </c>
      <c r="G566" s="768">
        <f t="shared" si="7"/>
        <v>18744</v>
      </c>
      <c r="H566" s="449">
        <v>1</v>
      </c>
    </row>
    <row r="567" spans="1:8" ht="15.75">
      <c r="A567" s="1778"/>
      <c r="B567" s="366">
        <v>71247000</v>
      </c>
      <c r="C567" s="287" t="s">
        <v>2481</v>
      </c>
      <c r="D567" s="16" t="s">
        <v>47</v>
      </c>
      <c r="E567" s="449" t="s">
        <v>51</v>
      </c>
      <c r="F567" s="449">
        <v>12504</v>
      </c>
      <c r="G567" s="768">
        <f t="shared" si="7"/>
        <v>12504</v>
      </c>
      <c r="H567" s="449">
        <v>1</v>
      </c>
    </row>
    <row r="568" spans="1:8" ht="15.75">
      <c r="A568" s="1778"/>
      <c r="B568" s="366">
        <v>71247000</v>
      </c>
      <c r="C568" s="287" t="s">
        <v>2482</v>
      </c>
      <c r="D568" s="16" t="s">
        <v>47</v>
      </c>
      <c r="E568" s="449" t="s">
        <v>51</v>
      </c>
      <c r="F568" s="449">
        <v>55476</v>
      </c>
      <c r="G568" s="768">
        <f t="shared" si="7"/>
        <v>55476</v>
      </c>
      <c r="H568" s="449">
        <v>1</v>
      </c>
    </row>
    <row r="569" spans="1:8" ht="16.5">
      <c r="A569" s="338"/>
      <c r="B569" s="1772" t="s">
        <v>1675</v>
      </c>
      <c r="C569" s="1773"/>
      <c r="D569" s="16"/>
      <c r="E569" s="449"/>
      <c r="F569" s="449"/>
      <c r="G569" s="767">
        <f>SUM(G571:G586)</f>
        <v>82884</v>
      </c>
      <c r="H569" s="449"/>
    </row>
    <row r="570" spans="1:8" ht="67.5">
      <c r="A570" s="339">
        <v>5113</v>
      </c>
      <c r="B570" s="633"/>
      <c r="C570" s="287" t="s">
        <v>2484</v>
      </c>
      <c r="D570" s="8"/>
      <c r="E570" s="449"/>
      <c r="F570" s="449"/>
      <c r="G570" s="768"/>
      <c r="H570" s="449"/>
    </row>
    <row r="571" spans="1:8" ht="15.75">
      <c r="A571" s="1778"/>
      <c r="B571" s="366">
        <v>71247000</v>
      </c>
      <c r="C571" s="287" t="s">
        <v>2467</v>
      </c>
      <c r="D571" s="16" t="s">
        <v>47</v>
      </c>
      <c r="E571" s="449" t="s">
        <v>51</v>
      </c>
      <c r="F571" s="449">
        <v>960</v>
      </c>
      <c r="G571" s="768">
        <f t="shared" si="7"/>
        <v>960</v>
      </c>
      <c r="H571" s="449">
        <v>1</v>
      </c>
    </row>
    <row r="572" spans="1:8" ht="15.75">
      <c r="A572" s="1778"/>
      <c r="B572" s="366">
        <v>71247000</v>
      </c>
      <c r="C572" s="287" t="s">
        <v>2468</v>
      </c>
      <c r="D572" s="16" t="s">
        <v>47</v>
      </c>
      <c r="E572" s="449" t="s">
        <v>51</v>
      </c>
      <c r="F572" s="449">
        <v>9396</v>
      </c>
      <c r="G572" s="768">
        <f t="shared" si="7"/>
        <v>9396</v>
      </c>
      <c r="H572" s="449">
        <v>1</v>
      </c>
    </row>
    <row r="573" spans="1:8" ht="15.75">
      <c r="A573" s="1778"/>
      <c r="B573" s="366">
        <v>71247000</v>
      </c>
      <c r="C573" s="287" t="s">
        <v>2469</v>
      </c>
      <c r="D573" s="16" t="s">
        <v>47</v>
      </c>
      <c r="E573" s="449" t="s">
        <v>51</v>
      </c>
      <c r="F573" s="449">
        <v>5628</v>
      </c>
      <c r="G573" s="768">
        <f t="shared" si="7"/>
        <v>5628</v>
      </c>
      <c r="H573" s="449">
        <v>1</v>
      </c>
    </row>
    <row r="574" spans="1:8" ht="15.75">
      <c r="A574" s="1778"/>
      <c r="B574" s="366">
        <v>71247000</v>
      </c>
      <c r="C574" s="287" t="s">
        <v>2470</v>
      </c>
      <c r="D574" s="16" t="s">
        <v>47</v>
      </c>
      <c r="E574" s="449" t="s">
        <v>51</v>
      </c>
      <c r="F574" s="449">
        <v>1308</v>
      </c>
      <c r="G574" s="768">
        <f t="shared" si="7"/>
        <v>1308</v>
      </c>
      <c r="H574" s="449">
        <v>1</v>
      </c>
    </row>
    <row r="575" spans="1:8" ht="27">
      <c r="A575" s="1778"/>
      <c r="B575" s="366">
        <v>71247000</v>
      </c>
      <c r="C575" s="287" t="s">
        <v>2471</v>
      </c>
      <c r="D575" s="16" t="s">
        <v>47</v>
      </c>
      <c r="E575" s="449" t="s">
        <v>51</v>
      </c>
      <c r="F575" s="449">
        <v>1872</v>
      </c>
      <c r="G575" s="768">
        <f t="shared" si="7"/>
        <v>1872</v>
      </c>
      <c r="H575" s="449">
        <v>1</v>
      </c>
    </row>
    <row r="576" spans="1:8" ht="15.75">
      <c r="A576" s="1778"/>
      <c r="B576" s="366">
        <v>71247000</v>
      </c>
      <c r="C576" s="287" t="s">
        <v>2472</v>
      </c>
      <c r="D576" s="16" t="s">
        <v>47</v>
      </c>
      <c r="E576" s="449" t="s">
        <v>51</v>
      </c>
      <c r="F576" s="449">
        <v>3756</v>
      </c>
      <c r="G576" s="768">
        <f t="shared" si="7"/>
        <v>3756</v>
      </c>
      <c r="H576" s="449">
        <v>1</v>
      </c>
    </row>
    <row r="577" spans="1:8" ht="15.75">
      <c r="A577" s="1778"/>
      <c r="B577" s="366">
        <v>71247000</v>
      </c>
      <c r="C577" s="287" t="s">
        <v>2473</v>
      </c>
      <c r="D577" s="16" t="s">
        <v>47</v>
      </c>
      <c r="E577" s="449" t="s">
        <v>51</v>
      </c>
      <c r="F577" s="449">
        <v>5628</v>
      </c>
      <c r="G577" s="768">
        <f t="shared" si="7"/>
        <v>5628</v>
      </c>
      <c r="H577" s="449">
        <v>1</v>
      </c>
    </row>
    <row r="578" spans="1:8" ht="15.75">
      <c r="A578" s="1778"/>
      <c r="B578" s="366">
        <v>71247000</v>
      </c>
      <c r="C578" s="287" t="s">
        <v>2474</v>
      </c>
      <c r="D578" s="16" t="s">
        <v>47</v>
      </c>
      <c r="E578" s="449" t="s">
        <v>51</v>
      </c>
      <c r="F578" s="449">
        <v>3756</v>
      </c>
      <c r="G578" s="768">
        <f t="shared" si="7"/>
        <v>3756</v>
      </c>
      <c r="H578" s="449">
        <v>1</v>
      </c>
    </row>
    <row r="579" spans="1:8" ht="15.75">
      <c r="A579" s="1778"/>
      <c r="B579" s="366">
        <v>71247000</v>
      </c>
      <c r="C579" s="287" t="s">
        <v>2475</v>
      </c>
      <c r="D579" s="16" t="s">
        <v>47</v>
      </c>
      <c r="E579" s="449" t="s">
        <v>51</v>
      </c>
      <c r="F579" s="449">
        <v>7512</v>
      </c>
      <c r="G579" s="768">
        <f t="shared" si="7"/>
        <v>7512</v>
      </c>
      <c r="H579" s="449">
        <v>1</v>
      </c>
    </row>
    <row r="580" spans="1:8" ht="15.75">
      <c r="A580" s="1778"/>
      <c r="B580" s="366">
        <v>71247000</v>
      </c>
      <c r="C580" s="287" t="s">
        <v>2476</v>
      </c>
      <c r="D580" s="16" t="s">
        <v>47</v>
      </c>
      <c r="E580" s="449" t="s">
        <v>51</v>
      </c>
      <c r="F580" s="449">
        <v>2028</v>
      </c>
      <c r="G580" s="768">
        <f t="shared" si="7"/>
        <v>2028</v>
      </c>
      <c r="H580" s="449">
        <v>1</v>
      </c>
    </row>
    <row r="581" spans="1:8" ht="15.75">
      <c r="A581" s="1778"/>
      <c r="B581" s="366">
        <v>71247000</v>
      </c>
      <c r="C581" s="287" t="s">
        <v>2477</v>
      </c>
      <c r="D581" s="16" t="s">
        <v>47</v>
      </c>
      <c r="E581" s="449" t="s">
        <v>51</v>
      </c>
      <c r="F581" s="449">
        <v>3756</v>
      </c>
      <c r="G581" s="768">
        <f t="shared" si="7"/>
        <v>3756</v>
      </c>
      <c r="H581" s="449">
        <v>1</v>
      </c>
    </row>
    <row r="582" spans="1:8" ht="15.75">
      <c r="A582" s="1778"/>
      <c r="B582" s="366">
        <v>71247000</v>
      </c>
      <c r="C582" s="287" t="s">
        <v>2478</v>
      </c>
      <c r="D582" s="16" t="s">
        <v>47</v>
      </c>
      <c r="E582" s="449" t="s">
        <v>51</v>
      </c>
      <c r="F582" s="449">
        <v>5628</v>
      </c>
      <c r="G582" s="768">
        <f t="shared" si="7"/>
        <v>5628</v>
      </c>
      <c r="H582" s="449">
        <v>1</v>
      </c>
    </row>
    <row r="583" spans="1:8" ht="15.75">
      <c r="A583" s="1778"/>
      <c r="B583" s="366">
        <v>71247000</v>
      </c>
      <c r="C583" s="287" t="s">
        <v>2479</v>
      </c>
      <c r="D583" s="16" t="s">
        <v>47</v>
      </c>
      <c r="E583" s="449" t="s">
        <v>51</v>
      </c>
      <c r="F583" s="449">
        <v>5628</v>
      </c>
      <c r="G583" s="768">
        <f t="shared" si="7"/>
        <v>5628</v>
      </c>
      <c r="H583" s="449">
        <v>1</v>
      </c>
    </row>
    <row r="584" spans="1:8" ht="15.75">
      <c r="A584" s="1778"/>
      <c r="B584" s="366">
        <v>71247000</v>
      </c>
      <c r="C584" s="287" t="s">
        <v>2480</v>
      </c>
      <c r="D584" s="16" t="s">
        <v>47</v>
      </c>
      <c r="E584" s="449" t="s">
        <v>51</v>
      </c>
      <c r="F584" s="449">
        <v>5628</v>
      </c>
      <c r="G584" s="768">
        <f t="shared" si="7"/>
        <v>5628</v>
      </c>
      <c r="H584" s="449">
        <v>1</v>
      </c>
    </row>
    <row r="585" spans="1:8" ht="15.75">
      <c r="A585" s="1778"/>
      <c r="B585" s="366">
        <v>71247000</v>
      </c>
      <c r="C585" s="287" t="s">
        <v>2481</v>
      </c>
      <c r="D585" s="16" t="s">
        <v>47</v>
      </c>
      <c r="E585" s="449" t="s">
        <v>51</v>
      </c>
      <c r="F585" s="449">
        <v>3756</v>
      </c>
      <c r="G585" s="768">
        <f t="shared" si="7"/>
        <v>3756</v>
      </c>
      <c r="H585" s="449">
        <v>1</v>
      </c>
    </row>
    <row r="586" spans="1:8" ht="15.75">
      <c r="A586" s="1778"/>
      <c r="B586" s="366">
        <v>71247000</v>
      </c>
      <c r="C586" s="287" t="s">
        <v>2482</v>
      </c>
      <c r="D586" s="16" t="s">
        <v>47</v>
      </c>
      <c r="E586" s="449" t="s">
        <v>51</v>
      </c>
      <c r="F586" s="449">
        <v>16644</v>
      </c>
      <c r="G586" s="768">
        <f t="shared" si="7"/>
        <v>16644</v>
      </c>
      <c r="H586" s="449">
        <v>1</v>
      </c>
    </row>
    <row r="587" spans="1:8" ht="76.5">
      <c r="A587" s="269"/>
      <c r="B587" s="781"/>
      <c r="C587" s="109" t="s">
        <v>2485</v>
      </c>
      <c r="D587" s="28"/>
      <c r="E587" s="29"/>
      <c r="F587" s="29"/>
      <c r="G587" s="771">
        <f>SUM(G588+G609+G630)</f>
        <v>14841200</v>
      </c>
      <c r="H587" s="29"/>
    </row>
    <row r="588" spans="1:8" ht="15.75">
      <c r="A588" s="14"/>
      <c r="B588" s="1772" t="s">
        <v>1660</v>
      </c>
      <c r="C588" s="1773"/>
      <c r="D588" s="8"/>
      <c r="E588" s="449"/>
      <c r="F588" s="449"/>
      <c r="G588" s="772">
        <f>SUM(G590:G608)</f>
        <v>14483540</v>
      </c>
      <c r="H588" s="449"/>
    </row>
    <row r="589" spans="1:8" ht="54">
      <c r="A589" s="339">
        <v>5113</v>
      </c>
      <c r="B589" s="633"/>
      <c r="C589" s="276" t="s">
        <v>2486</v>
      </c>
      <c r="D589" s="8"/>
      <c r="E589" s="449"/>
      <c r="F589" s="449"/>
      <c r="G589" s="768"/>
      <c r="H589" s="449"/>
    </row>
    <row r="590" spans="1:8" ht="15.75">
      <c r="A590" s="1778"/>
      <c r="B590" s="366">
        <v>45231113</v>
      </c>
      <c r="C590" s="276" t="s">
        <v>2487</v>
      </c>
      <c r="D590" s="16" t="s">
        <v>47</v>
      </c>
      <c r="E590" s="449" t="s">
        <v>51</v>
      </c>
      <c r="F590" s="449">
        <v>500062</v>
      </c>
      <c r="G590" s="768">
        <f t="shared" si="7"/>
        <v>500062</v>
      </c>
      <c r="H590" s="449">
        <v>1</v>
      </c>
    </row>
    <row r="591" spans="1:8" ht="15.75">
      <c r="A591" s="1778"/>
      <c r="B591" s="366">
        <v>45231113</v>
      </c>
      <c r="C591" s="276" t="s">
        <v>2488</v>
      </c>
      <c r="D591" s="16" t="s">
        <v>47</v>
      </c>
      <c r="E591" s="449" t="s">
        <v>51</v>
      </c>
      <c r="F591" s="449">
        <v>533714</v>
      </c>
      <c r="G591" s="768">
        <f t="shared" si="7"/>
        <v>533714</v>
      </c>
      <c r="H591" s="449">
        <v>1</v>
      </c>
    </row>
    <row r="592" spans="1:8" ht="15.75">
      <c r="A592" s="1778"/>
      <c r="B592" s="366">
        <v>45231113</v>
      </c>
      <c r="C592" s="276" t="s">
        <v>2489</v>
      </c>
      <c r="D592" s="16" t="s">
        <v>47</v>
      </c>
      <c r="E592" s="449" t="s">
        <v>51</v>
      </c>
      <c r="F592" s="449">
        <v>919108</v>
      </c>
      <c r="G592" s="768">
        <f t="shared" si="7"/>
        <v>919108</v>
      </c>
      <c r="H592" s="449">
        <v>1</v>
      </c>
    </row>
    <row r="593" spans="1:8" ht="15.75">
      <c r="A593" s="1778"/>
      <c r="B593" s="366">
        <v>45231113</v>
      </c>
      <c r="C593" s="276" t="s">
        <v>747</v>
      </c>
      <c r="D593" s="16" t="s">
        <v>47</v>
      </c>
      <c r="E593" s="449" t="s">
        <v>51</v>
      </c>
      <c r="F593" s="449">
        <v>500062</v>
      </c>
      <c r="G593" s="768">
        <f t="shared" si="7"/>
        <v>500062</v>
      </c>
      <c r="H593" s="449">
        <v>1</v>
      </c>
    </row>
    <row r="594" spans="1:8" ht="15.75">
      <c r="A594" s="1778"/>
      <c r="B594" s="366">
        <v>45231113</v>
      </c>
      <c r="C594" s="276" t="s">
        <v>2490</v>
      </c>
      <c r="D594" s="16" t="s">
        <v>47</v>
      </c>
      <c r="E594" s="449" t="s">
        <v>51</v>
      </c>
      <c r="F594" s="449">
        <v>1758174</v>
      </c>
      <c r="G594" s="768">
        <f t="shared" si="7"/>
        <v>1758174</v>
      </c>
      <c r="H594" s="449">
        <v>1</v>
      </c>
    </row>
    <row r="595" spans="1:8" ht="15.75">
      <c r="A595" s="1778"/>
      <c r="B595" s="366">
        <v>45231113</v>
      </c>
      <c r="C595" s="276" t="s">
        <v>2491</v>
      </c>
      <c r="D595" s="16" t="s">
        <v>47</v>
      </c>
      <c r="E595" s="449" t="s">
        <v>51</v>
      </c>
      <c r="F595" s="449">
        <v>778774</v>
      </c>
      <c r="G595" s="768">
        <f t="shared" si="7"/>
        <v>778774</v>
      </c>
      <c r="H595" s="449">
        <v>1</v>
      </c>
    </row>
    <row r="596" spans="1:8" ht="15.75">
      <c r="A596" s="1778"/>
      <c r="B596" s="366">
        <v>45231113</v>
      </c>
      <c r="C596" s="276" t="s">
        <v>2406</v>
      </c>
      <c r="D596" s="16" t="s">
        <v>47</v>
      </c>
      <c r="E596" s="449" t="s">
        <v>51</v>
      </c>
      <c r="F596" s="449">
        <v>778774</v>
      </c>
      <c r="G596" s="768">
        <f t="shared" si="7"/>
        <v>778774</v>
      </c>
      <c r="H596" s="449">
        <v>1</v>
      </c>
    </row>
    <row r="597" spans="1:8" ht="15.75">
      <c r="A597" s="1778"/>
      <c r="B597" s="366">
        <v>45231113</v>
      </c>
      <c r="C597" s="276" t="s">
        <v>2492</v>
      </c>
      <c r="D597" s="16" t="s">
        <v>47</v>
      </c>
      <c r="E597" s="449" t="s">
        <v>51</v>
      </c>
      <c r="F597" s="449">
        <v>580094</v>
      </c>
      <c r="G597" s="768">
        <f t="shared" si="7"/>
        <v>580094</v>
      </c>
      <c r="H597" s="449">
        <v>1</v>
      </c>
    </row>
    <row r="598" spans="1:8" ht="15.75">
      <c r="A598" s="1778"/>
      <c r="B598" s="366">
        <v>45231113</v>
      </c>
      <c r="C598" s="276" t="s">
        <v>2493</v>
      </c>
      <c r="D598" s="16" t="s">
        <v>47</v>
      </c>
      <c r="E598" s="449" t="s">
        <v>51</v>
      </c>
      <c r="F598" s="449">
        <v>626978</v>
      </c>
      <c r="G598" s="768">
        <f t="shared" si="7"/>
        <v>626978</v>
      </c>
      <c r="H598" s="449">
        <v>1</v>
      </c>
    </row>
    <row r="599" spans="1:8" ht="15.75">
      <c r="A599" s="1778"/>
      <c r="B599" s="366">
        <v>45231113</v>
      </c>
      <c r="C599" s="276" t="s">
        <v>2494</v>
      </c>
      <c r="D599" s="16" t="s">
        <v>47</v>
      </c>
      <c r="E599" s="449" t="s">
        <v>51</v>
      </c>
      <c r="F599" s="449">
        <v>626978</v>
      </c>
      <c r="G599" s="768">
        <f t="shared" si="7"/>
        <v>626978</v>
      </c>
      <c r="H599" s="449">
        <v>1</v>
      </c>
    </row>
    <row r="600" spans="1:8" ht="15.75">
      <c r="A600" s="1778"/>
      <c r="B600" s="366">
        <v>45231113</v>
      </c>
      <c r="C600" s="276" t="s">
        <v>2495</v>
      </c>
      <c r="D600" s="16" t="s">
        <v>47</v>
      </c>
      <c r="E600" s="449" t="s">
        <v>51</v>
      </c>
      <c r="F600" s="449">
        <v>690728</v>
      </c>
      <c r="G600" s="768">
        <f t="shared" si="7"/>
        <v>690728</v>
      </c>
      <c r="H600" s="449">
        <v>1</v>
      </c>
    </row>
    <row r="601" spans="1:8" ht="15.75">
      <c r="A601" s="1778"/>
      <c r="B601" s="366">
        <v>45231113</v>
      </c>
      <c r="C601" s="276" t="s">
        <v>2496</v>
      </c>
      <c r="D601" s="16" t="s">
        <v>47</v>
      </c>
      <c r="E601" s="449" t="s">
        <v>51</v>
      </c>
      <c r="F601" s="449">
        <v>598448</v>
      </c>
      <c r="G601" s="768">
        <f t="shared" si="7"/>
        <v>598448</v>
      </c>
      <c r="H601" s="449">
        <v>1</v>
      </c>
    </row>
    <row r="602" spans="1:8" ht="15.75">
      <c r="A602" s="1778"/>
      <c r="B602" s="366">
        <v>45231113</v>
      </c>
      <c r="C602" s="276" t="s">
        <v>2497</v>
      </c>
      <c r="D602" s="16" t="s">
        <v>47</v>
      </c>
      <c r="E602" s="449" t="s">
        <v>51</v>
      </c>
      <c r="F602" s="449">
        <v>690728</v>
      </c>
      <c r="G602" s="768">
        <f t="shared" si="7"/>
        <v>690728</v>
      </c>
      <c r="H602" s="449">
        <v>1</v>
      </c>
    </row>
    <row r="603" spans="1:8" ht="15.75">
      <c r="A603" s="1778"/>
      <c r="B603" s="366">
        <v>45231113</v>
      </c>
      <c r="C603" s="276" t="s">
        <v>2398</v>
      </c>
      <c r="D603" s="16" t="s">
        <v>47</v>
      </c>
      <c r="E603" s="449" t="s">
        <v>51</v>
      </c>
      <c r="F603" s="449">
        <v>598448</v>
      </c>
      <c r="G603" s="768">
        <f t="shared" si="7"/>
        <v>598448</v>
      </c>
      <c r="H603" s="449">
        <v>1</v>
      </c>
    </row>
    <row r="604" spans="1:8" ht="15.75">
      <c r="A604" s="1778"/>
      <c r="B604" s="366">
        <v>45231113</v>
      </c>
      <c r="C604" s="276" t="s">
        <v>2498</v>
      </c>
      <c r="D604" s="16" t="s">
        <v>47</v>
      </c>
      <c r="E604" s="449" t="s">
        <v>51</v>
      </c>
      <c r="F604" s="449">
        <v>567504</v>
      </c>
      <c r="G604" s="768">
        <f t="shared" si="7"/>
        <v>567504</v>
      </c>
      <c r="H604" s="449">
        <v>1</v>
      </c>
    </row>
    <row r="605" spans="1:8" ht="15.75">
      <c r="A605" s="1778"/>
      <c r="B605" s="366">
        <v>45231113</v>
      </c>
      <c r="C605" s="276" t="s">
        <v>2499</v>
      </c>
      <c r="D605" s="16" t="s">
        <v>47</v>
      </c>
      <c r="E605" s="449" t="s">
        <v>51</v>
      </c>
      <c r="F605" s="449">
        <v>918608</v>
      </c>
      <c r="G605" s="768">
        <f t="shared" si="7"/>
        <v>918608</v>
      </c>
      <c r="H605" s="449">
        <v>1</v>
      </c>
    </row>
    <row r="606" spans="1:8" ht="15.75">
      <c r="A606" s="1778"/>
      <c r="B606" s="366">
        <v>45231113</v>
      </c>
      <c r="C606" s="276" t="s">
        <v>2500</v>
      </c>
      <c r="D606" s="16" t="s">
        <v>47</v>
      </c>
      <c r="E606" s="449" t="s">
        <v>51</v>
      </c>
      <c r="F606" s="449">
        <v>598448</v>
      </c>
      <c r="G606" s="768">
        <f t="shared" si="7"/>
        <v>598448</v>
      </c>
      <c r="H606" s="449">
        <v>1</v>
      </c>
    </row>
    <row r="607" spans="1:8" ht="15.75">
      <c r="A607" s="1778"/>
      <c r="B607" s="366">
        <v>45231113</v>
      </c>
      <c r="C607" s="276" t="s">
        <v>2437</v>
      </c>
      <c r="D607" s="16" t="s">
        <v>47</v>
      </c>
      <c r="E607" s="449" t="s">
        <v>51</v>
      </c>
      <c r="F607" s="449">
        <v>1590932</v>
      </c>
      <c r="G607" s="768">
        <f t="shared" si="7"/>
        <v>1590932</v>
      </c>
      <c r="H607" s="449">
        <v>1</v>
      </c>
    </row>
    <row r="608" spans="1:8" ht="15.75">
      <c r="A608" s="1778"/>
      <c r="B608" s="366">
        <v>45231113</v>
      </c>
      <c r="C608" s="276" t="s">
        <v>2501</v>
      </c>
      <c r="D608" s="8" t="s">
        <v>47</v>
      </c>
      <c r="E608" s="449" t="s">
        <v>51</v>
      </c>
      <c r="F608" s="449">
        <v>626978</v>
      </c>
      <c r="G608" s="768">
        <f t="shared" si="7"/>
        <v>626978</v>
      </c>
      <c r="H608" s="449">
        <v>1</v>
      </c>
    </row>
    <row r="609" spans="1:8" ht="16.5">
      <c r="A609" s="338"/>
      <c r="B609" s="1772" t="s">
        <v>1675</v>
      </c>
      <c r="C609" s="1773"/>
      <c r="D609" s="8"/>
      <c r="E609" s="449"/>
      <c r="F609" s="449"/>
      <c r="G609" s="767">
        <f>SUM(G611:G629)</f>
        <v>275136</v>
      </c>
      <c r="H609" s="449"/>
    </row>
    <row r="610" spans="1:8" ht="81">
      <c r="A610" s="339">
        <v>5113</v>
      </c>
      <c r="B610" s="633"/>
      <c r="C610" s="276" t="s">
        <v>2502</v>
      </c>
      <c r="D610" s="8"/>
      <c r="E610" s="449"/>
      <c r="F610" s="449"/>
      <c r="G610" s="768"/>
      <c r="H610" s="449"/>
    </row>
    <row r="611" spans="1:8" ht="15.75">
      <c r="A611" s="1778"/>
      <c r="B611" s="366">
        <v>71247000</v>
      </c>
      <c r="C611" s="276" t="s">
        <v>2487</v>
      </c>
      <c r="D611" s="8" t="s">
        <v>47</v>
      </c>
      <c r="E611" s="449" t="s">
        <v>51</v>
      </c>
      <c r="F611" s="449">
        <v>9504</v>
      </c>
      <c r="G611" s="768">
        <f t="shared" si="7"/>
        <v>9504</v>
      </c>
      <c r="H611" s="449">
        <v>1</v>
      </c>
    </row>
    <row r="612" spans="1:8" ht="15.75">
      <c r="A612" s="1778"/>
      <c r="B612" s="366">
        <v>71247000</v>
      </c>
      <c r="C612" s="276" t="s">
        <v>2488</v>
      </c>
      <c r="D612" s="8" t="s">
        <v>47</v>
      </c>
      <c r="E612" s="449" t="s">
        <v>51</v>
      </c>
      <c r="F612" s="449">
        <v>10140</v>
      </c>
      <c r="G612" s="768">
        <f t="shared" si="7"/>
        <v>10140</v>
      </c>
      <c r="H612" s="449">
        <v>1</v>
      </c>
    </row>
    <row r="613" spans="1:8" ht="15.75">
      <c r="A613" s="1778"/>
      <c r="B613" s="366">
        <v>71247000</v>
      </c>
      <c r="C613" s="276" t="s">
        <v>2489</v>
      </c>
      <c r="D613" s="8" t="s">
        <v>47</v>
      </c>
      <c r="E613" s="449" t="s">
        <v>51</v>
      </c>
      <c r="F613" s="449">
        <v>17460</v>
      </c>
      <c r="G613" s="768">
        <f t="shared" si="7"/>
        <v>17460</v>
      </c>
      <c r="H613" s="449">
        <v>1</v>
      </c>
    </row>
    <row r="614" spans="1:8" ht="15.75">
      <c r="A614" s="1778"/>
      <c r="B614" s="366">
        <v>71247000</v>
      </c>
      <c r="C614" s="276" t="s">
        <v>747</v>
      </c>
      <c r="D614" s="8" t="s">
        <v>47</v>
      </c>
      <c r="E614" s="449" t="s">
        <v>51</v>
      </c>
      <c r="F614" s="449">
        <v>9504</v>
      </c>
      <c r="G614" s="768">
        <f t="shared" si="7"/>
        <v>9504</v>
      </c>
      <c r="H614" s="449">
        <v>1</v>
      </c>
    </row>
    <row r="615" spans="1:8" ht="15.75">
      <c r="A615" s="1778"/>
      <c r="B615" s="366">
        <v>71247000</v>
      </c>
      <c r="C615" s="276" t="s">
        <v>2490</v>
      </c>
      <c r="D615" s="8" t="s">
        <v>47</v>
      </c>
      <c r="E615" s="449" t="s">
        <v>51</v>
      </c>
      <c r="F615" s="449">
        <v>33396</v>
      </c>
      <c r="G615" s="768">
        <f t="shared" si="7"/>
        <v>33396</v>
      </c>
      <c r="H615" s="449">
        <v>1</v>
      </c>
    </row>
    <row r="616" spans="1:8" ht="15.75">
      <c r="A616" s="1778"/>
      <c r="B616" s="366">
        <v>71247000</v>
      </c>
      <c r="C616" s="276" t="s">
        <v>2491</v>
      </c>
      <c r="D616" s="8" t="s">
        <v>47</v>
      </c>
      <c r="E616" s="449" t="s">
        <v>51</v>
      </c>
      <c r="F616" s="449">
        <v>14796</v>
      </c>
      <c r="G616" s="768">
        <f t="shared" si="7"/>
        <v>14796</v>
      </c>
      <c r="H616" s="449">
        <v>1</v>
      </c>
    </row>
    <row r="617" spans="1:8" ht="15.75">
      <c r="A617" s="1778"/>
      <c r="B617" s="366">
        <v>71247000</v>
      </c>
      <c r="C617" s="276" t="s">
        <v>2406</v>
      </c>
      <c r="D617" s="8" t="s">
        <v>47</v>
      </c>
      <c r="E617" s="449" t="s">
        <v>51</v>
      </c>
      <c r="F617" s="449">
        <v>14796</v>
      </c>
      <c r="G617" s="768">
        <f t="shared" si="7"/>
        <v>14796</v>
      </c>
      <c r="H617" s="449">
        <v>1</v>
      </c>
    </row>
    <row r="618" spans="1:8" ht="15.75">
      <c r="A618" s="1778"/>
      <c r="B618" s="366">
        <v>71247000</v>
      </c>
      <c r="C618" s="276" t="s">
        <v>2492</v>
      </c>
      <c r="D618" s="8" t="s">
        <v>47</v>
      </c>
      <c r="E618" s="449" t="s">
        <v>51</v>
      </c>
      <c r="F618" s="449">
        <v>11016</v>
      </c>
      <c r="G618" s="768">
        <f t="shared" si="7"/>
        <v>11016</v>
      </c>
      <c r="H618" s="449">
        <v>1</v>
      </c>
    </row>
    <row r="619" spans="1:8" ht="15.75">
      <c r="A619" s="1778"/>
      <c r="B619" s="366">
        <v>71247000</v>
      </c>
      <c r="C619" s="276" t="s">
        <v>2493</v>
      </c>
      <c r="D619" s="8" t="s">
        <v>47</v>
      </c>
      <c r="E619" s="449" t="s">
        <v>51</v>
      </c>
      <c r="F619" s="449">
        <v>11916</v>
      </c>
      <c r="G619" s="768">
        <f t="shared" si="7"/>
        <v>11916</v>
      </c>
      <c r="H619" s="449">
        <v>1</v>
      </c>
    </row>
    <row r="620" spans="1:8" ht="15.75">
      <c r="A620" s="1778"/>
      <c r="B620" s="366">
        <v>71247000</v>
      </c>
      <c r="C620" s="276" t="s">
        <v>2494</v>
      </c>
      <c r="D620" s="8" t="s">
        <v>47</v>
      </c>
      <c r="E620" s="449" t="s">
        <v>51</v>
      </c>
      <c r="F620" s="449">
        <v>11916</v>
      </c>
      <c r="G620" s="768">
        <f t="shared" si="7"/>
        <v>11916</v>
      </c>
      <c r="H620" s="449">
        <v>1</v>
      </c>
    </row>
    <row r="621" spans="1:8" ht="15.75">
      <c r="A621" s="1778"/>
      <c r="B621" s="366">
        <v>71247000</v>
      </c>
      <c r="C621" s="276" t="s">
        <v>2495</v>
      </c>
      <c r="D621" s="8" t="s">
        <v>47</v>
      </c>
      <c r="E621" s="449" t="s">
        <v>51</v>
      </c>
      <c r="F621" s="449">
        <v>13116</v>
      </c>
      <c r="G621" s="768">
        <f t="shared" si="7"/>
        <v>13116</v>
      </c>
      <c r="H621" s="449">
        <v>1</v>
      </c>
    </row>
    <row r="622" spans="1:8" ht="15.75">
      <c r="A622" s="1778"/>
      <c r="B622" s="366">
        <v>71247000</v>
      </c>
      <c r="C622" s="276" t="s">
        <v>2496</v>
      </c>
      <c r="D622" s="8" t="s">
        <v>47</v>
      </c>
      <c r="E622" s="449" t="s">
        <v>51</v>
      </c>
      <c r="F622" s="449">
        <v>11364</v>
      </c>
      <c r="G622" s="768">
        <f t="shared" si="7"/>
        <v>11364</v>
      </c>
      <c r="H622" s="449">
        <v>1</v>
      </c>
    </row>
    <row r="623" spans="1:8" ht="15.75">
      <c r="A623" s="1778"/>
      <c r="B623" s="366">
        <v>71247000</v>
      </c>
      <c r="C623" s="276" t="s">
        <v>2497</v>
      </c>
      <c r="D623" s="8" t="s">
        <v>47</v>
      </c>
      <c r="E623" s="449" t="s">
        <v>51</v>
      </c>
      <c r="F623" s="449">
        <v>13116</v>
      </c>
      <c r="G623" s="768">
        <f t="shared" si="7"/>
        <v>13116</v>
      </c>
      <c r="H623" s="449">
        <v>1</v>
      </c>
    </row>
    <row r="624" spans="1:8" ht="15.75">
      <c r="A624" s="1778"/>
      <c r="B624" s="366">
        <v>71247000</v>
      </c>
      <c r="C624" s="276" t="s">
        <v>2398</v>
      </c>
      <c r="D624" s="8" t="s">
        <v>47</v>
      </c>
      <c r="E624" s="449" t="s">
        <v>51</v>
      </c>
      <c r="F624" s="449">
        <v>11364</v>
      </c>
      <c r="G624" s="768">
        <f t="shared" si="7"/>
        <v>11364</v>
      </c>
      <c r="H624" s="449">
        <v>1</v>
      </c>
    </row>
    <row r="625" spans="1:8" ht="15.75">
      <c r="A625" s="1778"/>
      <c r="B625" s="366">
        <v>71247000</v>
      </c>
      <c r="C625" s="276" t="s">
        <v>2498</v>
      </c>
      <c r="D625" s="8" t="s">
        <v>47</v>
      </c>
      <c r="E625" s="449" t="s">
        <v>51</v>
      </c>
      <c r="F625" s="449">
        <v>10776</v>
      </c>
      <c r="G625" s="768">
        <f t="shared" si="7"/>
        <v>10776</v>
      </c>
      <c r="H625" s="449">
        <v>1</v>
      </c>
    </row>
    <row r="626" spans="1:8" ht="15.75">
      <c r="A626" s="1778"/>
      <c r="B626" s="366">
        <v>71247000</v>
      </c>
      <c r="C626" s="276" t="s">
        <v>2499</v>
      </c>
      <c r="D626" s="8" t="s">
        <v>47</v>
      </c>
      <c r="E626" s="449" t="s">
        <v>51</v>
      </c>
      <c r="F626" s="449">
        <v>17460</v>
      </c>
      <c r="G626" s="768">
        <f t="shared" si="7"/>
        <v>17460</v>
      </c>
      <c r="H626" s="449">
        <v>1</v>
      </c>
    </row>
    <row r="627" spans="1:8" ht="15.75">
      <c r="A627" s="1778"/>
      <c r="B627" s="366">
        <v>71247000</v>
      </c>
      <c r="C627" s="276" t="s">
        <v>2500</v>
      </c>
      <c r="D627" s="8" t="s">
        <v>47</v>
      </c>
      <c r="E627" s="449" t="s">
        <v>51</v>
      </c>
      <c r="F627" s="449">
        <v>11364</v>
      </c>
      <c r="G627" s="768">
        <f t="shared" si="7"/>
        <v>11364</v>
      </c>
      <c r="H627" s="449">
        <v>1</v>
      </c>
    </row>
    <row r="628" spans="1:8" ht="15.75">
      <c r="A628" s="1778"/>
      <c r="B628" s="366">
        <v>71247000</v>
      </c>
      <c r="C628" s="276" t="s">
        <v>2437</v>
      </c>
      <c r="D628" s="8" t="s">
        <v>47</v>
      </c>
      <c r="E628" s="449" t="s">
        <v>51</v>
      </c>
      <c r="F628" s="449">
        <v>30216</v>
      </c>
      <c r="G628" s="768">
        <f t="shared" si="7"/>
        <v>30216</v>
      </c>
      <c r="H628" s="449">
        <v>1</v>
      </c>
    </row>
    <row r="629" spans="1:8" ht="15.75">
      <c r="A629" s="1778"/>
      <c r="B629" s="366">
        <v>71247000</v>
      </c>
      <c r="C629" s="276" t="s">
        <v>2501</v>
      </c>
      <c r="D629" s="8" t="s">
        <v>47</v>
      </c>
      <c r="E629" s="449" t="s">
        <v>51</v>
      </c>
      <c r="F629" s="449">
        <v>11916</v>
      </c>
      <c r="G629" s="768">
        <f t="shared" si="7"/>
        <v>11916</v>
      </c>
      <c r="H629" s="449">
        <v>1</v>
      </c>
    </row>
    <row r="630" spans="1:8" ht="16.5">
      <c r="A630" s="338"/>
      <c r="B630" s="1772" t="s">
        <v>1675</v>
      </c>
      <c r="C630" s="1773"/>
      <c r="D630" s="8"/>
      <c r="E630" s="449"/>
      <c r="F630" s="449"/>
      <c r="G630" s="767">
        <f>SUM(G632:G650)</f>
        <v>82524</v>
      </c>
      <c r="H630" s="449"/>
    </row>
    <row r="631" spans="1:8" ht="81">
      <c r="A631" s="339">
        <v>5113</v>
      </c>
      <c r="B631" s="633"/>
      <c r="C631" s="276" t="s">
        <v>2503</v>
      </c>
      <c r="D631" s="8"/>
      <c r="E631" s="449"/>
      <c r="F631" s="449"/>
      <c r="G631" s="768"/>
      <c r="H631" s="449"/>
    </row>
    <row r="632" spans="1:8" ht="15.75">
      <c r="A632" s="1778"/>
      <c r="B632" s="366">
        <v>71247000</v>
      </c>
      <c r="C632" s="276" t="s">
        <v>2487</v>
      </c>
      <c r="D632" s="8" t="s">
        <v>47</v>
      </c>
      <c r="E632" s="449" t="s">
        <v>51</v>
      </c>
      <c r="F632" s="449">
        <v>2844</v>
      </c>
      <c r="G632" s="768">
        <f t="shared" si="7"/>
        <v>2844</v>
      </c>
      <c r="H632" s="449">
        <v>1</v>
      </c>
    </row>
    <row r="633" spans="1:8" ht="15.75">
      <c r="A633" s="1778"/>
      <c r="B633" s="366">
        <v>71247000</v>
      </c>
      <c r="C633" s="276" t="s">
        <v>2488</v>
      </c>
      <c r="D633" s="8" t="s">
        <v>47</v>
      </c>
      <c r="E633" s="449" t="s">
        <v>51</v>
      </c>
      <c r="F633" s="449">
        <v>3036</v>
      </c>
      <c r="G633" s="768">
        <f t="shared" si="7"/>
        <v>3036</v>
      </c>
      <c r="H633" s="449">
        <v>1</v>
      </c>
    </row>
    <row r="634" spans="1:8" ht="15.75">
      <c r="A634" s="1778"/>
      <c r="B634" s="366">
        <v>71247000</v>
      </c>
      <c r="C634" s="276" t="s">
        <v>2489</v>
      </c>
      <c r="D634" s="8" t="s">
        <v>47</v>
      </c>
      <c r="E634" s="449" t="s">
        <v>51</v>
      </c>
      <c r="F634" s="449">
        <v>5232</v>
      </c>
      <c r="G634" s="768">
        <f t="shared" si="7"/>
        <v>5232</v>
      </c>
      <c r="H634" s="449">
        <v>1</v>
      </c>
    </row>
    <row r="635" spans="1:8" ht="15.75">
      <c r="A635" s="1778"/>
      <c r="B635" s="366">
        <v>71247000</v>
      </c>
      <c r="C635" s="276" t="s">
        <v>747</v>
      </c>
      <c r="D635" s="8" t="s">
        <v>47</v>
      </c>
      <c r="E635" s="449" t="s">
        <v>51</v>
      </c>
      <c r="F635" s="449">
        <v>2844</v>
      </c>
      <c r="G635" s="768">
        <f t="shared" si="7"/>
        <v>2844</v>
      </c>
      <c r="H635" s="449">
        <v>1</v>
      </c>
    </row>
    <row r="636" spans="1:8" ht="15.75">
      <c r="A636" s="1778"/>
      <c r="B636" s="366">
        <v>71247000</v>
      </c>
      <c r="C636" s="276" t="s">
        <v>2490</v>
      </c>
      <c r="D636" s="8" t="s">
        <v>47</v>
      </c>
      <c r="E636" s="449" t="s">
        <v>51</v>
      </c>
      <c r="F636" s="449">
        <v>10020</v>
      </c>
      <c r="G636" s="768">
        <f t="shared" si="7"/>
        <v>10020</v>
      </c>
      <c r="H636" s="449">
        <v>1</v>
      </c>
    </row>
    <row r="637" spans="1:8" ht="15.75">
      <c r="A637" s="1778"/>
      <c r="B637" s="366">
        <v>71247000</v>
      </c>
      <c r="C637" s="276" t="s">
        <v>2491</v>
      </c>
      <c r="D637" s="8" t="s">
        <v>47</v>
      </c>
      <c r="E637" s="449" t="s">
        <v>51</v>
      </c>
      <c r="F637" s="449">
        <v>4440</v>
      </c>
      <c r="G637" s="768">
        <f t="shared" si="7"/>
        <v>4440</v>
      </c>
      <c r="H637" s="449">
        <v>1</v>
      </c>
    </row>
    <row r="638" spans="1:8" ht="15.75">
      <c r="A638" s="1778"/>
      <c r="B638" s="366">
        <v>71247000</v>
      </c>
      <c r="C638" s="276" t="s">
        <v>2406</v>
      </c>
      <c r="D638" s="8" t="s">
        <v>47</v>
      </c>
      <c r="E638" s="449" t="s">
        <v>51</v>
      </c>
      <c r="F638" s="449">
        <v>4440</v>
      </c>
      <c r="G638" s="768">
        <f t="shared" si="7"/>
        <v>4440</v>
      </c>
      <c r="H638" s="449">
        <v>1</v>
      </c>
    </row>
    <row r="639" spans="1:8" ht="15.75">
      <c r="A639" s="1778"/>
      <c r="B639" s="366">
        <v>71247000</v>
      </c>
      <c r="C639" s="276" t="s">
        <v>2492</v>
      </c>
      <c r="D639" s="8" t="s">
        <v>47</v>
      </c>
      <c r="E639" s="449" t="s">
        <v>51</v>
      </c>
      <c r="F639" s="449">
        <v>3300</v>
      </c>
      <c r="G639" s="768">
        <f t="shared" si="7"/>
        <v>3300</v>
      </c>
      <c r="H639" s="449">
        <v>1</v>
      </c>
    </row>
    <row r="640" spans="1:8" ht="15.75">
      <c r="A640" s="1778"/>
      <c r="B640" s="366">
        <v>71247000</v>
      </c>
      <c r="C640" s="276" t="s">
        <v>2493</v>
      </c>
      <c r="D640" s="8" t="s">
        <v>47</v>
      </c>
      <c r="E640" s="449" t="s">
        <v>51</v>
      </c>
      <c r="F640" s="449">
        <v>3576</v>
      </c>
      <c r="G640" s="768">
        <f t="shared" si="7"/>
        <v>3576</v>
      </c>
      <c r="H640" s="449">
        <v>1</v>
      </c>
    </row>
    <row r="641" spans="1:8" ht="15.75">
      <c r="A641" s="1778"/>
      <c r="B641" s="366">
        <v>71247000</v>
      </c>
      <c r="C641" s="276" t="s">
        <v>2494</v>
      </c>
      <c r="D641" s="8" t="s">
        <v>47</v>
      </c>
      <c r="E641" s="449" t="s">
        <v>51</v>
      </c>
      <c r="F641" s="449">
        <v>3576</v>
      </c>
      <c r="G641" s="768">
        <f t="shared" si="7"/>
        <v>3576</v>
      </c>
      <c r="H641" s="449">
        <v>1</v>
      </c>
    </row>
    <row r="642" spans="1:8" ht="15.75">
      <c r="A642" s="1778"/>
      <c r="B642" s="366">
        <v>71247000</v>
      </c>
      <c r="C642" s="276" t="s">
        <v>2495</v>
      </c>
      <c r="D642" s="8" t="s">
        <v>47</v>
      </c>
      <c r="E642" s="449" t="s">
        <v>51</v>
      </c>
      <c r="F642" s="449">
        <v>3936</v>
      </c>
      <c r="G642" s="768">
        <f t="shared" si="7"/>
        <v>3936</v>
      </c>
      <c r="H642" s="449">
        <v>1</v>
      </c>
    </row>
    <row r="643" spans="1:8" ht="15.75">
      <c r="A643" s="1778"/>
      <c r="B643" s="366">
        <v>71247000</v>
      </c>
      <c r="C643" s="276" t="s">
        <v>2496</v>
      </c>
      <c r="D643" s="8" t="s">
        <v>47</v>
      </c>
      <c r="E643" s="449" t="s">
        <v>51</v>
      </c>
      <c r="F643" s="449">
        <v>3408</v>
      </c>
      <c r="G643" s="768">
        <f t="shared" si="7"/>
        <v>3408</v>
      </c>
      <c r="H643" s="449">
        <v>1</v>
      </c>
    </row>
    <row r="644" spans="1:8" ht="15.75">
      <c r="A644" s="1778"/>
      <c r="B644" s="366">
        <v>71247000</v>
      </c>
      <c r="C644" s="276" t="s">
        <v>2497</v>
      </c>
      <c r="D644" s="8" t="s">
        <v>47</v>
      </c>
      <c r="E644" s="449" t="s">
        <v>51</v>
      </c>
      <c r="F644" s="449">
        <v>3936</v>
      </c>
      <c r="G644" s="768">
        <f t="shared" si="7"/>
        <v>3936</v>
      </c>
      <c r="H644" s="449">
        <v>1</v>
      </c>
    </row>
    <row r="645" spans="1:8" ht="15.75">
      <c r="A645" s="1778"/>
      <c r="B645" s="366">
        <v>71247000</v>
      </c>
      <c r="C645" s="276" t="s">
        <v>2398</v>
      </c>
      <c r="D645" s="8" t="s">
        <v>47</v>
      </c>
      <c r="E645" s="449" t="s">
        <v>51</v>
      </c>
      <c r="F645" s="449">
        <v>3408</v>
      </c>
      <c r="G645" s="768">
        <f t="shared" si="7"/>
        <v>3408</v>
      </c>
      <c r="H645" s="449">
        <v>1</v>
      </c>
    </row>
    <row r="646" spans="1:8" ht="15.75">
      <c r="A646" s="1778"/>
      <c r="B646" s="366">
        <v>71247000</v>
      </c>
      <c r="C646" s="276" t="s">
        <v>2498</v>
      </c>
      <c r="D646" s="8" t="s">
        <v>47</v>
      </c>
      <c r="E646" s="449" t="s">
        <v>51</v>
      </c>
      <c r="F646" s="449">
        <v>3240</v>
      </c>
      <c r="G646" s="768">
        <f t="shared" si="7"/>
        <v>3240</v>
      </c>
      <c r="H646" s="449">
        <v>1</v>
      </c>
    </row>
    <row r="647" spans="1:8" ht="15.75">
      <c r="A647" s="1778"/>
      <c r="B647" s="366">
        <v>71247000</v>
      </c>
      <c r="C647" s="276" t="s">
        <v>2499</v>
      </c>
      <c r="D647" s="8" t="s">
        <v>47</v>
      </c>
      <c r="E647" s="449" t="s">
        <v>51</v>
      </c>
      <c r="F647" s="449">
        <v>5232</v>
      </c>
      <c r="G647" s="768">
        <f t="shared" si="7"/>
        <v>5232</v>
      </c>
      <c r="H647" s="449">
        <v>1</v>
      </c>
    </row>
    <row r="648" spans="1:8" ht="15.75">
      <c r="A648" s="1778"/>
      <c r="B648" s="366">
        <v>71247000</v>
      </c>
      <c r="C648" s="276" t="s">
        <v>2500</v>
      </c>
      <c r="D648" s="8" t="s">
        <v>47</v>
      </c>
      <c r="E648" s="449" t="s">
        <v>51</v>
      </c>
      <c r="F648" s="449">
        <v>3408</v>
      </c>
      <c r="G648" s="768">
        <f t="shared" si="7"/>
        <v>3408</v>
      </c>
      <c r="H648" s="449">
        <v>1</v>
      </c>
    </row>
    <row r="649" spans="1:8" ht="15.75">
      <c r="A649" s="1778"/>
      <c r="B649" s="366">
        <v>71247000</v>
      </c>
      <c r="C649" s="276" t="s">
        <v>2437</v>
      </c>
      <c r="D649" s="8" t="s">
        <v>47</v>
      </c>
      <c r="E649" s="449" t="s">
        <v>51</v>
      </c>
      <c r="F649" s="449">
        <v>9072</v>
      </c>
      <c r="G649" s="768">
        <f t="shared" si="7"/>
        <v>9072</v>
      </c>
      <c r="H649" s="449">
        <v>1</v>
      </c>
    </row>
    <row r="650" spans="1:8" ht="15.75">
      <c r="A650" s="1778"/>
      <c r="B650" s="366">
        <v>71247000</v>
      </c>
      <c r="C650" s="276" t="s">
        <v>2501</v>
      </c>
      <c r="D650" s="8" t="s">
        <v>47</v>
      </c>
      <c r="E650" s="449" t="s">
        <v>51</v>
      </c>
      <c r="F650" s="449">
        <v>3576</v>
      </c>
      <c r="G650" s="768">
        <f t="shared" si="7"/>
        <v>3576</v>
      </c>
      <c r="H650" s="449">
        <v>1</v>
      </c>
    </row>
    <row r="651" spans="1:8" ht="76.5">
      <c r="A651" s="269"/>
      <c r="B651" s="781"/>
      <c r="C651" s="109" t="s">
        <v>2504</v>
      </c>
      <c r="D651" s="28"/>
      <c r="E651" s="29"/>
      <c r="F651" s="29"/>
      <c r="G651" s="771">
        <f>SUM(G652)</f>
        <v>1480000</v>
      </c>
      <c r="H651" s="29"/>
    </row>
    <row r="652" spans="1:8" ht="15">
      <c r="A652" s="14"/>
      <c r="B652" s="1772" t="s">
        <v>1660</v>
      </c>
      <c r="C652" s="1773"/>
      <c r="D652" s="21"/>
      <c r="E652" s="16"/>
      <c r="F652" s="16"/>
      <c r="G652" s="768">
        <f>SUM(G653)</f>
        <v>1480000</v>
      </c>
      <c r="H652" s="16"/>
    </row>
    <row r="653" spans="1:8" ht="57">
      <c r="A653" s="339">
        <v>5113</v>
      </c>
      <c r="B653" s="366">
        <v>45236290</v>
      </c>
      <c r="C653" s="631" t="s">
        <v>745</v>
      </c>
      <c r="D653" s="8" t="s">
        <v>47</v>
      </c>
      <c r="E653" s="449" t="s">
        <v>77</v>
      </c>
      <c r="F653" s="449">
        <v>1480000</v>
      </c>
      <c r="G653" s="768">
        <f>F653*H653</f>
        <v>1480000</v>
      </c>
      <c r="H653" s="449">
        <v>1</v>
      </c>
    </row>
    <row r="654" spans="1:8" ht="63.75">
      <c r="A654" s="269"/>
      <c r="B654" s="781"/>
      <c r="C654" s="109" t="s">
        <v>2505</v>
      </c>
      <c r="D654" s="28"/>
      <c r="E654" s="29"/>
      <c r="F654" s="29"/>
      <c r="G654" s="771">
        <f>SUM(G655)</f>
        <v>2000000</v>
      </c>
      <c r="H654" s="29"/>
    </row>
    <row r="655" spans="1:8" ht="15">
      <c r="A655" s="14"/>
      <c r="B655" s="1772" t="s">
        <v>1675</v>
      </c>
      <c r="C655" s="1773"/>
      <c r="D655" s="21"/>
      <c r="E655" s="16"/>
      <c r="F655" s="16"/>
      <c r="G655" s="768">
        <f>SUM(G656)</f>
        <v>2000000</v>
      </c>
      <c r="H655" s="16"/>
    </row>
    <row r="656" spans="1:8" ht="42.75">
      <c r="A656" s="339">
        <v>4216</v>
      </c>
      <c r="B656" s="366">
        <v>60170000</v>
      </c>
      <c r="C656" s="631" t="s">
        <v>746</v>
      </c>
      <c r="D656" s="8" t="s">
        <v>327</v>
      </c>
      <c r="E656" s="449" t="s">
        <v>2506</v>
      </c>
      <c r="F656" s="449">
        <v>2000000</v>
      </c>
      <c r="G656" s="768">
        <f>F656*H656</f>
        <v>2000000</v>
      </c>
      <c r="H656" s="449">
        <v>1</v>
      </c>
    </row>
    <row r="657" spans="1:8" ht="89.25">
      <c r="A657" s="269"/>
      <c r="B657" s="781"/>
      <c r="C657" s="109" t="s">
        <v>2507</v>
      </c>
      <c r="D657" s="28"/>
      <c r="E657" s="29"/>
      <c r="F657" s="29"/>
      <c r="G657" s="771">
        <f>SUM(G658)</f>
        <v>372000</v>
      </c>
      <c r="H657" s="29"/>
    </row>
    <row r="658" spans="1:8" ht="15">
      <c r="A658" s="14"/>
      <c r="B658" s="1772" t="s">
        <v>1675</v>
      </c>
      <c r="C658" s="1773"/>
      <c r="D658" s="21"/>
      <c r="E658" s="16"/>
      <c r="F658" s="16"/>
      <c r="G658" s="772">
        <f>SUM(G660)</f>
        <v>372000</v>
      </c>
      <c r="H658" s="16"/>
    </row>
    <row r="659" spans="1:8" ht="28.5">
      <c r="A659" s="1621">
        <v>4216</v>
      </c>
      <c r="B659" s="366">
        <v>60170000</v>
      </c>
      <c r="C659" s="631" t="s">
        <v>68</v>
      </c>
      <c r="D659" s="8" t="s">
        <v>47</v>
      </c>
      <c r="E659" s="365" t="s">
        <v>3412</v>
      </c>
      <c r="F659" s="365" t="s">
        <v>3412</v>
      </c>
      <c r="G659" s="365" t="s">
        <v>3412</v>
      </c>
      <c r="H659" s="365" t="s">
        <v>3412</v>
      </c>
    </row>
    <row r="660" spans="1:8" ht="28.5">
      <c r="A660" s="339">
        <v>4216</v>
      </c>
      <c r="B660" s="366">
        <v>60170000</v>
      </c>
      <c r="C660" s="631" t="s">
        <v>68</v>
      </c>
      <c r="D660" s="8" t="s">
        <v>47</v>
      </c>
      <c r="E660" s="449" t="s">
        <v>498</v>
      </c>
      <c r="F660" s="449">
        <v>124000</v>
      </c>
      <c r="G660" s="768">
        <f t="shared" si="7"/>
        <v>372000</v>
      </c>
      <c r="H660" s="449">
        <v>3</v>
      </c>
    </row>
    <row r="661" spans="1:8" ht="114.75">
      <c r="A661" s="269"/>
      <c r="B661" s="781"/>
      <c r="C661" s="109" t="s">
        <v>2508</v>
      </c>
      <c r="D661" s="28"/>
      <c r="E661" s="29"/>
      <c r="F661" s="29"/>
      <c r="G661" s="771">
        <f>SUM(G662)</f>
        <v>1490000</v>
      </c>
      <c r="H661" s="29"/>
    </row>
    <row r="662" spans="1:8" ht="15">
      <c r="A662" s="14"/>
      <c r="B662" s="1772" t="s">
        <v>1675</v>
      </c>
      <c r="C662" s="1773"/>
      <c r="D662" s="21"/>
      <c r="E662" s="16"/>
      <c r="F662" s="16"/>
      <c r="G662" s="772">
        <f>SUM(G664)</f>
        <v>1490000</v>
      </c>
      <c r="H662" s="16"/>
    </row>
    <row r="663" spans="1:8" ht="85.5">
      <c r="A663" s="1591">
        <v>4239</v>
      </c>
      <c r="B663" s="366">
        <v>98370000</v>
      </c>
      <c r="C663" s="631" t="s">
        <v>3508</v>
      </c>
      <c r="D663" s="8" t="s">
        <v>47</v>
      </c>
      <c r="E663" s="449" t="s">
        <v>51</v>
      </c>
      <c r="F663" s="365" t="s">
        <v>3412</v>
      </c>
      <c r="G663" s="365" t="s">
        <v>3412</v>
      </c>
      <c r="H663" s="365" t="s">
        <v>3412</v>
      </c>
    </row>
    <row r="664" spans="1:8" ht="85.5">
      <c r="A664" s="339">
        <v>4239</v>
      </c>
      <c r="B664" s="366">
        <v>98370000</v>
      </c>
      <c r="C664" s="631" t="s">
        <v>181</v>
      </c>
      <c r="D664" s="8" t="s">
        <v>47</v>
      </c>
      <c r="E664" s="449" t="s">
        <v>51</v>
      </c>
      <c r="F664" s="766">
        <v>74500</v>
      </c>
      <c r="G664" s="768">
        <f t="shared" si="7"/>
        <v>1490000</v>
      </c>
      <c r="H664" s="766">
        <v>20</v>
      </c>
    </row>
    <row r="665" spans="1:8" ht="114.75">
      <c r="A665" s="269"/>
      <c r="B665" s="781"/>
      <c r="C665" s="109" t="s">
        <v>2509</v>
      </c>
      <c r="D665" s="28"/>
      <c r="E665" s="29"/>
      <c r="F665" s="29"/>
      <c r="G665" s="771">
        <f>SUM(G666+G730)</f>
        <v>1870224.2220000001</v>
      </c>
      <c r="H665" s="29"/>
    </row>
    <row r="666" spans="1:8" ht="15">
      <c r="A666" s="14"/>
      <c r="B666" s="1772" t="s">
        <v>1748</v>
      </c>
      <c r="C666" s="1773"/>
      <c r="D666" s="14"/>
      <c r="E666" s="16"/>
      <c r="F666" s="16"/>
      <c r="G666" s="772">
        <f>SUM(G667:G729)</f>
        <v>797890</v>
      </c>
      <c r="H666" s="16"/>
    </row>
    <row r="667" spans="1:8" ht="27">
      <c r="A667" s="1776">
        <v>4261</v>
      </c>
      <c r="B667" s="366">
        <v>22810000</v>
      </c>
      <c r="C667" s="276" t="s">
        <v>2510</v>
      </c>
      <c r="D667" s="8" t="s">
        <v>327</v>
      </c>
      <c r="E667" s="641" t="s">
        <v>51</v>
      </c>
      <c r="F667" s="449">
        <v>2500</v>
      </c>
      <c r="G667" s="768">
        <f t="shared" si="7"/>
        <v>2500</v>
      </c>
      <c r="H667" s="449">
        <v>1</v>
      </c>
    </row>
    <row r="668" spans="1:8" ht="15.75">
      <c r="A668" s="1776"/>
      <c r="B668" s="366">
        <v>30197630</v>
      </c>
      <c r="C668" s="276" t="s">
        <v>361</v>
      </c>
      <c r="D668" s="8" t="s">
        <v>327</v>
      </c>
      <c r="E668" s="641" t="s">
        <v>57</v>
      </c>
      <c r="F668" s="449"/>
      <c r="G668" s="768">
        <f t="shared" si="7"/>
        <v>0</v>
      </c>
      <c r="H668" s="449"/>
    </row>
    <row r="669" spans="1:8" ht="15.75">
      <c r="A669" s="1776"/>
      <c r="B669" s="366">
        <v>30191120</v>
      </c>
      <c r="C669" s="276" t="s">
        <v>2511</v>
      </c>
      <c r="D669" s="8" t="s">
        <v>327</v>
      </c>
      <c r="E669" s="641" t="s">
        <v>51</v>
      </c>
      <c r="F669" s="449">
        <v>4000</v>
      </c>
      <c r="G669" s="768">
        <f t="shared" si="7"/>
        <v>64000</v>
      </c>
      <c r="H669" s="449">
        <v>16</v>
      </c>
    </row>
    <row r="670" spans="1:8" ht="27">
      <c r="A670" s="1776"/>
      <c r="B670" s="366">
        <v>39263100</v>
      </c>
      <c r="C670" s="276" t="s">
        <v>2512</v>
      </c>
      <c r="D670" s="8" t="s">
        <v>327</v>
      </c>
      <c r="E670" s="641" t="s">
        <v>51</v>
      </c>
      <c r="F670" s="449">
        <v>2300</v>
      </c>
      <c r="G670" s="768">
        <f t="shared" si="7"/>
        <v>36800</v>
      </c>
      <c r="H670" s="449">
        <v>16</v>
      </c>
    </row>
    <row r="671" spans="1:8" ht="27">
      <c r="A671" s="1776"/>
      <c r="B671" s="366">
        <v>22852000</v>
      </c>
      <c r="C671" s="276" t="s">
        <v>2513</v>
      </c>
      <c r="D671" s="8" t="s">
        <v>327</v>
      </c>
      <c r="E671" s="641" t="s">
        <v>51</v>
      </c>
      <c r="F671" s="449">
        <v>70</v>
      </c>
      <c r="G671" s="768">
        <f t="shared" si="7"/>
        <v>2800</v>
      </c>
      <c r="H671" s="449">
        <v>40</v>
      </c>
    </row>
    <row r="672" spans="1:8" ht="15.75">
      <c r="A672" s="1776"/>
      <c r="B672" s="366">
        <v>30197110</v>
      </c>
      <c r="C672" s="276" t="s">
        <v>2514</v>
      </c>
      <c r="D672" s="8" t="s">
        <v>327</v>
      </c>
      <c r="E672" s="641" t="s">
        <v>51</v>
      </c>
      <c r="F672" s="449">
        <v>200</v>
      </c>
      <c r="G672" s="768">
        <f t="shared" si="7"/>
        <v>12000</v>
      </c>
      <c r="H672" s="449">
        <v>60</v>
      </c>
    </row>
    <row r="673" spans="1:8" ht="15.75">
      <c r="A673" s="1776"/>
      <c r="B673" s="366">
        <v>30197110</v>
      </c>
      <c r="C673" s="276" t="s">
        <v>2515</v>
      </c>
      <c r="D673" s="8" t="s">
        <v>327</v>
      </c>
      <c r="E673" s="641" t="s">
        <v>51</v>
      </c>
      <c r="F673" s="449">
        <v>100</v>
      </c>
      <c r="G673" s="768">
        <f t="shared" si="7"/>
        <v>1000</v>
      </c>
      <c r="H673" s="449">
        <v>10</v>
      </c>
    </row>
    <row r="674" spans="1:8" ht="27">
      <c r="A674" s="1776"/>
      <c r="B674" s="366">
        <v>30197330</v>
      </c>
      <c r="C674" s="276" t="s">
        <v>2516</v>
      </c>
      <c r="D674" s="8" t="s">
        <v>327</v>
      </c>
      <c r="E674" s="641" t="s">
        <v>51</v>
      </c>
      <c r="F674" s="449">
        <v>4000</v>
      </c>
      <c r="G674" s="768">
        <f t="shared" si="7"/>
        <v>20000</v>
      </c>
      <c r="H674" s="449">
        <v>5</v>
      </c>
    </row>
    <row r="675" spans="1:8" ht="15.75">
      <c r="A675" s="1776"/>
      <c r="B675" s="366">
        <v>30192122</v>
      </c>
      <c r="C675" s="276" t="s">
        <v>2517</v>
      </c>
      <c r="D675" s="8" t="s">
        <v>327</v>
      </c>
      <c r="E675" s="641" t="s">
        <v>51</v>
      </c>
      <c r="F675" s="449">
        <v>150</v>
      </c>
      <c r="G675" s="768">
        <f t="shared" ref="G675:G736" si="8">F675*H675</f>
        <v>15000</v>
      </c>
      <c r="H675" s="449">
        <v>100</v>
      </c>
    </row>
    <row r="676" spans="1:8" ht="27">
      <c r="A676" s="1776"/>
      <c r="B676" s="366">
        <v>22816300</v>
      </c>
      <c r="C676" s="276" t="s">
        <v>2518</v>
      </c>
      <c r="D676" s="8" t="s">
        <v>327</v>
      </c>
      <c r="E676" s="641" t="s">
        <v>51</v>
      </c>
      <c r="F676" s="345">
        <v>300</v>
      </c>
      <c r="G676" s="768">
        <f t="shared" si="8"/>
        <v>3000</v>
      </c>
      <c r="H676" s="345">
        <v>10</v>
      </c>
    </row>
    <row r="677" spans="1:8" ht="27">
      <c r="A677" s="1776"/>
      <c r="B677" s="366">
        <v>22816300</v>
      </c>
      <c r="C677" s="276" t="s">
        <v>2519</v>
      </c>
      <c r="D677" s="8" t="s">
        <v>327</v>
      </c>
      <c r="E677" s="641" t="s">
        <v>51</v>
      </c>
      <c r="F677" s="345">
        <v>250</v>
      </c>
      <c r="G677" s="768">
        <f t="shared" si="8"/>
        <v>5500</v>
      </c>
      <c r="H677" s="345">
        <v>22</v>
      </c>
    </row>
    <row r="678" spans="1:8" ht="15.75">
      <c r="A678" s="1776"/>
      <c r="B678" s="366">
        <v>30192111</v>
      </c>
      <c r="C678" s="276" t="s">
        <v>119</v>
      </c>
      <c r="D678" s="8" t="s">
        <v>327</v>
      </c>
      <c r="E678" s="641" t="s">
        <v>51</v>
      </c>
      <c r="F678" s="345">
        <v>280</v>
      </c>
      <c r="G678" s="768">
        <f t="shared" si="8"/>
        <v>560</v>
      </c>
      <c r="H678" s="345">
        <v>2</v>
      </c>
    </row>
    <row r="679" spans="1:8" ht="27">
      <c r="A679" s="1776"/>
      <c r="B679" s="366">
        <v>30197200</v>
      </c>
      <c r="C679" s="276" t="s">
        <v>2520</v>
      </c>
      <c r="D679" s="8" t="s">
        <v>327</v>
      </c>
      <c r="E679" s="641" t="s">
        <v>51</v>
      </c>
      <c r="F679" s="345">
        <v>900</v>
      </c>
      <c r="G679" s="768">
        <f t="shared" si="8"/>
        <v>18000</v>
      </c>
      <c r="H679" s="345">
        <v>20</v>
      </c>
    </row>
    <row r="680" spans="1:8" ht="27">
      <c r="A680" s="1776"/>
      <c r="B680" s="366">
        <v>30197200</v>
      </c>
      <c r="C680" s="276" t="s">
        <v>2521</v>
      </c>
      <c r="D680" s="8" t="s">
        <v>327</v>
      </c>
      <c r="E680" s="641" t="s">
        <v>51</v>
      </c>
      <c r="F680" s="345">
        <v>600</v>
      </c>
      <c r="G680" s="768">
        <f t="shared" si="8"/>
        <v>9000</v>
      </c>
      <c r="H680" s="345">
        <v>15</v>
      </c>
    </row>
    <row r="681" spans="1:8" ht="27">
      <c r="A681" s="1776"/>
      <c r="B681" s="366">
        <v>30197200</v>
      </c>
      <c r="C681" s="276" t="s">
        <v>2522</v>
      </c>
      <c r="D681" s="8" t="s">
        <v>327</v>
      </c>
      <c r="E681" s="641" t="s">
        <v>51</v>
      </c>
      <c r="F681" s="345">
        <v>2000</v>
      </c>
      <c r="G681" s="768">
        <f t="shared" si="8"/>
        <v>8000</v>
      </c>
      <c r="H681" s="345">
        <v>4</v>
      </c>
    </row>
    <row r="682" spans="1:8" ht="27">
      <c r="A682" s="1776"/>
      <c r="B682" s="366">
        <v>30197200</v>
      </c>
      <c r="C682" s="276" t="s">
        <v>2523</v>
      </c>
      <c r="D682" s="8" t="s">
        <v>327</v>
      </c>
      <c r="E682" s="641" t="s">
        <v>51</v>
      </c>
      <c r="F682" s="345">
        <v>300</v>
      </c>
      <c r="G682" s="768">
        <f t="shared" si="8"/>
        <v>3000</v>
      </c>
      <c r="H682" s="345">
        <v>10</v>
      </c>
    </row>
    <row r="683" spans="1:8" ht="15.75">
      <c r="A683" s="1776"/>
      <c r="B683" s="366">
        <v>32252000</v>
      </c>
      <c r="C683" s="276" t="s">
        <v>282</v>
      </c>
      <c r="D683" s="8" t="s">
        <v>327</v>
      </c>
      <c r="E683" s="641" t="s">
        <v>51</v>
      </c>
      <c r="F683" s="345">
        <v>3000</v>
      </c>
      <c r="G683" s="768">
        <f t="shared" si="8"/>
        <v>3000</v>
      </c>
      <c r="H683" s="345">
        <v>1</v>
      </c>
    </row>
    <row r="684" spans="1:8" ht="27">
      <c r="A684" s="1776"/>
      <c r="B684" s="366">
        <v>22816000</v>
      </c>
      <c r="C684" s="276" t="s">
        <v>2524</v>
      </c>
      <c r="D684" s="8" t="s">
        <v>327</v>
      </c>
      <c r="E684" s="641" t="s">
        <v>51</v>
      </c>
      <c r="F684" s="345">
        <v>1400</v>
      </c>
      <c r="G684" s="768">
        <f t="shared" si="8"/>
        <v>5600</v>
      </c>
      <c r="H684" s="345">
        <v>4</v>
      </c>
    </row>
    <row r="685" spans="1:8" ht="27">
      <c r="A685" s="1776"/>
      <c r="B685" s="366">
        <v>22816000</v>
      </c>
      <c r="C685" s="276" t="s">
        <v>2525</v>
      </c>
      <c r="D685" s="8" t="s">
        <v>327</v>
      </c>
      <c r="E685" s="641" t="s">
        <v>51</v>
      </c>
      <c r="F685" s="345">
        <v>1300</v>
      </c>
      <c r="G685" s="768">
        <f t="shared" si="8"/>
        <v>19500</v>
      </c>
      <c r="H685" s="345">
        <v>15</v>
      </c>
    </row>
    <row r="686" spans="1:8" ht="27">
      <c r="A686" s="1776"/>
      <c r="B686" s="366">
        <v>22816100</v>
      </c>
      <c r="C686" s="276" t="s">
        <v>2526</v>
      </c>
      <c r="D686" s="8" t="s">
        <v>327</v>
      </c>
      <c r="E686" s="641" t="s">
        <v>51</v>
      </c>
      <c r="F686" s="345">
        <v>350</v>
      </c>
      <c r="G686" s="768">
        <f t="shared" si="8"/>
        <v>35000</v>
      </c>
      <c r="H686" s="345">
        <v>100</v>
      </c>
    </row>
    <row r="687" spans="1:8" ht="27">
      <c r="A687" s="1776"/>
      <c r="B687" s="366">
        <v>30192121</v>
      </c>
      <c r="C687" s="276" t="s">
        <v>2527</v>
      </c>
      <c r="D687" s="8" t="s">
        <v>327</v>
      </c>
      <c r="E687" s="641" t="s">
        <v>51</v>
      </c>
      <c r="F687" s="345">
        <v>120</v>
      </c>
      <c r="G687" s="768">
        <f t="shared" si="8"/>
        <v>8400</v>
      </c>
      <c r="H687" s="345">
        <v>70</v>
      </c>
    </row>
    <row r="688" spans="1:8" ht="27">
      <c r="A688" s="1776"/>
      <c r="B688" s="366">
        <v>30197320</v>
      </c>
      <c r="C688" s="276" t="s">
        <v>2528</v>
      </c>
      <c r="D688" s="8" t="s">
        <v>327</v>
      </c>
      <c r="E688" s="641" t="s">
        <v>51</v>
      </c>
      <c r="F688" s="345">
        <v>1000</v>
      </c>
      <c r="G688" s="768">
        <f t="shared" si="8"/>
        <v>20000</v>
      </c>
      <c r="H688" s="345">
        <v>20</v>
      </c>
    </row>
    <row r="689" spans="1:8" ht="27">
      <c r="A689" s="1776"/>
      <c r="B689" s="366">
        <v>30197320</v>
      </c>
      <c r="C689" s="276" t="s">
        <v>2529</v>
      </c>
      <c r="D689" s="8" t="s">
        <v>327</v>
      </c>
      <c r="E689" s="641" t="s">
        <v>51</v>
      </c>
      <c r="F689" s="345">
        <v>500</v>
      </c>
      <c r="G689" s="768">
        <f t="shared" si="8"/>
        <v>10000</v>
      </c>
      <c r="H689" s="345">
        <v>20</v>
      </c>
    </row>
    <row r="690" spans="1:8" ht="27">
      <c r="A690" s="1776"/>
      <c r="B690" s="366">
        <v>24910000</v>
      </c>
      <c r="C690" s="276" t="s">
        <v>2530</v>
      </c>
      <c r="D690" s="8" t="s">
        <v>327</v>
      </c>
      <c r="E690" s="641" t="s">
        <v>51</v>
      </c>
      <c r="F690" s="345">
        <v>200</v>
      </c>
      <c r="G690" s="768">
        <f t="shared" si="8"/>
        <v>6000</v>
      </c>
      <c r="H690" s="345">
        <v>30</v>
      </c>
    </row>
    <row r="691" spans="1:8" ht="15.75">
      <c r="A691" s="1776"/>
      <c r="B691" s="366">
        <v>24910000</v>
      </c>
      <c r="C691" s="276" t="s">
        <v>2531</v>
      </c>
      <c r="D691" s="8" t="s">
        <v>327</v>
      </c>
      <c r="E691" s="641" t="s">
        <v>51</v>
      </c>
      <c r="F691" s="345">
        <v>480</v>
      </c>
      <c r="G691" s="768">
        <f t="shared" si="8"/>
        <v>480</v>
      </c>
      <c r="H691" s="345">
        <v>1</v>
      </c>
    </row>
    <row r="692" spans="1:8" ht="15.75">
      <c r="A692" s="1776"/>
      <c r="B692" s="366">
        <v>30192100</v>
      </c>
      <c r="C692" s="276" t="s">
        <v>368</v>
      </c>
      <c r="D692" s="8" t="s">
        <v>327</v>
      </c>
      <c r="E692" s="641" t="s">
        <v>51</v>
      </c>
      <c r="F692" s="345">
        <v>100</v>
      </c>
      <c r="G692" s="768">
        <f t="shared" si="8"/>
        <v>2000</v>
      </c>
      <c r="H692" s="345">
        <v>20</v>
      </c>
    </row>
    <row r="693" spans="1:8" ht="15.75">
      <c r="A693" s="1776"/>
      <c r="B693" s="366">
        <v>22600000</v>
      </c>
      <c r="C693" s="276" t="s">
        <v>2532</v>
      </c>
      <c r="D693" s="8" t="s">
        <v>327</v>
      </c>
      <c r="E693" s="641" t="s">
        <v>51</v>
      </c>
      <c r="F693" s="345">
        <v>250</v>
      </c>
      <c r="G693" s="768">
        <f t="shared" si="8"/>
        <v>1000</v>
      </c>
      <c r="H693" s="345">
        <v>4</v>
      </c>
    </row>
    <row r="694" spans="1:8" ht="27">
      <c r="A694" s="1776"/>
      <c r="B694" s="366">
        <v>30141200</v>
      </c>
      <c r="C694" s="276" t="s">
        <v>2533</v>
      </c>
      <c r="D694" s="8" t="s">
        <v>327</v>
      </c>
      <c r="E694" s="641" t="s">
        <v>51</v>
      </c>
      <c r="F694" s="345">
        <v>3000</v>
      </c>
      <c r="G694" s="768">
        <f t="shared" si="8"/>
        <v>18000</v>
      </c>
      <c r="H694" s="345">
        <v>6</v>
      </c>
    </row>
    <row r="695" spans="1:8" ht="27">
      <c r="A695" s="1776"/>
      <c r="B695" s="366">
        <v>22852000</v>
      </c>
      <c r="C695" s="276" t="s">
        <v>2534</v>
      </c>
      <c r="D695" s="8" t="s">
        <v>327</v>
      </c>
      <c r="E695" s="641" t="s">
        <v>51</v>
      </c>
      <c r="F695" s="345">
        <v>900</v>
      </c>
      <c r="G695" s="768">
        <f t="shared" si="8"/>
        <v>9000</v>
      </c>
      <c r="H695" s="345">
        <v>10</v>
      </c>
    </row>
    <row r="696" spans="1:8" ht="15.75">
      <c r="A696" s="1776"/>
      <c r="B696" s="366">
        <v>30197630</v>
      </c>
      <c r="C696" s="276" t="s">
        <v>361</v>
      </c>
      <c r="D696" s="8" t="s">
        <v>327</v>
      </c>
      <c r="E696" s="450" t="s">
        <v>58</v>
      </c>
      <c r="F696" s="345">
        <v>2100</v>
      </c>
      <c r="G696" s="768">
        <f t="shared" si="8"/>
        <v>126000</v>
      </c>
      <c r="H696" s="345">
        <v>60</v>
      </c>
    </row>
    <row r="697" spans="1:8" ht="27">
      <c r="A697" s="1776"/>
      <c r="B697" s="366">
        <v>22851000</v>
      </c>
      <c r="C697" s="276" t="s">
        <v>2535</v>
      </c>
      <c r="D697" s="8" t="s">
        <v>327</v>
      </c>
      <c r="E697" s="641" t="s">
        <v>51</v>
      </c>
      <c r="F697" s="345">
        <v>70</v>
      </c>
      <c r="G697" s="768">
        <f t="shared" si="8"/>
        <v>2100</v>
      </c>
      <c r="H697" s="345">
        <v>30</v>
      </c>
    </row>
    <row r="698" spans="1:8" ht="15.75">
      <c r="A698" s="1776"/>
      <c r="B698" s="366">
        <v>30197321</v>
      </c>
      <c r="C698" s="276" t="s">
        <v>218</v>
      </c>
      <c r="D698" s="8" t="s">
        <v>327</v>
      </c>
      <c r="E698" s="641" t="s">
        <v>51</v>
      </c>
      <c r="F698" s="345">
        <v>200</v>
      </c>
      <c r="G698" s="768">
        <f t="shared" si="8"/>
        <v>4000</v>
      </c>
      <c r="H698" s="345">
        <v>20</v>
      </c>
    </row>
    <row r="699" spans="1:8" ht="15.75">
      <c r="A699" s="1776"/>
      <c r="B699" s="366">
        <v>30192133</v>
      </c>
      <c r="C699" s="276" t="s">
        <v>815</v>
      </c>
      <c r="D699" s="8" t="s">
        <v>327</v>
      </c>
      <c r="E699" s="641" t="s">
        <v>51</v>
      </c>
      <c r="F699" s="345">
        <v>150</v>
      </c>
      <c r="G699" s="768">
        <f t="shared" si="8"/>
        <v>3000</v>
      </c>
      <c r="H699" s="345">
        <v>20</v>
      </c>
    </row>
    <row r="700" spans="1:8" ht="27">
      <c r="A700" s="1776"/>
      <c r="B700" s="366">
        <v>22813000</v>
      </c>
      <c r="C700" s="276" t="s">
        <v>2536</v>
      </c>
      <c r="D700" s="8" t="s">
        <v>327</v>
      </c>
      <c r="E700" s="641" t="s">
        <v>51</v>
      </c>
      <c r="F700" s="345">
        <v>600</v>
      </c>
      <c r="G700" s="768">
        <f t="shared" si="8"/>
        <v>10800</v>
      </c>
      <c r="H700" s="345">
        <v>18</v>
      </c>
    </row>
    <row r="701" spans="1:8" ht="15.75">
      <c r="A701" s="1776"/>
      <c r="B701" s="366">
        <v>30192125</v>
      </c>
      <c r="C701" s="276" t="s">
        <v>403</v>
      </c>
      <c r="D701" s="8" t="s">
        <v>327</v>
      </c>
      <c r="E701" s="641" t="s">
        <v>51</v>
      </c>
      <c r="F701" s="345">
        <v>250</v>
      </c>
      <c r="G701" s="768">
        <f t="shared" si="8"/>
        <v>3000</v>
      </c>
      <c r="H701" s="345">
        <v>12</v>
      </c>
    </row>
    <row r="702" spans="1:8" ht="15.75">
      <c r="A702" s="1776"/>
      <c r="B702" s="366">
        <v>30191120</v>
      </c>
      <c r="C702" s="276" t="s">
        <v>2537</v>
      </c>
      <c r="D702" s="8" t="s">
        <v>327</v>
      </c>
      <c r="E702" s="641" t="s">
        <v>51</v>
      </c>
      <c r="F702" s="345">
        <v>8200</v>
      </c>
      <c r="G702" s="768">
        <f t="shared" si="8"/>
        <v>8200</v>
      </c>
      <c r="H702" s="345">
        <v>1</v>
      </c>
    </row>
    <row r="703" spans="1:8" ht="15.75">
      <c r="A703" s="1776"/>
      <c r="B703" s="366">
        <v>30192160</v>
      </c>
      <c r="C703" s="276" t="s">
        <v>2538</v>
      </c>
      <c r="D703" s="8" t="s">
        <v>327</v>
      </c>
      <c r="E703" s="641" t="s">
        <v>51</v>
      </c>
      <c r="F703" s="345">
        <v>600</v>
      </c>
      <c r="G703" s="768">
        <f t="shared" si="8"/>
        <v>2400</v>
      </c>
      <c r="H703" s="345">
        <v>4</v>
      </c>
    </row>
    <row r="704" spans="1:8" ht="15.75">
      <c r="A704" s="1776"/>
      <c r="B704" s="366">
        <v>30192160</v>
      </c>
      <c r="C704" s="276" t="s">
        <v>2539</v>
      </c>
      <c r="D704" s="8" t="s">
        <v>327</v>
      </c>
      <c r="E704" s="641" t="s">
        <v>51</v>
      </c>
      <c r="F704" s="345">
        <v>200</v>
      </c>
      <c r="G704" s="768">
        <f t="shared" si="8"/>
        <v>4000</v>
      </c>
      <c r="H704" s="345">
        <v>20</v>
      </c>
    </row>
    <row r="705" spans="1:8" ht="15.75">
      <c r="A705" s="1776"/>
      <c r="B705" s="366">
        <v>30192160</v>
      </c>
      <c r="C705" s="276" t="s">
        <v>2540</v>
      </c>
      <c r="D705" s="8" t="s">
        <v>327</v>
      </c>
      <c r="E705" s="641" t="s">
        <v>51</v>
      </c>
      <c r="F705" s="345">
        <v>220</v>
      </c>
      <c r="G705" s="768">
        <f t="shared" si="8"/>
        <v>4400</v>
      </c>
      <c r="H705" s="345">
        <v>20</v>
      </c>
    </row>
    <row r="706" spans="1:8" ht="15.75">
      <c r="A706" s="1776"/>
      <c r="B706" s="366">
        <v>30234500</v>
      </c>
      <c r="C706" s="276" t="s">
        <v>2541</v>
      </c>
      <c r="D706" s="8" t="s">
        <v>327</v>
      </c>
      <c r="E706" s="641" t="s">
        <v>51</v>
      </c>
      <c r="F706" s="345">
        <v>3500</v>
      </c>
      <c r="G706" s="768">
        <f t="shared" si="8"/>
        <v>17500</v>
      </c>
      <c r="H706" s="345">
        <v>5</v>
      </c>
    </row>
    <row r="707" spans="1:8" ht="15.75">
      <c r="A707" s="1776"/>
      <c r="B707" s="366">
        <v>38510000</v>
      </c>
      <c r="C707" s="276" t="s">
        <v>2542</v>
      </c>
      <c r="D707" s="8" t="s">
        <v>327</v>
      </c>
      <c r="E707" s="641" t="s">
        <v>51</v>
      </c>
      <c r="F707" s="345">
        <v>350</v>
      </c>
      <c r="G707" s="768">
        <f t="shared" si="8"/>
        <v>1400</v>
      </c>
      <c r="H707" s="345">
        <v>4</v>
      </c>
    </row>
    <row r="708" spans="1:8" ht="40.5">
      <c r="A708" s="1776"/>
      <c r="B708" s="366">
        <v>30199410</v>
      </c>
      <c r="C708" s="276" t="s">
        <v>2543</v>
      </c>
      <c r="D708" s="8" t="s">
        <v>327</v>
      </c>
      <c r="E708" s="641" t="s">
        <v>51</v>
      </c>
      <c r="F708" s="345">
        <v>120</v>
      </c>
      <c r="G708" s="768">
        <f t="shared" si="8"/>
        <v>2400</v>
      </c>
      <c r="H708" s="345">
        <v>20</v>
      </c>
    </row>
    <row r="709" spans="1:8" ht="27">
      <c r="A709" s="1776"/>
      <c r="B709" s="366">
        <v>44423800</v>
      </c>
      <c r="C709" s="276" t="s">
        <v>2544</v>
      </c>
      <c r="D709" s="8" t="s">
        <v>327</v>
      </c>
      <c r="E709" s="641" t="s">
        <v>51</v>
      </c>
      <c r="F709" s="345">
        <v>2200</v>
      </c>
      <c r="G709" s="768">
        <f t="shared" si="8"/>
        <v>4400</v>
      </c>
      <c r="H709" s="345">
        <v>2</v>
      </c>
    </row>
    <row r="710" spans="1:8" ht="15.75">
      <c r="A710" s="1776"/>
      <c r="B710" s="366">
        <v>44423800</v>
      </c>
      <c r="C710" s="276" t="s">
        <v>2545</v>
      </c>
      <c r="D710" s="8" t="s">
        <v>327</v>
      </c>
      <c r="E710" s="641" t="s">
        <v>51</v>
      </c>
      <c r="F710" s="345">
        <v>5000</v>
      </c>
      <c r="G710" s="768">
        <f t="shared" si="8"/>
        <v>5000</v>
      </c>
      <c r="H710" s="345">
        <v>1</v>
      </c>
    </row>
    <row r="711" spans="1:8" ht="15.75">
      <c r="A711" s="1776"/>
      <c r="B711" s="366">
        <v>30199792</v>
      </c>
      <c r="C711" s="276" t="s">
        <v>2546</v>
      </c>
      <c r="D711" s="8" t="s">
        <v>327</v>
      </c>
      <c r="E711" s="641" t="s">
        <v>51</v>
      </c>
      <c r="F711" s="345">
        <v>900</v>
      </c>
      <c r="G711" s="768">
        <f t="shared" si="8"/>
        <v>1800</v>
      </c>
      <c r="H711" s="345">
        <v>2</v>
      </c>
    </row>
    <row r="712" spans="1:8" ht="15.75">
      <c r="A712" s="1776"/>
      <c r="B712" s="366">
        <v>30199792</v>
      </c>
      <c r="C712" s="276" t="s">
        <v>2547</v>
      </c>
      <c r="D712" s="8" t="s">
        <v>327</v>
      </c>
      <c r="E712" s="641" t="s">
        <v>51</v>
      </c>
      <c r="F712" s="345">
        <v>2500</v>
      </c>
      <c r="G712" s="768">
        <f t="shared" si="8"/>
        <v>15000</v>
      </c>
      <c r="H712" s="345">
        <v>6</v>
      </c>
    </row>
    <row r="713" spans="1:8" ht="15.75">
      <c r="A713" s="1776"/>
      <c r="B713" s="366">
        <v>30197220</v>
      </c>
      <c r="C713" s="276" t="s">
        <v>2548</v>
      </c>
      <c r="D713" s="8" t="s">
        <v>327</v>
      </c>
      <c r="E713" s="641" t="s">
        <v>51</v>
      </c>
      <c r="F713" s="345">
        <v>300</v>
      </c>
      <c r="G713" s="768">
        <f t="shared" si="8"/>
        <v>3000</v>
      </c>
      <c r="H713" s="345">
        <v>10</v>
      </c>
    </row>
    <row r="714" spans="1:8" ht="15.75">
      <c r="A714" s="1776"/>
      <c r="B714" s="366">
        <v>39292500</v>
      </c>
      <c r="C714" s="276" t="s">
        <v>150</v>
      </c>
      <c r="D714" s="8" t="s">
        <v>327</v>
      </c>
      <c r="E714" s="641" t="s">
        <v>51</v>
      </c>
      <c r="F714" s="345">
        <v>200</v>
      </c>
      <c r="G714" s="768">
        <f t="shared" si="8"/>
        <v>4000</v>
      </c>
      <c r="H714" s="345">
        <v>20</v>
      </c>
    </row>
    <row r="715" spans="1:8" ht="15.75">
      <c r="A715" s="1776"/>
      <c r="B715" s="366">
        <v>44512400</v>
      </c>
      <c r="C715" s="276" t="s">
        <v>821</v>
      </c>
      <c r="D715" s="8" t="s">
        <v>327</v>
      </c>
      <c r="E715" s="641" t="s">
        <v>51</v>
      </c>
      <c r="F715" s="345">
        <v>80</v>
      </c>
      <c r="G715" s="768">
        <f t="shared" si="8"/>
        <v>4000</v>
      </c>
      <c r="H715" s="345">
        <v>50</v>
      </c>
    </row>
    <row r="716" spans="1:8" ht="15.75">
      <c r="A716" s="1776"/>
      <c r="B716" s="366">
        <v>44512400</v>
      </c>
      <c r="C716" s="276" t="s">
        <v>795</v>
      </c>
      <c r="D716" s="8" t="s">
        <v>327</v>
      </c>
      <c r="E716" s="641" t="s">
        <v>51</v>
      </c>
      <c r="F716" s="345">
        <v>60</v>
      </c>
      <c r="G716" s="768">
        <f t="shared" si="8"/>
        <v>3000</v>
      </c>
      <c r="H716" s="345">
        <v>50</v>
      </c>
    </row>
    <row r="717" spans="1:8" ht="15.75">
      <c r="A717" s="1776"/>
      <c r="B717" s="366">
        <v>30192123</v>
      </c>
      <c r="C717" s="276" t="s">
        <v>2549</v>
      </c>
      <c r="D717" s="8" t="s">
        <v>327</v>
      </c>
      <c r="E717" s="641" t="s">
        <v>58</v>
      </c>
      <c r="F717" s="345">
        <v>500</v>
      </c>
      <c r="G717" s="768">
        <f t="shared" si="8"/>
        <v>1000</v>
      </c>
      <c r="H717" s="345">
        <v>2</v>
      </c>
    </row>
    <row r="718" spans="1:8" ht="27">
      <c r="A718" s="1776"/>
      <c r="B718" s="366">
        <v>37822100</v>
      </c>
      <c r="C718" s="276" t="s">
        <v>2550</v>
      </c>
      <c r="D718" s="8" t="s">
        <v>327</v>
      </c>
      <c r="E718" s="641" t="s">
        <v>58</v>
      </c>
      <c r="F718" s="345">
        <v>500</v>
      </c>
      <c r="G718" s="768">
        <f t="shared" si="8"/>
        <v>1000</v>
      </c>
      <c r="H718" s="345">
        <v>2</v>
      </c>
    </row>
    <row r="719" spans="1:8" ht="27">
      <c r="A719" s="1776"/>
      <c r="B719" s="366">
        <v>22852000</v>
      </c>
      <c r="C719" s="276" t="s">
        <v>2551</v>
      </c>
      <c r="D719" s="8" t="s">
        <v>327</v>
      </c>
      <c r="E719" s="641" t="s">
        <v>51</v>
      </c>
      <c r="F719" s="345">
        <v>8</v>
      </c>
      <c r="G719" s="768">
        <f t="shared" si="8"/>
        <v>4000</v>
      </c>
      <c r="H719" s="345">
        <v>500</v>
      </c>
    </row>
    <row r="720" spans="1:8" ht="15.75">
      <c r="A720" s="337">
        <v>4264</v>
      </c>
      <c r="B720" s="783" t="s">
        <v>1150</v>
      </c>
      <c r="C720" s="631" t="s">
        <v>104</v>
      </c>
      <c r="D720" s="8" t="s">
        <v>327</v>
      </c>
      <c r="E720" s="345" t="s">
        <v>54</v>
      </c>
      <c r="F720" s="345">
        <v>450</v>
      </c>
      <c r="G720" s="768">
        <f t="shared" si="8"/>
        <v>198000</v>
      </c>
      <c r="H720" s="345">
        <v>440</v>
      </c>
    </row>
    <row r="721" spans="1:8" ht="15.75">
      <c r="A721" s="1777">
        <v>4267</v>
      </c>
      <c r="B721" s="366">
        <v>39224300</v>
      </c>
      <c r="C721" s="287" t="s">
        <v>164</v>
      </c>
      <c r="D721" s="8" t="s">
        <v>327</v>
      </c>
      <c r="E721" s="450" t="s">
        <v>51</v>
      </c>
      <c r="F721" s="778">
        <v>900</v>
      </c>
      <c r="G721" s="768">
        <f t="shared" si="8"/>
        <v>2700</v>
      </c>
      <c r="H721" s="778">
        <v>3</v>
      </c>
    </row>
    <row r="722" spans="1:8" ht="15.75">
      <c r="A722" s="1777"/>
      <c r="B722" s="366">
        <v>39291000</v>
      </c>
      <c r="C722" s="287" t="s">
        <v>120</v>
      </c>
      <c r="D722" s="8" t="s">
        <v>327</v>
      </c>
      <c r="E722" s="450" t="s">
        <v>51</v>
      </c>
      <c r="F722" s="778">
        <v>350</v>
      </c>
      <c r="G722" s="768">
        <f t="shared" si="8"/>
        <v>2100</v>
      </c>
      <c r="H722" s="778">
        <v>6</v>
      </c>
    </row>
    <row r="723" spans="1:8" ht="15.75">
      <c r="A723" s="1777"/>
      <c r="B723" s="366">
        <v>18141000</v>
      </c>
      <c r="C723" s="287" t="s">
        <v>229</v>
      </c>
      <c r="D723" s="8" t="s">
        <v>327</v>
      </c>
      <c r="E723" s="450" t="s">
        <v>186</v>
      </c>
      <c r="F723" s="778">
        <v>150</v>
      </c>
      <c r="G723" s="768">
        <f t="shared" si="8"/>
        <v>3000</v>
      </c>
      <c r="H723" s="778">
        <v>20</v>
      </c>
    </row>
    <row r="724" spans="1:8" ht="15.75">
      <c r="A724" s="1777"/>
      <c r="B724" s="366">
        <v>39291000</v>
      </c>
      <c r="C724" s="287" t="s">
        <v>111</v>
      </c>
      <c r="D724" s="8" t="s">
        <v>327</v>
      </c>
      <c r="E724" s="450" t="s">
        <v>51</v>
      </c>
      <c r="F724" s="778">
        <v>250</v>
      </c>
      <c r="G724" s="768">
        <f t="shared" si="8"/>
        <v>4000</v>
      </c>
      <c r="H724" s="778">
        <v>16</v>
      </c>
    </row>
    <row r="725" spans="1:8" ht="15.75">
      <c r="A725" s="1777"/>
      <c r="B725" s="366">
        <v>33761000</v>
      </c>
      <c r="C725" s="287" t="s">
        <v>165</v>
      </c>
      <c r="D725" s="8" t="s">
        <v>327</v>
      </c>
      <c r="E725" s="450" t="s">
        <v>51</v>
      </c>
      <c r="F725" s="778">
        <v>100</v>
      </c>
      <c r="G725" s="768">
        <f t="shared" si="8"/>
        <v>6000</v>
      </c>
      <c r="H725" s="778">
        <v>60</v>
      </c>
    </row>
    <row r="726" spans="1:8" ht="15.75">
      <c r="A726" s="1777"/>
      <c r="B726" s="366">
        <v>33764000</v>
      </c>
      <c r="C726" s="287" t="s">
        <v>499</v>
      </c>
      <c r="D726" s="8" t="s">
        <v>327</v>
      </c>
      <c r="E726" s="450" t="s">
        <v>58</v>
      </c>
      <c r="F726" s="778">
        <v>200</v>
      </c>
      <c r="G726" s="768">
        <f t="shared" si="8"/>
        <v>2000</v>
      </c>
      <c r="H726" s="778">
        <v>10</v>
      </c>
    </row>
    <row r="727" spans="1:8" ht="15.75">
      <c r="A727" s="1777"/>
      <c r="B727" s="366">
        <v>39811300</v>
      </c>
      <c r="C727" s="287" t="s">
        <v>2552</v>
      </c>
      <c r="D727" s="8" t="s">
        <v>327</v>
      </c>
      <c r="E727" s="450" t="s">
        <v>51</v>
      </c>
      <c r="F727" s="778">
        <v>370</v>
      </c>
      <c r="G727" s="768">
        <f t="shared" si="8"/>
        <v>1850</v>
      </c>
      <c r="H727" s="778">
        <v>5</v>
      </c>
    </row>
    <row r="728" spans="1:8" ht="27">
      <c r="A728" s="1777"/>
      <c r="B728" s="366">
        <v>39224320</v>
      </c>
      <c r="C728" s="287" t="s">
        <v>2553</v>
      </c>
      <c r="D728" s="8" t="s">
        <v>327</v>
      </c>
      <c r="E728" s="450" t="s">
        <v>51</v>
      </c>
      <c r="F728" s="778">
        <v>350</v>
      </c>
      <c r="G728" s="768">
        <f t="shared" si="8"/>
        <v>3500</v>
      </c>
      <c r="H728" s="778">
        <v>10</v>
      </c>
    </row>
    <row r="729" spans="1:8" ht="27">
      <c r="A729" s="1777"/>
      <c r="B729" s="366">
        <v>19640000</v>
      </c>
      <c r="C729" s="287" t="s">
        <v>898</v>
      </c>
      <c r="D729" s="8" t="s">
        <v>327</v>
      </c>
      <c r="E729" s="450" t="s">
        <v>58</v>
      </c>
      <c r="F729" s="778">
        <v>10</v>
      </c>
      <c r="G729" s="768">
        <f t="shared" si="8"/>
        <v>200</v>
      </c>
      <c r="H729" s="778">
        <v>20</v>
      </c>
    </row>
    <row r="730" spans="1:8" ht="15.75">
      <c r="A730" s="14"/>
      <c r="B730" s="1772" t="s">
        <v>1675</v>
      </c>
      <c r="C730" s="1773"/>
      <c r="D730" s="8" t="s">
        <v>327</v>
      </c>
      <c r="E730" s="16"/>
      <c r="F730" s="16"/>
      <c r="G730" s="772">
        <f>SUM(G731:G736)</f>
        <v>1072334.2220000001</v>
      </c>
      <c r="H730" s="16"/>
    </row>
    <row r="731" spans="1:8" ht="15.75">
      <c r="A731" s="1775">
        <v>4212</v>
      </c>
      <c r="B731" s="366">
        <v>65300000</v>
      </c>
      <c r="C731" s="275" t="s">
        <v>487</v>
      </c>
      <c r="D731" s="8" t="s">
        <v>48</v>
      </c>
      <c r="E731" s="449" t="s">
        <v>474</v>
      </c>
      <c r="F731" s="779">
        <v>38</v>
      </c>
      <c r="G731" s="768">
        <f t="shared" si="8"/>
        <v>115406</v>
      </c>
      <c r="H731" s="779">
        <v>3037</v>
      </c>
    </row>
    <row r="732" spans="1:8" ht="15.75">
      <c r="A732" s="1775"/>
      <c r="B732" s="366">
        <v>65200000</v>
      </c>
      <c r="C732" s="275" t="s">
        <v>121</v>
      </c>
      <c r="D732" s="8" t="s">
        <v>48</v>
      </c>
      <c r="E732" s="449" t="s">
        <v>207</v>
      </c>
      <c r="F732" s="779">
        <v>156</v>
      </c>
      <c r="G732" s="768">
        <f t="shared" si="8"/>
        <v>509964</v>
      </c>
      <c r="H732" s="780">
        <v>3269</v>
      </c>
    </row>
    <row r="733" spans="1:8" ht="42.75">
      <c r="A733" s="339">
        <v>4213</v>
      </c>
      <c r="B733" s="366">
        <v>65100000</v>
      </c>
      <c r="C733" s="630" t="s">
        <v>475</v>
      </c>
      <c r="D733" s="9" t="s">
        <v>48</v>
      </c>
      <c r="E733" s="449" t="s">
        <v>207</v>
      </c>
      <c r="F733" s="779">
        <v>170</v>
      </c>
      <c r="G733" s="768">
        <f t="shared" si="8"/>
        <v>11730</v>
      </c>
      <c r="H733" s="770">
        <v>69</v>
      </c>
    </row>
    <row r="734" spans="1:8" ht="54">
      <c r="A734" s="1775">
        <v>4214</v>
      </c>
      <c r="B734" s="366">
        <v>64211100</v>
      </c>
      <c r="C734" s="275" t="s">
        <v>178</v>
      </c>
      <c r="D734" s="8" t="s">
        <v>48</v>
      </c>
      <c r="E734" s="641" t="s">
        <v>428</v>
      </c>
      <c r="F734" s="779">
        <v>4800</v>
      </c>
      <c r="G734" s="768">
        <f t="shared" si="8"/>
        <v>172800</v>
      </c>
      <c r="H734" s="449">
        <v>36</v>
      </c>
    </row>
    <row r="735" spans="1:8" ht="54">
      <c r="A735" s="1775"/>
      <c r="B735" s="366">
        <v>64211200</v>
      </c>
      <c r="C735" s="275" t="s">
        <v>358</v>
      </c>
      <c r="D735" s="9" t="s">
        <v>48</v>
      </c>
      <c r="E735" s="641" t="s">
        <v>428</v>
      </c>
      <c r="F735" s="780">
        <v>2333</v>
      </c>
      <c r="G735" s="768">
        <f t="shared" si="8"/>
        <v>82434.222000000009</v>
      </c>
      <c r="H735" s="449">
        <v>35.334000000000003</v>
      </c>
    </row>
    <row r="736" spans="1:8" ht="28.5">
      <c r="A736" s="339">
        <v>4252</v>
      </c>
      <c r="B736" s="366">
        <v>50310000</v>
      </c>
      <c r="C736" s="630" t="s">
        <v>188</v>
      </c>
      <c r="D736" s="9" t="s">
        <v>327</v>
      </c>
      <c r="E736" s="345" t="s">
        <v>51</v>
      </c>
      <c r="F736" s="345">
        <v>5000</v>
      </c>
      <c r="G736" s="768">
        <f t="shared" si="8"/>
        <v>180000</v>
      </c>
      <c r="H736" s="345">
        <v>36</v>
      </c>
    </row>
    <row r="737" spans="1:8" ht="51">
      <c r="A737" s="269"/>
      <c r="B737" s="781"/>
      <c r="C737" s="109" t="s">
        <v>2554</v>
      </c>
      <c r="D737" s="28"/>
      <c r="E737" s="29"/>
      <c r="F737" s="29"/>
      <c r="G737" s="771">
        <f>SUM(G738)</f>
        <v>9620000</v>
      </c>
      <c r="H737" s="29"/>
    </row>
    <row r="738" spans="1:8" ht="15">
      <c r="A738" s="14"/>
      <c r="B738" s="1772" t="s">
        <v>1675</v>
      </c>
      <c r="C738" s="1773"/>
      <c r="D738" s="14"/>
      <c r="E738" s="16"/>
      <c r="F738" s="16"/>
      <c r="G738" s="772">
        <f>SUM(G739)</f>
        <v>9620000</v>
      </c>
      <c r="H738" s="16"/>
    </row>
    <row r="739" spans="1:8" ht="28.5">
      <c r="A739" s="339">
        <v>4215</v>
      </c>
      <c r="B739" s="366">
        <v>66510000</v>
      </c>
      <c r="C739" s="631" t="s">
        <v>93</v>
      </c>
      <c r="D739" s="8" t="s">
        <v>47</v>
      </c>
      <c r="E739" s="449" t="s">
        <v>77</v>
      </c>
      <c r="F739" s="449">
        <v>9620000</v>
      </c>
      <c r="G739" s="768">
        <f>F739*H739</f>
        <v>9620000</v>
      </c>
      <c r="H739" s="449">
        <v>1</v>
      </c>
    </row>
    <row r="740" spans="1:8">
      <c r="A740" s="14"/>
      <c r="B740" s="633"/>
      <c r="C740" s="847" t="s">
        <v>1635</v>
      </c>
      <c r="D740" s="14"/>
      <c r="E740" s="633"/>
      <c r="F740" s="633"/>
      <c r="G740" s="785">
        <f>SUM(G737+G665+G661+G657+G654+G651+G587+G532+G507+G428+G406+G367+G364+G360+G356+G353+G350+G347+G319+G311+G306+G301+G298+G276+G9+G316)</f>
        <v>1456144388.2419999</v>
      </c>
      <c r="H740" s="633"/>
    </row>
  </sheetData>
  <mergeCells count="97">
    <mergeCell ref="A1:H1"/>
    <mergeCell ref="A4:H4"/>
    <mergeCell ref="B309:C309"/>
    <mergeCell ref="B312:C312"/>
    <mergeCell ref="B314:C314"/>
    <mergeCell ref="D6:D7"/>
    <mergeCell ref="E6:E7"/>
    <mergeCell ref="F6:F7"/>
    <mergeCell ref="G6:G7"/>
    <mergeCell ref="H6:H7"/>
    <mergeCell ref="B307:C307"/>
    <mergeCell ref="B277:C277"/>
    <mergeCell ref="A278:A284"/>
    <mergeCell ref="A285:A290"/>
    <mergeCell ref="B291:C291"/>
    <mergeCell ref="A294:A296"/>
    <mergeCell ref="B299:C299"/>
    <mergeCell ref="B302:C302"/>
    <mergeCell ref="B304:C304"/>
    <mergeCell ref="A41:A84"/>
    <mergeCell ref="A85:A135"/>
    <mergeCell ref="A176:A222"/>
    <mergeCell ref="A223:A241"/>
    <mergeCell ref="B243:C243"/>
    <mergeCell ref="A244:A245"/>
    <mergeCell ref="A247:A254"/>
    <mergeCell ref="A271:A275"/>
    <mergeCell ref="A255:A258"/>
    <mergeCell ref="A265:A270"/>
    <mergeCell ref="A6:A7"/>
    <mergeCell ref="B6:C6"/>
    <mergeCell ref="B10:C10"/>
    <mergeCell ref="A18:A40"/>
    <mergeCell ref="B19:B24"/>
    <mergeCell ref="B25:B26"/>
    <mergeCell ref="B36:B40"/>
    <mergeCell ref="B12:B17"/>
    <mergeCell ref="B320:C320"/>
    <mergeCell ref="A322:A346"/>
    <mergeCell ref="B348:C348"/>
    <mergeCell ref="B351:C351"/>
    <mergeCell ref="B354:C354"/>
    <mergeCell ref="B357:C357"/>
    <mergeCell ref="B361:C361"/>
    <mergeCell ref="B365:C365"/>
    <mergeCell ref="B368:C368"/>
    <mergeCell ref="A370:A386"/>
    <mergeCell ref="B387:C387"/>
    <mergeCell ref="B407:C407"/>
    <mergeCell ref="A409:A412"/>
    <mergeCell ref="B413:C413"/>
    <mergeCell ref="A415:A417"/>
    <mergeCell ref="B418:C418"/>
    <mergeCell ref="A420:A422"/>
    <mergeCell ref="B423:C423"/>
    <mergeCell ref="A425:A427"/>
    <mergeCell ref="B429:C429"/>
    <mergeCell ref="A431:A441"/>
    <mergeCell ref="B442:C442"/>
    <mergeCell ref="A444:A454"/>
    <mergeCell ref="B455:C455"/>
    <mergeCell ref="A457:A470"/>
    <mergeCell ref="B471:C471"/>
    <mergeCell ref="A473:A486"/>
    <mergeCell ref="B487:C487"/>
    <mergeCell ref="A489:A502"/>
    <mergeCell ref="B503:C503"/>
    <mergeCell ref="A505:A506"/>
    <mergeCell ref="B508:C508"/>
    <mergeCell ref="A510:A519"/>
    <mergeCell ref="B520:C520"/>
    <mergeCell ref="A522:A531"/>
    <mergeCell ref="B588:C588"/>
    <mergeCell ref="A590:A608"/>
    <mergeCell ref="B609:C609"/>
    <mergeCell ref="A611:A629"/>
    <mergeCell ref="B533:C533"/>
    <mergeCell ref="A535:A550"/>
    <mergeCell ref="B551:C551"/>
    <mergeCell ref="A553:A568"/>
    <mergeCell ref="B569:C569"/>
    <mergeCell ref="B317:C317"/>
    <mergeCell ref="A2:H2"/>
    <mergeCell ref="A731:A732"/>
    <mergeCell ref="A734:A735"/>
    <mergeCell ref="B738:C738"/>
    <mergeCell ref="B662:C662"/>
    <mergeCell ref="B666:C666"/>
    <mergeCell ref="A667:A719"/>
    <mergeCell ref="A721:A729"/>
    <mergeCell ref="B730:C730"/>
    <mergeCell ref="B630:C630"/>
    <mergeCell ref="A632:A650"/>
    <mergeCell ref="B652:C652"/>
    <mergeCell ref="B655:C655"/>
    <mergeCell ref="B658:C658"/>
    <mergeCell ref="A571:A586"/>
  </mergeCells>
  <phoneticPr fontId="2" type="noConversion"/>
  <pageMargins left="0.24" right="0" top="0.36" bottom="0.17" header="0.26" footer="0.17"/>
  <pageSetup paperSize="9" scale="71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dimension ref="A1:K303"/>
  <sheetViews>
    <sheetView view="pageBreakPreview" topLeftCell="A133" zoomScale="85" zoomScaleSheetLayoutView="85" workbookViewId="0">
      <selection activeCell="E148" sqref="E148"/>
    </sheetView>
  </sheetViews>
  <sheetFormatPr defaultRowHeight="19.5"/>
  <cols>
    <col min="1" max="1" width="11.28515625" style="1194" customWidth="1"/>
    <col min="2" max="2" width="17.7109375" style="960" customWidth="1"/>
    <col min="3" max="3" width="43.7109375" style="985" customWidth="1"/>
    <col min="4" max="4" width="12" style="838" customWidth="1"/>
    <col min="5" max="5" width="10.5703125" style="788" customWidth="1"/>
    <col min="6" max="6" width="16.28515625" style="788" customWidth="1"/>
    <col min="7" max="7" width="20" style="839" customWidth="1"/>
    <col min="8" max="8" width="12.28515625" style="838" customWidth="1"/>
    <col min="9" max="16384" width="9.140625" style="788"/>
  </cols>
  <sheetData>
    <row r="1" spans="1:8" s="442" customFormat="1">
      <c r="A1" s="1796"/>
      <c r="B1" s="1796"/>
      <c r="C1" s="1796"/>
      <c r="D1" s="1796"/>
      <c r="E1" s="1796"/>
      <c r="F1" s="1796"/>
      <c r="G1" s="1796"/>
      <c r="H1" s="1796"/>
    </row>
    <row r="2" spans="1:8" s="442" customFormat="1">
      <c r="A2" s="1796" t="s">
        <v>2714</v>
      </c>
      <c r="B2" s="1796"/>
      <c r="C2" s="1796"/>
      <c r="D2" s="1796"/>
      <c r="E2" s="1796"/>
      <c r="F2" s="1796"/>
      <c r="G2" s="1796"/>
      <c r="H2" s="1796"/>
    </row>
    <row r="3" spans="1:8" s="442" customFormat="1">
      <c r="A3" s="1796" t="s">
        <v>3088</v>
      </c>
      <c r="B3" s="1796"/>
      <c r="C3" s="1796"/>
      <c r="D3" s="1796"/>
      <c r="E3" s="1796"/>
      <c r="F3" s="1796"/>
      <c r="G3" s="1796"/>
      <c r="H3" s="1796"/>
    </row>
    <row r="4" spans="1:8">
      <c r="A4" s="1192"/>
      <c r="B4" s="959"/>
      <c r="C4" s="968"/>
      <c r="D4" s="944"/>
      <c r="E4" s="833"/>
      <c r="F4" s="833"/>
      <c r="G4" s="957"/>
      <c r="H4" s="944"/>
    </row>
    <row r="5" spans="1:8">
      <c r="A5" s="1794" t="s">
        <v>1203</v>
      </c>
      <c r="B5" s="1794" t="s">
        <v>1204</v>
      </c>
      <c r="C5" s="1794"/>
      <c r="D5" s="1797" t="s">
        <v>1205</v>
      </c>
      <c r="E5" s="1797" t="s">
        <v>45</v>
      </c>
      <c r="F5" s="1797" t="s">
        <v>1140</v>
      </c>
      <c r="G5" s="1797" t="s">
        <v>1152</v>
      </c>
      <c r="H5" s="1794" t="s">
        <v>46</v>
      </c>
    </row>
    <row r="6" spans="1:8" ht="97.5">
      <c r="A6" s="1794"/>
      <c r="B6" s="789" t="s">
        <v>1206</v>
      </c>
      <c r="C6" s="1025" t="s">
        <v>1207</v>
      </c>
      <c r="D6" s="1797"/>
      <c r="E6" s="1797"/>
      <c r="F6" s="1797"/>
      <c r="G6" s="1797"/>
      <c r="H6" s="1794"/>
    </row>
    <row r="7" spans="1:8">
      <c r="A7" s="961"/>
      <c r="B7" s="791">
        <v>1</v>
      </c>
      <c r="C7" s="969">
        <v>2</v>
      </c>
      <c r="D7" s="791">
        <v>3</v>
      </c>
      <c r="E7" s="791">
        <v>4</v>
      </c>
      <c r="F7" s="791">
        <v>5</v>
      </c>
      <c r="G7" s="791">
        <v>6</v>
      </c>
      <c r="H7" s="791">
        <v>7</v>
      </c>
    </row>
    <row r="8" spans="1:8" s="794" customFormat="1" ht="78">
      <c r="A8" s="962"/>
      <c r="B8" s="792"/>
      <c r="C8" s="970" t="s">
        <v>1432</v>
      </c>
      <c r="D8" s="792"/>
      <c r="E8" s="792"/>
      <c r="F8" s="792"/>
      <c r="G8" s="793">
        <f>G9+G153+G212</f>
        <v>40425500</v>
      </c>
      <c r="H8" s="792"/>
    </row>
    <row r="9" spans="1:8">
      <c r="A9" s="1024"/>
      <c r="B9" s="796"/>
      <c r="C9" s="958" t="s">
        <v>1433</v>
      </c>
      <c r="D9" s="795"/>
      <c r="E9" s="795"/>
      <c r="F9" s="795"/>
      <c r="G9" s="797">
        <f>G73+G104+G106+G136+G138</f>
        <v>14868300</v>
      </c>
      <c r="H9" s="795"/>
    </row>
    <row r="10" spans="1:8" ht="39">
      <c r="A10" s="1592">
        <v>4261</v>
      </c>
      <c r="B10" s="796"/>
      <c r="C10" s="958" t="s">
        <v>1210</v>
      </c>
      <c r="D10" s="365" t="s">
        <v>3412</v>
      </c>
      <c r="E10" s="365" t="s">
        <v>3412</v>
      </c>
      <c r="F10" s="365" t="s">
        <v>3412</v>
      </c>
      <c r="G10" s="365" t="s">
        <v>3412</v>
      </c>
      <c r="H10" s="365" t="s">
        <v>3412</v>
      </c>
    </row>
    <row r="11" spans="1:8">
      <c r="A11" s="1592"/>
      <c r="B11" s="832">
        <v>30199500</v>
      </c>
      <c r="C11" s="971" t="s">
        <v>243</v>
      </c>
      <c r="D11" s="365" t="s">
        <v>3412</v>
      </c>
      <c r="E11" s="365" t="s">
        <v>3412</v>
      </c>
      <c r="F11" s="365" t="s">
        <v>3412</v>
      </c>
      <c r="G11" s="365" t="s">
        <v>3412</v>
      </c>
      <c r="H11" s="365" t="s">
        <v>3412</v>
      </c>
    </row>
    <row r="12" spans="1:8">
      <c r="A12" s="1592"/>
      <c r="B12" s="832">
        <v>22852000</v>
      </c>
      <c r="C12" s="971" t="s">
        <v>244</v>
      </c>
      <c r="D12" s="365" t="s">
        <v>3412</v>
      </c>
      <c r="E12" s="365" t="s">
        <v>3412</v>
      </c>
      <c r="F12" s="365" t="s">
        <v>3412</v>
      </c>
      <c r="G12" s="365" t="s">
        <v>3412</v>
      </c>
      <c r="H12" s="365" t="s">
        <v>3412</v>
      </c>
    </row>
    <row r="13" spans="1:8">
      <c r="A13" s="1592"/>
      <c r="B13" s="832">
        <v>22851000</v>
      </c>
      <c r="C13" s="971" t="s">
        <v>500</v>
      </c>
      <c r="D13" s="365" t="s">
        <v>3412</v>
      </c>
      <c r="E13" s="365" t="s">
        <v>3412</v>
      </c>
      <c r="F13" s="365" t="s">
        <v>3412</v>
      </c>
      <c r="G13" s="365" t="s">
        <v>3412</v>
      </c>
      <c r="H13" s="365" t="s">
        <v>3412</v>
      </c>
    </row>
    <row r="14" spans="1:8">
      <c r="A14" s="1592"/>
      <c r="B14" s="832">
        <v>30197320</v>
      </c>
      <c r="C14" s="971" t="s">
        <v>501</v>
      </c>
      <c r="D14" s="365" t="s">
        <v>3412</v>
      </c>
      <c r="E14" s="365" t="s">
        <v>3412</v>
      </c>
      <c r="F14" s="365" t="s">
        <v>3412</v>
      </c>
      <c r="G14" s="365" t="s">
        <v>3412</v>
      </c>
      <c r="H14" s="365" t="s">
        <v>3412</v>
      </c>
    </row>
    <row r="15" spans="1:8">
      <c r="A15" s="1592"/>
      <c r="B15" s="832">
        <v>30199410</v>
      </c>
      <c r="C15" s="971" t="s">
        <v>247</v>
      </c>
      <c r="D15" s="365" t="s">
        <v>3412</v>
      </c>
      <c r="E15" s="365" t="s">
        <v>3412</v>
      </c>
      <c r="F15" s="365" t="s">
        <v>3412</v>
      </c>
      <c r="G15" s="365" t="s">
        <v>3412</v>
      </c>
      <c r="H15" s="365" t="s">
        <v>3412</v>
      </c>
    </row>
    <row r="16" spans="1:8">
      <c r="A16" s="1592"/>
      <c r="B16" s="832">
        <v>30192133</v>
      </c>
      <c r="C16" s="971" t="s">
        <v>123</v>
      </c>
      <c r="D16" s="365" t="s">
        <v>3412</v>
      </c>
      <c r="E16" s="365" t="s">
        <v>3412</v>
      </c>
      <c r="F16" s="365" t="s">
        <v>3412</v>
      </c>
      <c r="G16" s="365" t="s">
        <v>3412</v>
      </c>
      <c r="H16" s="365" t="s">
        <v>3412</v>
      </c>
    </row>
    <row r="17" spans="1:8">
      <c r="A17" s="1592"/>
      <c r="B17" s="832">
        <v>30197220</v>
      </c>
      <c r="C17" s="971" t="s">
        <v>248</v>
      </c>
      <c r="D17" s="365" t="s">
        <v>3412</v>
      </c>
      <c r="E17" s="365" t="s">
        <v>3412</v>
      </c>
      <c r="F17" s="365" t="s">
        <v>3412</v>
      </c>
      <c r="G17" s="365" t="s">
        <v>3412</v>
      </c>
      <c r="H17" s="365" t="s">
        <v>3412</v>
      </c>
    </row>
    <row r="18" spans="1:8">
      <c r="A18" s="1592"/>
      <c r="B18" s="832">
        <v>30197220</v>
      </c>
      <c r="C18" s="971" t="s">
        <v>124</v>
      </c>
      <c r="D18" s="365" t="s">
        <v>3412</v>
      </c>
      <c r="E18" s="365" t="s">
        <v>3412</v>
      </c>
      <c r="F18" s="365" t="s">
        <v>3412</v>
      </c>
      <c r="G18" s="365" t="s">
        <v>3412</v>
      </c>
      <c r="H18" s="365" t="s">
        <v>3412</v>
      </c>
    </row>
    <row r="19" spans="1:8" ht="39">
      <c r="A19" s="1592"/>
      <c r="B19" s="832">
        <v>30197320</v>
      </c>
      <c r="C19" s="971" t="s">
        <v>1141</v>
      </c>
      <c r="D19" s="365" t="s">
        <v>3412</v>
      </c>
      <c r="E19" s="365" t="s">
        <v>3412</v>
      </c>
      <c r="F19" s="365" t="s">
        <v>3412</v>
      </c>
      <c r="G19" s="365" t="s">
        <v>3412</v>
      </c>
      <c r="H19" s="365" t="s">
        <v>3412</v>
      </c>
    </row>
    <row r="20" spans="1:8">
      <c r="A20" s="1592"/>
      <c r="B20" s="832">
        <v>30141200</v>
      </c>
      <c r="C20" s="971" t="s">
        <v>249</v>
      </c>
      <c r="D20" s="365" t="s">
        <v>3412</v>
      </c>
      <c r="E20" s="365" t="s">
        <v>3412</v>
      </c>
      <c r="F20" s="365" t="s">
        <v>3412</v>
      </c>
      <c r="G20" s="365" t="s">
        <v>3412</v>
      </c>
      <c r="H20" s="365" t="s">
        <v>3412</v>
      </c>
    </row>
    <row r="21" spans="1:8">
      <c r="A21" s="1592"/>
      <c r="B21" s="832">
        <v>24911200</v>
      </c>
      <c r="C21" s="971" t="s">
        <v>125</v>
      </c>
      <c r="D21" s="365" t="s">
        <v>3412</v>
      </c>
      <c r="E21" s="365" t="s">
        <v>3412</v>
      </c>
      <c r="F21" s="365" t="s">
        <v>3412</v>
      </c>
      <c r="G21" s="365" t="s">
        <v>3412</v>
      </c>
      <c r="H21" s="365" t="s">
        <v>3412</v>
      </c>
    </row>
    <row r="22" spans="1:8">
      <c r="A22" s="1592"/>
      <c r="B22" s="832">
        <v>30192130</v>
      </c>
      <c r="C22" s="971" t="s">
        <v>250</v>
      </c>
      <c r="D22" s="365" t="s">
        <v>3412</v>
      </c>
      <c r="E22" s="365" t="s">
        <v>3412</v>
      </c>
      <c r="F22" s="365" t="s">
        <v>3412</v>
      </c>
      <c r="G22" s="365" t="s">
        <v>3412</v>
      </c>
      <c r="H22" s="365" t="s">
        <v>3412</v>
      </c>
    </row>
    <row r="23" spans="1:8">
      <c r="A23" s="1592"/>
      <c r="B23" s="832">
        <v>30192100</v>
      </c>
      <c r="C23" s="971" t="s">
        <v>251</v>
      </c>
      <c r="D23" s="365" t="s">
        <v>3412</v>
      </c>
      <c r="E23" s="365" t="s">
        <v>3412</v>
      </c>
      <c r="F23" s="365" t="s">
        <v>3412</v>
      </c>
      <c r="G23" s="365" t="s">
        <v>3412</v>
      </c>
      <c r="H23" s="365" t="s">
        <v>3412</v>
      </c>
    </row>
    <row r="24" spans="1:8">
      <c r="A24" s="1592"/>
      <c r="B24" s="832">
        <v>30192121</v>
      </c>
      <c r="C24" s="971" t="s">
        <v>126</v>
      </c>
      <c r="D24" s="365" t="s">
        <v>3412</v>
      </c>
      <c r="E24" s="365" t="s">
        <v>3412</v>
      </c>
      <c r="F24" s="365" t="s">
        <v>3412</v>
      </c>
      <c r="G24" s="365" t="s">
        <v>3412</v>
      </c>
      <c r="H24" s="365" t="s">
        <v>3412</v>
      </c>
    </row>
    <row r="25" spans="1:8">
      <c r="A25" s="1592"/>
      <c r="B25" s="832">
        <v>30192121</v>
      </c>
      <c r="C25" s="971" t="s">
        <v>252</v>
      </c>
      <c r="D25" s="365" t="s">
        <v>3412</v>
      </c>
      <c r="E25" s="365" t="s">
        <v>3412</v>
      </c>
      <c r="F25" s="365" t="s">
        <v>3412</v>
      </c>
      <c r="G25" s="365" t="s">
        <v>3412</v>
      </c>
      <c r="H25" s="365" t="s">
        <v>3412</v>
      </c>
    </row>
    <row r="26" spans="1:8">
      <c r="A26" s="1592"/>
      <c r="B26" s="832">
        <v>30192160</v>
      </c>
      <c r="C26" s="971" t="s">
        <v>253</v>
      </c>
      <c r="D26" s="365" t="s">
        <v>3412</v>
      </c>
      <c r="E26" s="365" t="s">
        <v>3412</v>
      </c>
      <c r="F26" s="365" t="s">
        <v>3412</v>
      </c>
      <c r="G26" s="365" t="s">
        <v>3412</v>
      </c>
      <c r="H26" s="365" t="s">
        <v>3412</v>
      </c>
    </row>
    <row r="27" spans="1:8">
      <c r="A27" s="1592"/>
      <c r="B27" s="832">
        <v>22813000</v>
      </c>
      <c r="C27" s="971" t="s">
        <v>254</v>
      </c>
      <c r="D27" s="365" t="s">
        <v>3412</v>
      </c>
      <c r="E27" s="365" t="s">
        <v>3412</v>
      </c>
      <c r="F27" s="365" t="s">
        <v>3412</v>
      </c>
      <c r="G27" s="365" t="s">
        <v>3412</v>
      </c>
      <c r="H27" s="365" t="s">
        <v>3412</v>
      </c>
    </row>
    <row r="28" spans="1:8">
      <c r="A28" s="1592"/>
      <c r="B28" s="832">
        <v>30197620</v>
      </c>
      <c r="C28" s="971" t="s">
        <v>337</v>
      </c>
      <c r="D28" s="365" t="s">
        <v>3412</v>
      </c>
      <c r="E28" s="365" t="s">
        <v>3412</v>
      </c>
      <c r="F28" s="365" t="s">
        <v>3412</v>
      </c>
      <c r="G28" s="365" t="s">
        <v>3412</v>
      </c>
      <c r="H28" s="365" t="s">
        <v>3412</v>
      </c>
    </row>
    <row r="29" spans="1:8">
      <c r="A29" s="1592"/>
      <c r="B29" s="832">
        <v>30234600</v>
      </c>
      <c r="C29" s="971" t="s">
        <v>1142</v>
      </c>
      <c r="D29" s="365" t="s">
        <v>3412</v>
      </c>
      <c r="E29" s="365" t="s">
        <v>3412</v>
      </c>
      <c r="F29" s="365" t="s">
        <v>3412</v>
      </c>
      <c r="G29" s="365" t="s">
        <v>3412</v>
      </c>
      <c r="H29" s="365" t="s">
        <v>3412</v>
      </c>
    </row>
    <row r="30" spans="1:8">
      <c r="A30" s="1592"/>
      <c r="B30" s="832">
        <v>30234300</v>
      </c>
      <c r="C30" s="971" t="s">
        <v>502</v>
      </c>
      <c r="D30" s="365" t="s">
        <v>3412</v>
      </c>
      <c r="E30" s="365" t="s">
        <v>3412</v>
      </c>
      <c r="F30" s="365" t="s">
        <v>3412</v>
      </c>
      <c r="G30" s="365" t="s">
        <v>3412</v>
      </c>
      <c r="H30" s="365" t="s">
        <v>3412</v>
      </c>
    </row>
    <row r="31" spans="1:8">
      <c r="A31" s="1592"/>
      <c r="B31" s="832">
        <v>30197220</v>
      </c>
      <c r="C31" s="971" t="s">
        <v>127</v>
      </c>
      <c r="D31" s="365" t="s">
        <v>3412</v>
      </c>
      <c r="E31" s="365" t="s">
        <v>3412</v>
      </c>
      <c r="F31" s="365" t="s">
        <v>3412</v>
      </c>
      <c r="G31" s="365" t="s">
        <v>3412</v>
      </c>
      <c r="H31" s="365" t="s">
        <v>3412</v>
      </c>
    </row>
    <row r="32" spans="1:8">
      <c r="A32" s="1592"/>
      <c r="B32" s="832">
        <v>30197220</v>
      </c>
      <c r="C32" s="971" t="s">
        <v>128</v>
      </c>
      <c r="D32" s="365" t="s">
        <v>3412</v>
      </c>
      <c r="E32" s="365" t="s">
        <v>3412</v>
      </c>
      <c r="F32" s="365" t="s">
        <v>3412</v>
      </c>
      <c r="G32" s="365" t="s">
        <v>3412</v>
      </c>
      <c r="H32" s="365" t="s">
        <v>3412</v>
      </c>
    </row>
    <row r="33" spans="1:8">
      <c r="A33" s="1592"/>
      <c r="B33" s="832">
        <v>22852000</v>
      </c>
      <c r="C33" s="971" t="s">
        <v>129</v>
      </c>
      <c r="D33" s="365" t="s">
        <v>3412</v>
      </c>
      <c r="E33" s="365" t="s">
        <v>3412</v>
      </c>
      <c r="F33" s="365" t="s">
        <v>3412</v>
      </c>
      <c r="G33" s="365" t="s">
        <v>3412</v>
      </c>
      <c r="H33" s="365" t="s">
        <v>3412</v>
      </c>
    </row>
    <row r="34" spans="1:8" ht="39">
      <c r="A34" s="1592"/>
      <c r="B34" s="832">
        <v>22852000</v>
      </c>
      <c r="C34" s="971" t="s">
        <v>1143</v>
      </c>
      <c r="D34" s="365" t="s">
        <v>3412</v>
      </c>
      <c r="E34" s="365" t="s">
        <v>3412</v>
      </c>
      <c r="F34" s="365" t="s">
        <v>3412</v>
      </c>
      <c r="G34" s="365" t="s">
        <v>3412</v>
      </c>
      <c r="H34" s="365" t="s">
        <v>3412</v>
      </c>
    </row>
    <row r="35" spans="1:8" ht="39">
      <c r="A35" s="1592"/>
      <c r="B35" s="832">
        <v>22810000</v>
      </c>
      <c r="C35" s="971" t="s">
        <v>1144</v>
      </c>
      <c r="D35" s="365" t="s">
        <v>3412</v>
      </c>
      <c r="E35" s="365" t="s">
        <v>3412</v>
      </c>
      <c r="F35" s="365" t="s">
        <v>3412</v>
      </c>
      <c r="G35" s="365" t="s">
        <v>3412</v>
      </c>
      <c r="H35" s="365" t="s">
        <v>3412</v>
      </c>
    </row>
    <row r="36" spans="1:8" ht="39">
      <c r="A36" s="1592"/>
      <c r="B36" s="832">
        <v>22810000</v>
      </c>
      <c r="C36" s="971" t="s">
        <v>131</v>
      </c>
      <c r="D36" s="365" t="s">
        <v>3412</v>
      </c>
      <c r="E36" s="365" t="s">
        <v>3412</v>
      </c>
      <c r="F36" s="365" t="s">
        <v>3412</v>
      </c>
      <c r="G36" s="365" t="s">
        <v>3412</v>
      </c>
      <c r="H36" s="365" t="s">
        <v>3412</v>
      </c>
    </row>
    <row r="37" spans="1:8">
      <c r="A37" s="1592"/>
      <c r="B37" s="832">
        <v>39292500</v>
      </c>
      <c r="C37" s="971" t="s">
        <v>150</v>
      </c>
      <c r="D37" s="365" t="s">
        <v>3412</v>
      </c>
      <c r="E37" s="365" t="s">
        <v>3412</v>
      </c>
      <c r="F37" s="365" t="s">
        <v>3412</v>
      </c>
      <c r="G37" s="365" t="s">
        <v>3412</v>
      </c>
      <c r="H37" s="365" t="s">
        <v>3412</v>
      </c>
    </row>
    <row r="38" spans="1:8">
      <c r="A38" s="1592"/>
      <c r="B38" s="832">
        <v>30192110</v>
      </c>
      <c r="C38" s="971" t="s">
        <v>256</v>
      </c>
      <c r="D38" s="365" t="s">
        <v>3412</v>
      </c>
      <c r="E38" s="365" t="s">
        <v>3412</v>
      </c>
      <c r="F38" s="365" t="s">
        <v>3412</v>
      </c>
      <c r="G38" s="365" t="s">
        <v>3412</v>
      </c>
      <c r="H38" s="365" t="s">
        <v>3412</v>
      </c>
    </row>
    <row r="39" spans="1:8">
      <c r="A39" s="1592"/>
      <c r="B39" s="832">
        <v>24911200</v>
      </c>
      <c r="C39" s="971" t="s">
        <v>257</v>
      </c>
      <c r="D39" s="365" t="s">
        <v>3412</v>
      </c>
      <c r="E39" s="365" t="s">
        <v>3412</v>
      </c>
      <c r="F39" s="365" t="s">
        <v>3412</v>
      </c>
      <c r="G39" s="365" t="s">
        <v>3412</v>
      </c>
      <c r="H39" s="365" t="s">
        <v>3412</v>
      </c>
    </row>
    <row r="40" spans="1:8">
      <c r="A40" s="1592"/>
      <c r="B40" s="832">
        <v>30199230</v>
      </c>
      <c r="C40" s="971" t="s">
        <v>66</v>
      </c>
      <c r="D40" s="365" t="s">
        <v>3412</v>
      </c>
      <c r="E40" s="365" t="s">
        <v>3412</v>
      </c>
      <c r="F40" s="365" t="s">
        <v>3412</v>
      </c>
      <c r="G40" s="365" t="s">
        <v>3412</v>
      </c>
      <c r="H40" s="365" t="s">
        <v>3412</v>
      </c>
    </row>
    <row r="41" spans="1:8">
      <c r="A41" s="1592">
        <v>4264</v>
      </c>
      <c r="B41" s="796"/>
      <c r="C41" s="958" t="s">
        <v>447</v>
      </c>
      <c r="D41" s="365" t="s">
        <v>3412</v>
      </c>
      <c r="E41" s="365" t="s">
        <v>3412</v>
      </c>
      <c r="F41" s="365" t="s">
        <v>3412</v>
      </c>
      <c r="G41" s="365" t="s">
        <v>3412</v>
      </c>
      <c r="H41" s="365" t="s">
        <v>3412</v>
      </c>
    </row>
    <row r="42" spans="1:8">
      <c r="A42" s="1592"/>
      <c r="B42" s="796">
        <v>9132200</v>
      </c>
      <c r="C42" s="972" t="s">
        <v>1315</v>
      </c>
      <c r="D42" s="365" t="s">
        <v>3412</v>
      </c>
      <c r="E42" s="365" t="s">
        <v>3412</v>
      </c>
      <c r="F42" s="365" t="s">
        <v>3412</v>
      </c>
      <c r="G42" s="365" t="s">
        <v>3412</v>
      </c>
      <c r="H42" s="365" t="s">
        <v>3412</v>
      </c>
    </row>
    <row r="43" spans="1:8">
      <c r="A43" s="1592">
        <v>4267</v>
      </c>
      <c r="B43" s="796"/>
      <c r="C43" s="958" t="s">
        <v>1254</v>
      </c>
      <c r="D43" s="365" t="s">
        <v>3412</v>
      </c>
      <c r="E43" s="365" t="s">
        <v>3412</v>
      </c>
      <c r="F43" s="365" t="s">
        <v>3412</v>
      </c>
      <c r="G43" s="365" t="s">
        <v>3412</v>
      </c>
      <c r="H43" s="365" t="s">
        <v>3412</v>
      </c>
    </row>
    <row r="44" spans="1:8">
      <c r="A44" s="1592"/>
      <c r="B44" s="832">
        <v>39224100</v>
      </c>
      <c r="C44" s="973" t="s">
        <v>339</v>
      </c>
      <c r="D44" s="365" t="s">
        <v>3412</v>
      </c>
      <c r="E44" s="365" t="s">
        <v>3412</v>
      </c>
      <c r="F44" s="365" t="s">
        <v>3412</v>
      </c>
      <c r="G44" s="365" t="s">
        <v>3412</v>
      </c>
      <c r="H44" s="365" t="s">
        <v>3412</v>
      </c>
    </row>
    <row r="45" spans="1:8">
      <c r="A45" s="1592"/>
      <c r="B45" s="832">
        <v>39514100</v>
      </c>
      <c r="C45" s="973" t="s">
        <v>283</v>
      </c>
      <c r="D45" s="365" t="s">
        <v>3412</v>
      </c>
      <c r="E45" s="365" t="s">
        <v>3412</v>
      </c>
      <c r="F45" s="365" t="s">
        <v>3412</v>
      </c>
      <c r="G45" s="365" t="s">
        <v>3412</v>
      </c>
      <c r="H45" s="365" t="s">
        <v>3412</v>
      </c>
    </row>
    <row r="46" spans="1:8">
      <c r="A46" s="1592"/>
      <c r="B46" s="832">
        <v>39831000</v>
      </c>
      <c r="C46" s="973" t="s">
        <v>382</v>
      </c>
      <c r="D46" s="365" t="s">
        <v>3412</v>
      </c>
      <c r="E46" s="365" t="s">
        <v>3412</v>
      </c>
      <c r="F46" s="365" t="s">
        <v>3412</v>
      </c>
      <c r="G46" s="365" t="s">
        <v>3412</v>
      </c>
      <c r="H46" s="365" t="s">
        <v>3412</v>
      </c>
    </row>
    <row r="47" spans="1:8">
      <c r="A47" s="1592"/>
      <c r="B47" s="832">
        <v>33711900</v>
      </c>
      <c r="C47" s="973" t="s">
        <v>340</v>
      </c>
      <c r="D47" s="365" t="s">
        <v>3412</v>
      </c>
      <c r="E47" s="365" t="s">
        <v>3412</v>
      </c>
      <c r="F47" s="365" t="s">
        <v>3412</v>
      </c>
      <c r="G47" s="365" t="s">
        <v>3412</v>
      </c>
      <c r="H47" s="365" t="s">
        <v>3412</v>
      </c>
    </row>
    <row r="48" spans="1:8">
      <c r="A48" s="1592"/>
      <c r="B48" s="832">
        <v>33761000</v>
      </c>
      <c r="C48" s="973" t="s">
        <v>341</v>
      </c>
      <c r="D48" s="365" t="s">
        <v>3412</v>
      </c>
      <c r="E48" s="365" t="s">
        <v>3412</v>
      </c>
      <c r="F48" s="365" t="s">
        <v>3412</v>
      </c>
      <c r="G48" s="365" t="s">
        <v>3412</v>
      </c>
      <c r="H48" s="365" t="s">
        <v>3412</v>
      </c>
    </row>
    <row r="49" spans="1:8">
      <c r="A49" s="1592"/>
      <c r="B49" s="832">
        <v>33764000</v>
      </c>
      <c r="C49" s="973" t="s">
        <v>383</v>
      </c>
      <c r="D49" s="365" t="s">
        <v>3412</v>
      </c>
      <c r="E49" s="365" t="s">
        <v>3412</v>
      </c>
      <c r="F49" s="365" t="s">
        <v>3412</v>
      </c>
      <c r="G49" s="365" t="s">
        <v>3412</v>
      </c>
      <c r="H49" s="365" t="s">
        <v>3412</v>
      </c>
    </row>
    <row r="50" spans="1:8">
      <c r="A50" s="1592"/>
      <c r="B50" s="832">
        <v>33764000</v>
      </c>
      <c r="C50" s="973" t="s">
        <v>384</v>
      </c>
      <c r="D50" s="365" t="s">
        <v>3412</v>
      </c>
      <c r="E50" s="365" t="s">
        <v>3412</v>
      </c>
      <c r="F50" s="365" t="s">
        <v>3412</v>
      </c>
      <c r="G50" s="365" t="s">
        <v>3412</v>
      </c>
      <c r="H50" s="365" t="s">
        <v>3412</v>
      </c>
    </row>
    <row r="51" spans="1:8">
      <c r="A51" s="1592"/>
      <c r="B51" s="832">
        <v>39525100</v>
      </c>
      <c r="C51" s="973" t="s">
        <v>385</v>
      </c>
      <c r="D51" s="365" t="s">
        <v>3412</v>
      </c>
      <c r="E51" s="365" t="s">
        <v>3412</v>
      </c>
      <c r="F51" s="365" t="s">
        <v>3412</v>
      </c>
      <c r="G51" s="365" t="s">
        <v>3412</v>
      </c>
      <c r="H51" s="365" t="s">
        <v>3412</v>
      </c>
    </row>
    <row r="52" spans="1:8">
      <c r="A52" s="1592"/>
      <c r="B52" s="832">
        <v>39831000</v>
      </c>
      <c r="C52" s="973" t="s">
        <v>342</v>
      </c>
      <c r="D52" s="365" t="s">
        <v>3412</v>
      </c>
      <c r="E52" s="365" t="s">
        <v>3412</v>
      </c>
      <c r="F52" s="365" t="s">
        <v>3412</v>
      </c>
      <c r="G52" s="365" t="s">
        <v>3412</v>
      </c>
      <c r="H52" s="365" t="s">
        <v>3412</v>
      </c>
    </row>
    <row r="53" spans="1:8">
      <c r="A53" s="963"/>
      <c r="B53" s="832">
        <v>44521110</v>
      </c>
      <c r="C53" s="973" t="s">
        <v>503</v>
      </c>
      <c r="D53" s="365" t="s">
        <v>3412</v>
      </c>
      <c r="E53" s="365" t="s">
        <v>3412</v>
      </c>
      <c r="F53" s="365" t="s">
        <v>3412</v>
      </c>
      <c r="G53" s="365" t="s">
        <v>3412</v>
      </c>
      <c r="H53" s="365" t="s">
        <v>3412</v>
      </c>
    </row>
    <row r="54" spans="1:8">
      <c r="A54" s="963"/>
      <c r="B54" s="832">
        <v>39831600</v>
      </c>
      <c r="C54" s="973" t="s">
        <v>386</v>
      </c>
      <c r="D54" s="365" t="s">
        <v>3412</v>
      </c>
      <c r="E54" s="365" t="s">
        <v>3412</v>
      </c>
      <c r="F54" s="365" t="s">
        <v>3412</v>
      </c>
      <c r="G54" s="365" t="s">
        <v>3412</v>
      </c>
      <c r="H54" s="365" t="s">
        <v>3412</v>
      </c>
    </row>
    <row r="55" spans="1:8">
      <c r="A55" s="1592"/>
      <c r="B55" s="832">
        <v>39224320</v>
      </c>
      <c r="C55" s="973" t="s">
        <v>387</v>
      </c>
      <c r="D55" s="365" t="s">
        <v>3412</v>
      </c>
      <c r="E55" s="365" t="s">
        <v>3412</v>
      </c>
      <c r="F55" s="365" t="s">
        <v>3412</v>
      </c>
      <c r="G55" s="365" t="s">
        <v>3412</v>
      </c>
      <c r="H55" s="365" t="s">
        <v>3412</v>
      </c>
    </row>
    <row r="56" spans="1:8">
      <c r="A56" s="1592"/>
      <c r="B56" s="832">
        <v>42131000</v>
      </c>
      <c r="C56" s="973" t="s">
        <v>388</v>
      </c>
      <c r="D56" s="365" t="s">
        <v>3412</v>
      </c>
      <c r="E56" s="365" t="s">
        <v>3412</v>
      </c>
      <c r="F56" s="365" t="s">
        <v>3412</v>
      </c>
      <c r="G56" s="365" t="s">
        <v>3412</v>
      </c>
      <c r="H56" s="365" t="s">
        <v>3412</v>
      </c>
    </row>
    <row r="57" spans="1:8">
      <c r="A57" s="1592"/>
      <c r="B57" s="832">
        <v>44521110</v>
      </c>
      <c r="C57" s="973" t="s">
        <v>389</v>
      </c>
      <c r="D57" s="365" t="s">
        <v>3412</v>
      </c>
      <c r="E57" s="365" t="s">
        <v>3412</v>
      </c>
      <c r="F57" s="365" t="s">
        <v>3412</v>
      </c>
      <c r="G57" s="365" t="s">
        <v>3412</v>
      </c>
      <c r="H57" s="365" t="s">
        <v>3412</v>
      </c>
    </row>
    <row r="58" spans="1:8">
      <c r="A58" s="1592"/>
      <c r="B58" s="832">
        <v>31224100</v>
      </c>
      <c r="C58" s="973" t="s">
        <v>343</v>
      </c>
      <c r="D58" s="365" t="s">
        <v>3412</v>
      </c>
      <c r="E58" s="365" t="s">
        <v>3412</v>
      </c>
      <c r="F58" s="365" t="s">
        <v>3412</v>
      </c>
      <c r="G58" s="365" t="s">
        <v>3412</v>
      </c>
      <c r="H58" s="365" t="s">
        <v>3412</v>
      </c>
    </row>
    <row r="59" spans="1:8">
      <c r="A59" s="1592"/>
      <c r="B59" s="832">
        <v>31224100</v>
      </c>
      <c r="C59" s="973" t="s">
        <v>390</v>
      </c>
      <c r="D59" s="365" t="s">
        <v>3412</v>
      </c>
      <c r="E59" s="365" t="s">
        <v>3412</v>
      </c>
      <c r="F59" s="365" t="s">
        <v>3412</v>
      </c>
      <c r="G59" s="365" t="s">
        <v>3412</v>
      </c>
      <c r="H59" s="365" t="s">
        <v>3412</v>
      </c>
    </row>
    <row r="60" spans="1:8">
      <c r="A60" s="1592"/>
      <c r="B60" s="832">
        <v>31224810</v>
      </c>
      <c r="C60" s="973" t="s">
        <v>168</v>
      </c>
      <c r="D60" s="365" t="s">
        <v>3412</v>
      </c>
      <c r="E60" s="365" t="s">
        <v>3412</v>
      </c>
      <c r="F60" s="365" t="s">
        <v>3412</v>
      </c>
      <c r="G60" s="365" t="s">
        <v>3412</v>
      </c>
      <c r="H60" s="365" t="s">
        <v>3412</v>
      </c>
    </row>
    <row r="61" spans="1:8">
      <c r="A61" s="1592"/>
      <c r="B61" s="832">
        <v>39224340</v>
      </c>
      <c r="C61" s="973" t="s">
        <v>391</v>
      </c>
      <c r="D61" s="365" t="s">
        <v>3412</v>
      </c>
      <c r="E61" s="365" t="s">
        <v>3412</v>
      </c>
      <c r="F61" s="365" t="s">
        <v>3412</v>
      </c>
      <c r="G61" s="365" t="s">
        <v>3412</v>
      </c>
      <c r="H61" s="365" t="s">
        <v>3412</v>
      </c>
    </row>
    <row r="62" spans="1:8">
      <c r="A62" s="1592"/>
      <c r="B62" s="832">
        <v>39831240</v>
      </c>
      <c r="C62" s="973" t="s">
        <v>392</v>
      </c>
      <c r="D62" s="365" t="s">
        <v>3412</v>
      </c>
      <c r="E62" s="365" t="s">
        <v>3412</v>
      </c>
      <c r="F62" s="365" t="s">
        <v>3412</v>
      </c>
      <c r="G62" s="365" t="s">
        <v>3412</v>
      </c>
      <c r="H62" s="365" t="s">
        <v>3412</v>
      </c>
    </row>
    <row r="63" spans="1:8">
      <c r="A63" s="963"/>
      <c r="B63" s="832">
        <v>39812000</v>
      </c>
      <c r="C63" s="973" t="s">
        <v>394</v>
      </c>
      <c r="D63" s="365" t="s">
        <v>3412</v>
      </c>
      <c r="E63" s="365" t="s">
        <v>3412</v>
      </c>
      <c r="F63" s="365" t="s">
        <v>3412</v>
      </c>
      <c r="G63" s="365" t="s">
        <v>3412</v>
      </c>
      <c r="H63" s="365" t="s">
        <v>3412</v>
      </c>
    </row>
    <row r="64" spans="1:8">
      <c r="A64" s="963"/>
      <c r="B64" s="832">
        <v>33711900</v>
      </c>
      <c r="C64" s="973" t="s">
        <v>395</v>
      </c>
      <c r="D64" s="365" t="s">
        <v>3412</v>
      </c>
      <c r="E64" s="365" t="s">
        <v>3412</v>
      </c>
      <c r="F64" s="365" t="s">
        <v>3412</v>
      </c>
      <c r="G64" s="365" t="s">
        <v>3412</v>
      </c>
      <c r="H64" s="365" t="s">
        <v>3412</v>
      </c>
    </row>
    <row r="65" spans="1:8" ht="39">
      <c r="A65" s="963"/>
      <c r="B65" s="832">
        <v>39832100</v>
      </c>
      <c r="C65" s="973" t="s">
        <v>396</v>
      </c>
      <c r="D65" s="365" t="s">
        <v>3412</v>
      </c>
      <c r="E65" s="365" t="s">
        <v>3412</v>
      </c>
      <c r="F65" s="365" t="s">
        <v>3412</v>
      </c>
      <c r="G65" s="365" t="s">
        <v>3412</v>
      </c>
      <c r="H65" s="365" t="s">
        <v>3412</v>
      </c>
    </row>
    <row r="66" spans="1:8">
      <c r="A66" s="963"/>
      <c r="B66" s="832">
        <v>39811300</v>
      </c>
      <c r="C66" s="973" t="s">
        <v>112</v>
      </c>
      <c r="D66" s="365" t="s">
        <v>3412</v>
      </c>
      <c r="E66" s="365" t="s">
        <v>3412</v>
      </c>
      <c r="F66" s="365" t="s">
        <v>3412</v>
      </c>
      <c r="G66" s="365" t="s">
        <v>3412</v>
      </c>
      <c r="H66" s="365" t="s">
        <v>3412</v>
      </c>
    </row>
    <row r="67" spans="1:8">
      <c r="A67" s="963"/>
      <c r="B67" s="832">
        <v>31531000</v>
      </c>
      <c r="C67" s="973" t="s">
        <v>504</v>
      </c>
      <c r="D67" s="365" t="s">
        <v>3412</v>
      </c>
      <c r="E67" s="365" t="s">
        <v>3412</v>
      </c>
      <c r="F67" s="365" t="s">
        <v>3412</v>
      </c>
      <c r="G67" s="365" t="s">
        <v>3412</v>
      </c>
      <c r="H67" s="365" t="s">
        <v>3412</v>
      </c>
    </row>
    <row r="68" spans="1:8">
      <c r="A68" s="963"/>
      <c r="B68" s="832"/>
      <c r="C68" s="973" t="s">
        <v>173</v>
      </c>
      <c r="D68" s="365" t="s">
        <v>3412</v>
      </c>
      <c r="E68" s="365" t="s">
        <v>3412</v>
      </c>
      <c r="F68" s="365" t="s">
        <v>3412</v>
      </c>
      <c r="G68" s="365" t="s">
        <v>3412</v>
      </c>
      <c r="H68" s="365" t="s">
        <v>3412</v>
      </c>
    </row>
    <row r="69" spans="1:8">
      <c r="A69" s="963"/>
      <c r="B69" s="832">
        <v>31651000</v>
      </c>
      <c r="C69" s="973" t="s">
        <v>241</v>
      </c>
      <c r="D69" s="365" t="s">
        <v>3412</v>
      </c>
      <c r="E69" s="365" t="s">
        <v>3412</v>
      </c>
      <c r="F69" s="365" t="s">
        <v>3412</v>
      </c>
      <c r="G69" s="365" t="s">
        <v>3412</v>
      </c>
      <c r="H69" s="365" t="s">
        <v>3412</v>
      </c>
    </row>
    <row r="70" spans="1:8">
      <c r="A70" s="963"/>
      <c r="B70" s="832">
        <v>44192200</v>
      </c>
      <c r="C70" s="973" t="s">
        <v>794</v>
      </c>
      <c r="D70" s="365" t="s">
        <v>3412</v>
      </c>
      <c r="E70" s="365" t="s">
        <v>3412</v>
      </c>
      <c r="F70" s="365" t="s">
        <v>3412</v>
      </c>
      <c r="G70" s="365" t="s">
        <v>3412</v>
      </c>
      <c r="H70" s="365" t="s">
        <v>3412</v>
      </c>
    </row>
    <row r="71" spans="1:8">
      <c r="A71" s="963"/>
      <c r="B71" s="832">
        <v>31212400</v>
      </c>
      <c r="C71" s="973" t="s">
        <v>471</v>
      </c>
      <c r="D71" s="365" t="s">
        <v>3412</v>
      </c>
      <c r="E71" s="365" t="s">
        <v>3412</v>
      </c>
      <c r="F71" s="365" t="s">
        <v>3412</v>
      </c>
      <c r="G71" s="365" t="s">
        <v>3412</v>
      </c>
      <c r="H71" s="365" t="s">
        <v>3412</v>
      </c>
    </row>
    <row r="72" spans="1:8">
      <c r="A72" s="963"/>
      <c r="B72" s="809">
        <v>41110000</v>
      </c>
      <c r="C72" s="973" t="s">
        <v>1146</v>
      </c>
      <c r="D72" s="365" t="s">
        <v>3412</v>
      </c>
      <c r="E72" s="365" t="s">
        <v>3412</v>
      </c>
      <c r="F72" s="365" t="s">
        <v>3412</v>
      </c>
      <c r="G72" s="365" t="s">
        <v>3412</v>
      </c>
      <c r="H72" s="365" t="s">
        <v>3412</v>
      </c>
    </row>
    <row r="73" spans="1:8" ht="39">
      <c r="A73" s="1024">
        <v>4261</v>
      </c>
      <c r="B73" s="796"/>
      <c r="C73" s="958" t="s">
        <v>1210</v>
      </c>
      <c r="D73" s="795"/>
      <c r="E73" s="795"/>
      <c r="F73" s="795"/>
      <c r="G73" s="797">
        <v>1500000</v>
      </c>
      <c r="H73" s="795"/>
    </row>
    <row r="74" spans="1:8">
      <c r="A74" s="1024"/>
      <c r="B74" s="832">
        <v>30199500</v>
      </c>
      <c r="C74" s="971" t="s">
        <v>243</v>
      </c>
      <c r="D74" s="795" t="s">
        <v>327</v>
      </c>
      <c r="E74" s="799" t="s">
        <v>326</v>
      </c>
      <c r="F74" s="800">
        <v>700</v>
      </c>
      <c r="G74" s="801">
        <v>84000</v>
      </c>
      <c r="H74" s="965">
        <v>120</v>
      </c>
    </row>
    <row r="75" spans="1:8">
      <c r="A75" s="1024"/>
      <c r="B75" s="832">
        <v>22852000</v>
      </c>
      <c r="C75" s="971" t="s">
        <v>244</v>
      </c>
      <c r="D75" s="795" t="s">
        <v>327</v>
      </c>
      <c r="E75" s="799" t="s">
        <v>58</v>
      </c>
      <c r="F75" s="800">
        <v>900</v>
      </c>
      <c r="G75" s="802">
        <v>27000</v>
      </c>
      <c r="H75" s="965">
        <v>30</v>
      </c>
    </row>
    <row r="76" spans="1:8">
      <c r="A76" s="1024"/>
      <c r="B76" s="832">
        <v>22851000</v>
      </c>
      <c r="C76" s="971" t="s">
        <v>500</v>
      </c>
      <c r="D76" s="795" t="s">
        <v>327</v>
      </c>
      <c r="E76" s="799" t="s">
        <v>326</v>
      </c>
      <c r="F76" s="800">
        <v>70</v>
      </c>
      <c r="G76" s="802">
        <v>11000</v>
      </c>
      <c r="H76" s="965">
        <v>150</v>
      </c>
    </row>
    <row r="77" spans="1:8">
      <c r="A77" s="1024"/>
      <c r="B77" s="832">
        <v>30197320</v>
      </c>
      <c r="C77" s="971" t="s">
        <v>501</v>
      </c>
      <c r="D77" s="795" t="s">
        <v>327</v>
      </c>
      <c r="E77" s="799" t="s">
        <v>326</v>
      </c>
      <c r="F77" s="800">
        <v>750</v>
      </c>
      <c r="G77" s="802">
        <v>3000</v>
      </c>
      <c r="H77" s="965">
        <v>4</v>
      </c>
    </row>
    <row r="78" spans="1:8">
      <c r="A78" s="1024"/>
      <c r="B78" s="832">
        <v>30199410</v>
      </c>
      <c r="C78" s="971" t="s">
        <v>247</v>
      </c>
      <c r="D78" s="795" t="s">
        <v>327</v>
      </c>
      <c r="E78" s="799" t="s">
        <v>326</v>
      </c>
      <c r="F78" s="800">
        <v>150</v>
      </c>
      <c r="G78" s="802">
        <v>8000</v>
      </c>
      <c r="H78" s="965">
        <v>50</v>
      </c>
    </row>
    <row r="79" spans="1:8">
      <c r="A79" s="1024"/>
      <c r="B79" s="832">
        <v>30192133</v>
      </c>
      <c r="C79" s="971" t="s">
        <v>123</v>
      </c>
      <c r="D79" s="795" t="s">
        <v>327</v>
      </c>
      <c r="E79" s="799" t="s">
        <v>326</v>
      </c>
      <c r="F79" s="800">
        <v>100</v>
      </c>
      <c r="G79" s="802">
        <v>4000</v>
      </c>
      <c r="H79" s="965">
        <v>40</v>
      </c>
    </row>
    <row r="80" spans="1:8">
      <c r="A80" s="1024"/>
      <c r="B80" s="832">
        <v>30197220</v>
      </c>
      <c r="C80" s="971" t="s">
        <v>248</v>
      </c>
      <c r="D80" s="795" t="s">
        <v>327</v>
      </c>
      <c r="E80" s="799" t="s">
        <v>335</v>
      </c>
      <c r="F80" s="800">
        <v>120</v>
      </c>
      <c r="G80" s="802">
        <v>6000</v>
      </c>
      <c r="H80" s="965">
        <v>50</v>
      </c>
    </row>
    <row r="81" spans="1:8">
      <c r="A81" s="1024"/>
      <c r="B81" s="832">
        <v>30197220</v>
      </c>
      <c r="C81" s="971" t="s">
        <v>124</v>
      </c>
      <c r="D81" s="795" t="s">
        <v>327</v>
      </c>
      <c r="E81" s="799" t="s">
        <v>335</v>
      </c>
      <c r="F81" s="800">
        <v>150</v>
      </c>
      <c r="G81" s="802">
        <v>8000</v>
      </c>
      <c r="H81" s="965">
        <v>50</v>
      </c>
    </row>
    <row r="82" spans="1:8" ht="39">
      <c r="A82" s="1024"/>
      <c r="B82" s="832">
        <v>30197320</v>
      </c>
      <c r="C82" s="971" t="s">
        <v>1141</v>
      </c>
      <c r="D82" s="795" t="s">
        <v>327</v>
      </c>
      <c r="E82" s="799" t="s">
        <v>335</v>
      </c>
      <c r="F82" s="800">
        <v>100</v>
      </c>
      <c r="G82" s="802">
        <v>6000</v>
      </c>
      <c r="H82" s="965">
        <v>60</v>
      </c>
    </row>
    <row r="83" spans="1:8">
      <c r="A83" s="1024"/>
      <c r="B83" s="832">
        <v>30141200</v>
      </c>
      <c r="C83" s="971" t="s">
        <v>249</v>
      </c>
      <c r="D83" s="795" t="s">
        <v>327</v>
      </c>
      <c r="E83" s="799" t="s">
        <v>326</v>
      </c>
      <c r="F83" s="800">
        <v>3500</v>
      </c>
      <c r="G83" s="802">
        <v>18000</v>
      </c>
      <c r="H83" s="965">
        <v>5</v>
      </c>
    </row>
    <row r="84" spans="1:8">
      <c r="A84" s="1024"/>
      <c r="B84" s="832">
        <v>24911200</v>
      </c>
      <c r="C84" s="971" t="s">
        <v>125</v>
      </c>
      <c r="D84" s="795" t="s">
        <v>327</v>
      </c>
      <c r="E84" s="799" t="s">
        <v>326</v>
      </c>
      <c r="F84" s="800">
        <v>80</v>
      </c>
      <c r="G84" s="802">
        <v>5000</v>
      </c>
      <c r="H84" s="965">
        <v>60</v>
      </c>
    </row>
    <row r="85" spans="1:8">
      <c r="A85" s="1024"/>
      <c r="B85" s="832">
        <v>30192130</v>
      </c>
      <c r="C85" s="971" t="s">
        <v>250</v>
      </c>
      <c r="D85" s="795" t="s">
        <v>327</v>
      </c>
      <c r="E85" s="799" t="s">
        <v>326</v>
      </c>
      <c r="F85" s="800">
        <v>40</v>
      </c>
      <c r="G85" s="802">
        <v>8000</v>
      </c>
      <c r="H85" s="965">
        <v>187</v>
      </c>
    </row>
    <row r="86" spans="1:8">
      <c r="A86" s="1024"/>
      <c r="B86" s="832">
        <v>30192100</v>
      </c>
      <c r="C86" s="971" t="s">
        <v>251</v>
      </c>
      <c r="D86" s="795" t="s">
        <v>327</v>
      </c>
      <c r="E86" s="799" t="s">
        <v>326</v>
      </c>
      <c r="F86" s="800">
        <v>30</v>
      </c>
      <c r="G86" s="802">
        <v>2000</v>
      </c>
      <c r="H86" s="965">
        <v>50</v>
      </c>
    </row>
    <row r="87" spans="1:8">
      <c r="A87" s="1024"/>
      <c r="B87" s="832">
        <v>30192121</v>
      </c>
      <c r="C87" s="971" t="s">
        <v>126</v>
      </c>
      <c r="D87" s="795" t="s">
        <v>327</v>
      </c>
      <c r="E87" s="799" t="s">
        <v>326</v>
      </c>
      <c r="F87" s="800">
        <v>150</v>
      </c>
      <c r="G87" s="802">
        <v>3000</v>
      </c>
      <c r="H87" s="965">
        <v>20</v>
      </c>
    </row>
    <row r="88" spans="1:8">
      <c r="A88" s="1024"/>
      <c r="B88" s="832">
        <v>30192121</v>
      </c>
      <c r="C88" s="971" t="s">
        <v>252</v>
      </c>
      <c r="D88" s="795" t="s">
        <v>327</v>
      </c>
      <c r="E88" s="799" t="s">
        <v>326</v>
      </c>
      <c r="F88" s="800">
        <v>100</v>
      </c>
      <c r="G88" s="802">
        <v>20</v>
      </c>
      <c r="H88" s="965">
        <v>200</v>
      </c>
    </row>
    <row r="89" spans="1:8">
      <c r="A89" s="1024"/>
      <c r="B89" s="832">
        <v>30192160</v>
      </c>
      <c r="C89" s="971" t="s">
        <v>253</v>
      </c>
      <c r="D89" s="795" t="s">
        <v>327</v>
      </c>
      <c r="E89" s="803" t="s">
        <v>51</v>
      </c>
      <c r="F89" s="800">
        <v>180</v>
      </c>
      <c r="G89" s="802">
        <v>5000</v>
      </c>
      <c r="H89" s="965">
        <v>30</v>
      </c>
    </row>
    <row r="90" spans="1:8">
      <c r="A90" s="1024"/>
      <c r="B90" s="832">
        <v>22813000</v>
      </c>
      <c r="C90" s="971" t="s">
        <v>254</v>
      </c>
      <c r="D90" s="795" t="s">
        <v>327</v>
      </c>
      <c r="E90" s="799" t="s">
        <v>326</v>
      </c>
      <c r="F90" s="800">
        <v>700</v>
      </c>
      <c r="G90" s="802">
        <v>7000</v>
      </c>
      <c r="H90" s="965">
        <v>10</v>
      </c>
    </row>
    <row r="91" spans="1:8">
      <c r="A91" s="1024"/>
      <c r="B91" s="832">
        <v>30197620</v>
      </c>
      <c r="C91" s="971" t="s">
        <v>337</v>
      </c>
      <c r="D91" s="795" t="s">
        <v>327</v>
      </c>
      <c r="E91" s="799" t="s">
        <v>58</v>
      </c>
      <c r="F91" s="800">
        <v>2000</v>
      </c>
      <c r="G91" s="802">
        <v>1160000</v>
      </c>
      <c r="H91" s="965">
        <v>580</v>
      </c>
    </row>
    <row r="92" spans="1:8">
      <c r="A92" s="1024"/>
      <c r="B92" s="832">
        <v>30234600</v>
      </c>
      <c r="C92" s="971" t="s">
        <v>1142</v>
      </c>
      <c r="D92" s="795" t="s">
        <v>327</v>
      </c>
      <c r="E92" s="804" t="s">
        <v>326</v>
      </c>
      <c r="F92" s="800">
        <v>3000</v>
      </c>
      <c r="G92" s="802">
        <v>30000</v>
      </c>
      <c r="H92" s="965">
        <v>10</v>
      </c>
    </row>
    <row r="93" spans="1:8">
      <c r="A93" s="1024"/>
      <c r="B93" s="832">
        <v>30234300</v>
      </c>
      <c r="C93" s="971" t="s">
        <v>502</v>
      </c>
      <c r="D93" s="795" t="s">
        <v>327</v>
      </c>
      <c r="E93" s="804" t="s">
        <v>326</v>
      </c>
      <c r="F93" s="800">
        <v>200</v>
      </c>
      <c r="G93" s="802">
        <v>8000</v>
      </c>
      <c r="H93" s="965">
        <v>40</v>
      </c>
    </row>
    <row r="94" spans="1:8">
      <c r="A94" s="1024"/>
      <c r="B94" s="832">
        <v>30197220</v>
      </c>
      <c r="C94" s="971" t="s">
        <v>127</v>
      </c>
      <c r="D94" s="795" t="s">
        <v>327</v>
      </c>
      <c r="E94" s="803" t="s">
        <v>51</v>
      </c>
      <c r="F94" s="800">
        <v>40</v>
      </c>
      <c r="G94" s="802">
        <v>2000</v>
      </c>
      <c r="H94" s="965">
        <v>50</v>
      </c>
    </row>
    <row r="95" spans="1:8">
      <c r="A95" s="1024"/>
      <c r="B95" s="832">
        <v>30197220</v>
      </c>
      <c r="C95" s="971" t="s">
        <v>128</v>
      </c>
      <c r="D95" s="795" t="s">
        <v>327</v>
      </c>
      <c r="E95" s="803" t="s">
        <v>51</v>
      </c>
      <c r="F95" s="800">
        <v>50</v>
      </c>
      <c r="G95" s="802">
        <v>3000</v>
      </c>
      <c r="H95" s="965">
        <v>50</v>
      </c>
    </row>
    <row r="96" spans="1:8">
      <c r="A96" s="1024"/>
      <c r="B96" s="832">
        <v>22852000</v>
      </c>
      <c r="C96" s="971" t="s">
        <v>129</v>
      </c>
      <c r="D96" s="795" t="s">
        <v>327</v>
      </c>
      <c r="E96" s="803" t="s">
        <v>51</v>
      </c>
      <c r="F96" s="800">
        <v>100</v>
      </c>
      <c r="G96" s="802">
        <v>20000</v>
      </c>
      <c r="H96" s="965">
        <v>200</v>
      </c>
    </row>
    <row r="97" spans="1:8" ht="39">
      <c r="A97" s="1024"/>
      <c r="B97" s="832">
        <v>22852000</v>
      </c>
      <c r="C97" s="971" t="s">
        <v>1143</v>
      </c>
      <c r="D97" s="795" t="s">
        <v>327</v>
      </c>
      <c r="E97" s="803" t="s">
        <v>51</v>
      </c>
      <c r="F97" s="800">
        <v>100</v>
      </c>
      <c r="G97" s="802">
        <v>20000</v>
      </c>
      <c r="H97" s="965">
        <v>200</v>
      </c>
    </row>
    <row r="98" spans="1:8" ht="39">
      <c r="A98" s="1024"/>
      <c r="B98" s="832">
        <v>22810000</v>
      </c>
      <c r="C98" s="971" t="s">
        <v>1144</v>
      </c>
      <c r="D98" s="795" t="s">
        <v>327</v>
      </c>
      <c r="E98" s="803" t="s">
        <v>51</v>
      </c>
      <c r="F98" s="800">
        <v>800</v>
      </c>
      <c r="G98" s="802">
        <v>12000</v>
      </c>
      <c r="H98" s="965">
        <v>15</v>
      </c>
    </row>
    <row r="99" spans="1:8" ht="39">
      <c r="A99" s="1024"/>
      <c r="B99" s="832">
        <v>22810000</v>
      </c>
      <c r="C99" s="971" t="s">
        <v>131</v>
      </c>
      <c r="D99" s="795" t="s">
        <v>327</v>
      </c>
      <c r="E99" s="803" t="s">
        <v>51</v>
      </c>
      <c r="F99" s="800">
        <v>800</v>
      </c>
      <c r="G99" s="802">
        <v>2000</v>
      </c>
      <c r="H99" s="965">
        <v>2</v>
      </c>
    </row>
    <row r="100" spans="1:8">
      <c r="A100" s="1024"/>
      <c r="B100" s="832">
        <v>39292500</v>
      </c>
      <c r="C100" s="971" t="s">
        <v>150</v>
      </c>
      <c r="D100" s="795" t="s">
        <v>327</v>
      </c>
      <c r="E100" s="803" t="s">
        <v>51</v>
      </c>
      <c r="F100" s="800">
        <v>50</v>
      </c>
      <c r="G100" s="802">
        <v>3000</v>
      </c>
      <c r="H100" s="965">
        <v>50</v>
      </c>
    </row>
    <row r="101" spans="1:8">
      <c r="A101" s="1024"/>
      <c r="B101" s="832">
        <v>30192110</v>
      </c>
      <c r="C101" s="971" t="s">
        <v>256</v>
      </c>
      <c r="D101" s="795" t="s">
        <v>327</v>
      </c>
      <c r="E101" s="803" t="s">
        <v>51</v>
      </c>
      <c r="F101" s="800">
        <v>100</v>
      </c>
      <c r="G101" s="802">
        <v>2000</v>
      </c>
      <c r="H101" s="965">
        <v>15</v>
      </c>
    </row>
    <row r="102" spans="1:8">
      <c r="A102" s="1024"/>
      <c r="B102" s="832">
        <v>24911200</v>
      </c>
      <c r="C102" s="971" t="s">
        <v>257</v>
      </c>
      <c r="D102" s="795" t="s">
        <v>327</v>
      </c>
      <c r="E102" s="803" t="s">
        <v>51</v>
      </c>
      <c r="F102" s="800">
        <v>50</v>
      </c>
      <c r="G102" s="802">
        <v>3000</v>
      </c>
      <c r="H102" s="965">
        <v>50</v>
      </c>
    </row>
    <row r="103" spans="1:8">
      <c r="A103" s="1024"/>
      <c r="B103" s="832">
        <v>30199230</v>
      </c>
      <c r="C103" s="971" t="s">
        <v>66</v>
      </c>
      <c r="D103" s="795" t="s">
        <v>327</v>
      </c>
      <c r="E103" s="803" t="s">
        <v>51</v>
      </c>
      <c r="F103" s="800">
        <v>20</v>
      </c>
      <c r="G103" s="802">
        <v>15000</v>
      </c>
      <c r="H103" s="965">
        <v>750</v>
      </c>
    </row>
    <row r="104" spans="1:8">
      <c r="A104" s="1024">
        <v>4264</v>
      </c>
      <c r="B104" s="796"/>
      <c r="C104" s="958" t="s">
        <v>447</v>
      </c>
      <c r="D104" s="795"/>
      <c r="E104" s="795"/>
      <c r="F104" s="795"/>
      <c r="G104" s="797">
        <v>8118300</v>
      </c>
      <c r="H104" s="795"/>
    </row>
    <row r="105" spans="1:8">
      <c r="A105" s="1024"/>
      <c r="B105" s="796">
        <v>9132200</v>
      </c>
      <c r="C105" s="972" t="s">
        <v>1315</v>
      </c>
      <c r="D105" s="795" t="s">
        <v>327</v>
      </c>
      <c r="E105" s="795" t="s">
        <v>54</v>
      </c>
      <c r="F105" s="795">
        <v>470</v>
      </c>
      <c r="G105" s="805">
        <v>8118300</v>
      </c>
      <c r="H105" s="795">
        <v>17273</v>
      </c>
    </row>
    <row r="106" spans="1:8">
      <c r="A106" s="1024">
        <v>4267</v>
      </c>
      <c r="B106" s="796"/>
      <c r="C106" s="958" t="s">
        <v>1254</v>
      </c>
      <c r="D106" s="795"/>
      <c r="E106" s="795"/>
      <c r="F106" s="795"/>
      <c r="G106" s="797">
        <v>800000</v>
      </c>
      <c r="H106" s="795"/>
    </row>
    <row r="107" spans="1:8">
      <c r="A107" s="1024"/>
      <c r="B107" s="832">
        <v>39224100</v>
      </c>
      <c r="C107" s="973" t="s">
        <v>339</v>
      </c>
      <c r="D107" s="795" t="s">
        <v>327</v>
      </c>
      <c r="E107" s="806" t="s">
        <v>326</v>
      </c>
      <c r="F107" s="800">
        <v>600</v>
      </c>
      <c r="G107" s="801">
        <v>12000</v>
      </c>
      <c r="H107" s="965">
        <v>20</v>
      </c>
    </row>
    <row r="108" spans="1:8">
      <c r="A108" s="1024"/>
      <c r="B108" s="832">
        <v>39514100</v>
      </c>
      <c r="C108" s="973" t="s">
        <v>283</v>
      </c>
      <c r="D108" s="795" t="s">
        <v>327</v>
      </c>
      <c r="E108" s="806" t="s">
        <v>326</v>
      </c>
      <c r="F108" s="800">
        <v>500</v>
      </c>
      <c r="G108" s="801">
        <v>15000</v>
      </c>
      <c r="H108" s="965">
        <v>30</v>
      </c>
    </row>
    <row r="109" spans="1:8">
      <c r="A109" s="1024"/>
      <c r="B109" s="832">
        <v>39831000</v>
      </c>
      <c r="C109" s="973" t="s">
        <v>382</v>
      </c>
      <c r="D109" s="795" t="s">
        <v>327</v>
      </c>
      <c r="E109" s="806" t="s">
        <v>326</v>
      </c>
      <c r="F109" s="800">
        <v>350</v>
      </c>
      <c r="G109" s="801">
        <v>22800</v>
      </c>
      <c r="H109" s="965">
        <v>65</v>
      </c>
    </row>
    <row r="110" spans="1:8">
      <c r="A110" s="1024"/>
      <c r="B110" s="832">
        <v>33711900</v>
      </c>
      <c r="C110" s="973" t="s">
        <v>340</v>
      </c>
      <c r="D110" s="795" t="s">
        <v>327</v>
      </c>
      <c r="E110" s="806" t="s">
        <v>326</v>
      </c>
      <c r="F110" s="800">
        <v>120</v>
      </c>
      <c r="G110" s="801">
        <v>8400</v>
      </c>
      <c r="H110" s="965">
        <v>70</v>
      </c>
    </row>
    <row r="111" spans="1:8">
      <c r="A111" s="1024"/>
      <c r="B111" s="832">
        <v>33761000</v>
      </c>
      <c r="C111" s="973" t="s">
        <v>341</v>
      </c>
      <c r="D111" s="795" t="s">
        <v>327</v>
      </c>
      <c r="E111" s="806" t="s">
        <v>326</v>
      </c>
      <c r="F111" s="800">
        <v>100</v>
      </c>
      <c r="G111" s="801">
        <v>50000</v>
      </c>
      <c r="H111" s="965">
        <v>500</v>
      </c>
    </row>
    <row r="112" spans="1:8">
      <c r="A112" s="1024"/>
      <c r="B112" s="832">
        <v>33764000</v>
      </c>
      <c r="C112" s="973" t="s">
        <v>383</v>
      </c>
      <c r="D112" s="795" t="s">
        <v>327</v>
      </c>
      <c r="E112" s="806" t="s">
        <v>335</v>
      </c>
      <c r="F112" s="807">
        <v>120</v>
      </c>
      <c r="G112" s="801">
        <v>60000</v>
      </c>
      <c r="H112" s="966">
        <v>500</v>
      </c>
    </row>
    <row r="113" spans="1:8">
      <c r="A113" s="1024"/>
      <c r="B113" s="832">
        <v>33764000</v>
      </c>
      <c r="C113" s="973" t="s">
        <v>384</v>
      </c>
      <c r="D113" s="795" t="s">
        <v>327</v>
      </c>
      <c r="E113" s="806" t="s">
        <v>335</v>
      </c>
      <c r="F113" s="807">
        <v>250</v>
      </c>
      <c r="G113" s="801">
        <v>62500</v>
      </c>
      <c r="H113" s="966">
        <v>250</v>
      </c>
    </row>
    <row r="114" spans="1:8">
      <c r="A114" s="1024"/>
      <c r="B114" s="832">
        <v>39525100</v>
      </c>
      <c r="C114" s="973" t="s">
        <v>385</v>
      </c>
      <c r="D114" s="795" t="s">
        <v>327</v>
      </c>
      <c r="E114" s="806" t="s">
        <v>326</v>
      </c>
      <c r="F114" s="807">
        <v>100</v>
      </c>
      <c r="G114" s="801">
        <v>3000</v>
      </c>
      <c r="H114" s="966">
        <v>30</v>
      </c>
    </row>
    <row r="115" spans="1:8">
      <c r="A115" s="1024"/>
      <c r="B115" s="832">
        <v>39831000</v>
      </c>
      <c r="C115" s="973" t="s">
        <v>342</v>
      </c>
      <c r="D115" s="795" t="s">
        <v>327</v>
      </c>
      <c r="E115" s="806" t="s">
        <v>326</v>
      </c>
      <c r="F115" s="807">
        <v>350</v>
      </c>
      <c r="G115" s="801">
        <v>21000</v>
      </c>
      <c r="H115" s="966">
        <v>60</v>
      </c>
    </row>
    <row r="116" spans="1:8">
      <c r="A116" s="963"/>
      <c r="B116" s="832">
        <v>44521110</v>
      </c>
      <c r="C116" s="973" t="s">
        <v>503</v>
      </c>
      <c r="D116" s="795" t="s">
        <v>327</v>
      </c>
      <c r="E116" s="806" t="s">
        <v>326</v>
      </c>
      <c r="F116" s="807">
        <v>1500</v>
      </c>
      <c r="G116" s="801">
        <v>10500</v>
      </c>
      <c r="H116" s="966">
        <v>7</v>
      </c>
    </row>
    <row r="117" spans="1:8">
      <c r="A117" s="963"/>
      <c r="B117" s="832">
        <v>39831600</v>
      </c>
      <c r="C117" s="973" t="s">
        <v>386</v>
      </c>
      <c r="D117" s="795" t="s">
        <v>327</v>
      </c>
      <c r="E117" s="806" t="s">
        <v>326</v>
      </c>
      <c r="F117" s="807">
        <v>900</v>
      </c>
      <c r="G117" s="801">
        <v>45000</v>
      </c>
      <c r="H117" s="966">
        <v>50</v>
      </c>
    </row>
    <row r="118" spans="1:8">
      <c r="A118" s="1024"/>
      <c r="B118" s="832">
        <v>39224320</v>
      </c>
      <c r="C118" s="973" t="s">
        <v>387</v>
      </c>
      <c r="D118" s="795" t="s">
        <v>327</v>
      </c>
      <c r="E118" s="806" t="s">
        <v>326</v>
      </c>
      <c r="F118" s="807">
        <v>60</v>
      </c>
      <c r="G118" s="801">
        <v>1800</v>
      </c>
      <c r="H118" s="966">
        <v>30</v>
      </c>
    </row>
    <row r="119" spans="1:8">
      <c r="A119" s="1024"/>
      <c r="B119" s="832">
        <v>42131000</v>
      </c>
      <c r="C119" s="973" t="s">
        <v>388</v>
      </c>
      <c r="D119" s="795" t="s">
        <v>327</v>
      </c>
      <c r="E119" s="806" t="s">
        <v>326</v>
      </c>
      <c r="F119" s="807">
        <v>1500</v>
      </c>
      <c r="G119" s="801">
        <v>12000</v>
      </c>
      <c r="H119" s="966">
        <v>8</v>
      </c>
    </row>
    <row r="120" spans="1:8">
      <c r="A120" s="1024"/>
      <c r="B120" s="832">
        <v>44521110</v>
      </c>
      <c r="C120" s="973" t="s">
        <v>389</v>
      </c>
      <c r="D120" s="795" t="s">
        <v>327</v>
      </c>
      <c r="E120" s="806" t="s">
        <v>326</v>
      </c>
      <c r="F120" s="807">
        <v>3000</v>
      </c>
      <c r="G120" s="801">
        <v>21000</v>
      </c>
      <c r="H120" s="966">
        <v>7</v>
      </c>
    </row>
    <row r="121" spans="1:8">
      <c r="A121" s="1024"/>
      <c r="B121" s="832">
        <v>31224100</v>
      </c>
      <c r="C121" s="973" t="s">
        <v>343</v>
      </c>
      <c r="D121" s="795" t="s">
        <v>327</v>
      </c>
      <c r="E121" s="806" t="s">
        <v>326</v>
      </c>
      <c r="F121" s="807">
        <v>250</v>
      </c>
      <c r="G121" s="801">
        <v>6300</v>
      </c>
      <c r="H121" s="966">
        <v>25</v>
      </c>
    </row>
    <row r="122" spans="1:8">
      <c r="A122" s="1024"/>
      <c r="B122" s="832">
        <v>31224100</v>
      </c>
      <c r="C122" s="973" t="s">
        <v>390</v>
      </c>
      <c r="D122" s="795" t="s">
        <v>327</v>
      </c>
      <c r="E122" s="806" t="s">
        <v>326</v>
      </c>
      <c r="F122" s="807">
        <v>500</v>
      </c>
      <c r="G122" s="801">
        <v>10000</v>
      </c>
      <c r="H122" s="966">
        <v>20</v>
      </c>
    </row>
    <row r="123" spans="1:8">
      <c r="A123" s="1024"/>
      <c r="B123" s="832">
        <v>31224810</v>
      </c>
      <c r="C123" s="973" t="s">
        <v>168</v>
      </c>
      <c r="D123" s="795" t="s">
        <v>327</v>
      </c>
      <c r="E123" s="806" t="s">
        <v>51</v>
      </c>
      <c r="F123" s="807">
        <v>1600</v>
      </c>
      <c r="G123" s="801">
        <v>8000</v>
      </c>
      <c r="H123" s="966">
        <v>5</v>
      </c>
    </row>
    <row r="124" spans="1:8">
      <c r="A124" s="1024"/>
      <c r="B124" s="832">
        <v>39224340</v>
      </c>
      <c r="C124" s="973" t="s">
        <v>391</v>
      </c>
      <c r="D124" s="795" t="s">
        <v>327</v>
      </c>
      <c r="E124" s="806" t="s">
        <v>326</v>
      </c>
      <c r="F124" s="807">
        <v>1900</v>
      </c>
      <c r="G124" s="801">
        <v>7600</v>
      </c>
      <c r="H124" s="966">
        <v>4</v>
      </c>
    </row>
    <row r="125" spans="1:8">
      <c r="A125" s="1024"/>
      <c r="B125" s="832">
        <v>39831240</v>
      </c>
      <c r="C125" s="973" t="s">
        <v>392</v>
      </c>
      <c r="D125" s="795" t="s">
        <v>327</v>
      </c>
      <c r="E125" s="806" t="s">
        <v>326</v>
      </c>
      <c r="F125" s="807">
        <v>1500</v>
      </c>
      <c r="G125" s="801">
        <v>30000</v>
      </c>
      <c r="H125" s="966">
        <v>20</v>
      </c>
    </row>
    <row r="126" spans="1:8">
      <c r="A126" s="963"/>
      <c r="B126" s="832">
        <v>39812000</v>
      </c>
      <c r="C126" s="973" t="s">
        <v>394</v>
      </c>
      <c r="D126" s="795" t="s">
        <v>327</v>
      </c>
      <c r="E126" s="806" t="s">
        <v>326</v>
      </c>
      <c r="F126" s="807">
        <v>600</v>
      </c>
      <c r="G126" s="801">
        <v>30000</v>
      </c>
      <c r="H126" s="966">
        <v>50</v>
      </c>
    </row>
    <row r="127" spans="1:8">
      <c r="A127" s="963"/>
      <c r="B127" s="832">
        <v>33711900</v>
      </c>
      <c r="C127" s="973" t="s">
        <v>395</v>
      </c>
      <c r="D127" s="795" t="s">
        <v>327</v>
      </c>
      <c r="E127" s="808" t="s">
        <v>51</v>
      </c>
      <c r="F127" s="807">
        <v>500</v>
      </c>
      <c r="G127" s="801">
        <v>24000</v>
      </c>
      <c r="H127" s="966">
        <v>48</v>
      </c>
    </row>
    <row r="128" spans="1:8" ht="39">
      <c r="A128" s="963"/>
      <c r="B128" s="832">
        <v>39832100</v>
      </c>
      <c r="C128" s="973" t="s">
        <v>396</v>
      </c>
      <c r="D128" s="795" t="s">
        <v>327</v>
      </c>
      <c r="E128" s="803" t="s">
        <v>335</v>
      </c>
      <c r="F128" s="807">
        <v>500</v>
      </c>
      <c r="G128" s="801">
        <v>25000</v>
      </c>
      <c r="H128" s="966">
        <v>50</v>
      </c>
    </row>
    <row r="129" spans="1:8">
      <c r="A129" s="963"/>
      <c r="B129" s="832">
        <v>39811300</v>
      </c>
      <c r="C129" s="973" t="s">
        <v>112</v>
      </c>
      <c r="D129" s="795" t="s">
        <v>327</v>
      </c>
      <c r="E129" s="803" t="s">
        <v>51</v>
      </c>
      <c r="F129" s="807">
        <v>450</v>
      </c>
      <c r="G129" s="801">
        <v>18000</v>
      </c>
      <c r="H129" s="966">
        <v>40</v>
      </c>
    </row>
    <row r="130" spans="1:8">
      <c r="A130" s="963"/>
      <c r="B130" s="832">
        <v>31531000</v>
      </c>
      <c r="C130" s="973" t="s">
        <v>504</v>
      </c>
      <c r="D130" s="795" t="s">
        <v>327</v>
      </c>
      <c r="E130" s="803" t="s">
        <v>51</v>
      </c>
      <c r="F130" s="807">
        <v>150</v>
      </c>
      <c r="G130" s="801">
        <v>30000</v>
      </c>
      <c r="H130" s="966">
        <v>200</v>
      </c>
    </row>
    <row r="131" spans="1:8">
      <c r="A131" s="963"/>
      <c r="B131" s="832"/>
      <c r="C131" s="973" t="s">
        <v>173</v>
      </c>
      <c r="D131" s="795" t="s">
        <v>327</v>
      </c>
      <c r="E131" s="803" t="s">
        <v>51</v>
      </c>
      <c r="F131" s="807">
        <v>2500</v>
      </c>
      <c r="G131" s="801">
        <v>5000</v>
      </c>
      <c r="H131" s="966">
        <v>2</v>
      </c>
    </row>
    <row r="132" spans="1:8">
      <c r="A132" s="963"/>
      <c r="B132" s="832">
        <v>31651000</v>
      </c>
      <c r="C132" s="973" t="s">
        <v>241</v>
      </c>
      <c r="D132" s="795" t="s">
        <v>327</v>
      </c>
      <c r="E132" s="803" t="s">
        <v>51</v>
      </c>
      <c r="F132" s="807">
        <v>200</v>
      </c>
      <c r="G132" s="801">
        <v>6000</v>
      </c>
      <c r="H132" s="966">
        <v>30</v>
      </c>
    </row>
    <row r="133" spans="1:8">
      <c r="A133" s="963"/>
      <c r="B133" s="832">
        <v>44192200</v>
      </c>
      <c r="C133" s="973" t="s">
        <v>794</v>
      </c>
      <c r="D133" s="795" t="s">
        <v>327</v>
      </c>
      <c r="E133" s="803" t="s">
        <v>57</v>
      </c>
      <c r="F133" s="807">
        <v>600</v>
      </c>
      <c r="G133" s="801">
        <v>2400</v>
      </c>
      <c r="H133" s="966">
        <v>4</v>
      </c>
    </row>
    <row r="134" spans="1:8">
      <c r="A134" s="963"/>
      <c r="B134" s="832">
        <v>31212400</v>
      </c>
      <c r="C134" s="973" t="s">
        <v>471</v>
      </c>
      <c r="D134" s="795" t="s">
        <v>327</v>
      </c>
      <c r="E134" s="803" t="s">
        <v>51</v>
      </c>
      <c r="F134" s="807">
        <v>400</v>
      </c>
      <c r="G134" s="801">
        <v>8000</v>
      </c>
      <c r="H134" s="966">
        <v>20</v>
      </c>
    </row>
    <row r="135" spans="1:8">
      <c r="A135" s="963"/>
      <c r="B135" s="809">
        <v>41110000</v>
      </c>
      <c r="C135" s="973" t="s">
        <v>1146</v>
      </c>
      <c r="D135" s="795" t="s">
        <v>327</v>
      </c>
      <c r="E135" s="803" t="s">
        <v>51</v>
      </c>
      <c r="F135" s="807">
        <v>1700</v>
      </c>
      <c r="G135" s="801">
        <v>244800</v>
      </c>
      <c r="H135" s="966">
        <v>144</v>
      </c>
    </row>
    <row r="136" spans="1:8" ht="39">
      <c r="A136" s="797">
        <v>4269</v>
      </c>
      <c r="B136" s="809"/>
      <c r="C136" s="974" t="s">
        <v>494</v>
      </c>
      <c r="D136" s="795"/>
      <c r="E136" s="803"/>
      <c r="F136" s="807"/>
      <c r="G136" s="810">
        <v>450000</v>
      </c>
      <c r="H136" s="966"/>
    </row>
    <row r="137" spans="1:8">
      <c r="A137" s="963"/>
      <c r="B137" s="809"/>
      <c r="C137" s="973" t="s">
        <v>2233</v>
      </c>
      <c r="D137" s="795" t="s">
        <v>327</v>
      </c>
      <c r="E137" s="803" t="s">
        <v>51</v>
      </c>
      <c r="F137" s="807">
        <v>15000</v>
      </c>
      <c r="G137" s="801">
        <v>450000</v>
      </c>
      <c r="H137" s="966">
        <v>30</v>
      </c>
    </row>
    <row r="138" spans="1:8" ht="39">
      <c r="A138" s="1024">
        <v>5122</v>
      </c>
      <c r="B138" s="796"/>
      <c r="C138" s="958" t="s">
        <v>448</v>
      </c>
      <c r="D138" s="795"/>
      <c r="E138" s="795"/>
      <c r="F138" s="795"/>
      <c r="G138" s="797">
        <f>SUM(G139:G151)</f>
        <v>4000000</v>
      </c>
      <c r="H138" s="795"/>
    </row>
    <row r="139" spans="1:8">
      <c r="A139" s="1024"/>
      <c r="B139" s="832">
        <v>45512200</v>
      </c>
      <c r="C139" s="973" t="s">
        <v>505</v>
      </c>
      <c r="D139" s="795" t="s">
        <v>327</v>
      </c>
      <c r="E139" s="795" t="s">
        <v>51</v>
      </c>
      <c r="F139" s="807">
        <v>175000</v>
      </c>
      <c r="G139" s="802">
        <v>525000</v>
      </c>
      <c r="H139" s="966">
        <v>3</v>
      </c>
    </row>
    <row r="140" spans="1:8">
      <c r="A140" s="1024"/>
      <c r="B140" s="832">
        <v>32552110</v>
      </c>
      <c r="C140" s="973" t="s">
        <v>507</v>
      </c>
      <c r="D140" s="795" t="s">
        <v>327</v>
      </c>
      <c r="E140" s="795" t="s">
        <v>51</v>
      </c>
      <c r="F140" s="807">
        <v>15000</v>
      </c>
      <c r="G140" s="802">
        <v>150000</v>
      </c>
      <c r="H140" s="966">
        <v>10</v>
      </c>
    </row>
    <row r="141" spans="1:8" ht="39">
      <c r="A141" s="1689"/>
      <c r="B141" s="832">
        <v>30200000</v>
      </c>
      <c r="C141" s="973" t="s">
        <v>356</v>
      </c>
      <c r="D141" s="795" t="s">
        <v>327</v>
      </c>
      <c r="E141" s="795" t="s">
        <v>51</v>
      </c>
      <c r="F141" s="807" t="s">
        <v>3412</v>
      </c>
      <c r="G141" s="802" t="s">
        <v>3412</v>
      </c>
      <c r="H141" s="966" t="s">
        <v>3412</v>
      </c>
    </row>
    <row r="142" spans="1:8">
      <c r="A142" s="1689"/>
      <c r="B142" s="832">
        <v>30232110</v>
      </c>
      <c r="C142" s="973" t="s">
        <v>258</v>
      </c>
      <c r="D142" s="795" t="s">
        <v>327</v>
      </c>
      <c r="E142" s="795" t="s">
        <v>51</v>
      </c>
      <c r="F142" s="807" t="s">
        <v>3412</v>
      </c>
      <c r="G142" s="802" t="s">
        <v>3412</v>
      </c>
      <c r="H142" s="966" t="s">
        <v>3412</v>
      </c>
    </row>
    <row r="143" spans="1:8">
      <c r="A143" s="1689"/>
      <c r="B143" s="832"/>
      <c r="C143" s="973" t="s">
        <v>506</v>
      </c>
      <c r="D143" s="795" t="s">
        <v>327</v>
      </c>
      <c r="E143" s="795" t="s">
        <v>51</v>
      </c>
      <c r="F143" s="807" t="s">
        <v>3412</v>
      </c>
      <c r="G143" s="802" t="s">
        <v>3412</v>
      </c>
      <c r="H143" s="966" t="s">
        <v>3412</v>
      </c>
    </row>
    <row r="144" spans="1:8" ht="39">
      <c r="A144" s="1024"/>
      <c r="B144" s="832">
        <v>30200000</v>
      </c>
      <c r="C144" s="973" t="s">
        <v>356</v>
      </c>
      <c r="D144" s="795" t="s">
        <v>327</v>
      </c>
      <c r="E144" s="795" t="s">
        <v>51</v>
      </c>
      <c r="F144" s="807">
        <v>200000</v>
      </c>
      <c r="G144" s="802">
        <v>1800000</v>
      </c>
      <c r="H144" s="966">
        <v>9</v>
      </c>
    </row>
    <row r="145" spans="1:8">
      <c r="A145" s="1024"/>
      <c r="B145" s="832">
        <v>30232110</v>
      </c>
      <c r="C145" s="973" t="s">
        <v>258</v>
      </c>
      <c r="D145" s="795" t="s">
        <v>327</v>
      </c>
      <c r="E145" s="795" t="s">
        <v>51</v>
      </c>
      <c r="F145" s="807">
        <v>55000</v>
      </c>
      <c r="G145" s="802">
        <v>275000</v>
      </c>
      <c r="H145" s="966">
        <v>5</v>
      </c>
    </row>
    <row r="146" spans="1:8">
      <c r="A146" s="1024"/>
      <c r="B146" s="832"/>
      <c r="C146" s="973" t="s">
        <v>506</v>
      </c>
      <c r="D146" s="795" t="s">
        <v>327</v>
      </c>
      <c r="E146" s="795" t="s">
        <v>51</v>
      </c>
      <c r="F146" s="807">
        <v>300000</v>
      </c>
      <c r="G146" s="802">
        <v>300000</v>
      </c>
      <c r="H146" s="966">
        <v>1</v>
      </c>
    </row>
    <row r="147" spans="1:8">
      <c r="A147" s="1024"/>
      <c r="B147" s="832">
        <v>39121100</v>
      </c>
      <c r="C147" s="973" t="s">
        <v>756</v>
      </c>
      <c r="D147" s="795" t="s">
        <v>327</v>
      </c>
      <c r="E147" s="795" t="s">
        <v>51</v>
      </c>
      <c r="F147" s="807">
        <v>120000</v>
      </c>
      <c r="G147" s="811">
        <v>120000</v>
      </c>
      <c r="H147" s="966">
        <v>1</v>
      </c>
    </row>
    <row r="148" spans="1:8">
      <c r="A148" s="1024"/>
      <c r="B148" s="832">
        <v>39122200</v>
      </c>
      <c r="C148" s="973" t="s">
        <v>70</v>
      </c>
      <c r="D148" s="795" t="s">
        <v>327</v>
      </c>
      <c r="E148" s="795" t="s">
        <v>51</v>
      </c>
      <c r="F148" s="807">
        <v>80000</v>
      </c>
      <c r="G148" s="811">
        <v>400000</v>
      </c>
      <c r="H148" s="966">
        <v>5</v>
      </c>
    </row>
    <row r="149" spans="1:8">
      <c r="A149" s="1024"/>
      <c r="B149" s="832">
        <v>39112000</v>
      </c>
      <c r="C149" s="973" t="s">
        <v>508</v>
      </c>
      <c r="D149" s="795" t="s">
        <v>327</v>
      </c>
      <c r="E149" s="795" t="s">
        <v>51</v>
      </c>
      <c r="F149" s="807">
        <v>30000</v>
      </c>
      <c r="G149" s="811">
        <v>210000</v>
      </c>
      <c r="H149" s="966">
        <v>7</v>
      </c>
    </row>
    <row r="150" spans="1:8">
      <c r="A150" s="1024"/>
      <c r="B150" s="832">
        <v>39113200</v>
      </c>
      <c r="C150" s="973" t="s">
        <v>757</v>
      </c>
      <c r="D150" s="795" t="s">
        <v>327</v>
      </c>
      <c r="E150" s="795" t="s">
        <v>51</v>
      </c>
      <c r="F150" s="807">
        <v>95000</v>
      </c>
      <c r="G150" s="811">
        <v>95000</v>
      </c>
      <c r="H150" s="966">
        <v>1</v>
      </c>
    </row>
    <row r="151" spans="1:8">
      <c r="A151" s="1024"/>
      <c r="B151" s="832">
        <v>39113200</v>
      </c>
      <c r="C151" s="973" t="s">
        <v>758</v>
      </c>
      <c r="D151" s="795" t="s">
        <v>327</v>
      </c>
      <c r="E151" s="795" t="s">
        <v>51</v>
      </c>
      <c r="F151" s="807">
        <v>125000</v>
      </c>
      <c r="G151" s="811">
        <v>125000</v>
      </c>
      <c r="H151" s="966">
        <v>1</v>
      </c>
    </row>
    <row r="152" spans="1:8" s="1422" customFormat="1">
      <c r="A152" s="842">
        <v>5132</v>
      </c>
      <c r="B152" s="1417">
        <v>50112000</v>
      </c>
      <c r="C152" s="1418" t="s">
        <v>3359</v>
      </c>
      <c r="D152" s="1419" t="s">
        <v>327</v>
      </c>
      <c r="E152" s="1420" t="s">
        <v>55</v>
      </c>
      <c r="F152" s="1408">
        <v>178200</v>
      </c>
      <c r="G152" s="1408">
        <v>178200</v>
      </c>
      <c r="H152" s="1421">
        <v>1</v>
      </c>
    </row>
    <row r="153" spans="1:8">
      <c r="A153" s="1024"/>
      <c r="B153" s="796"/>
      <c r="C153" s="974" t="s">
        <v>1468</v>
      </c>
      <c r="D153" s="795"/>
      <c r="E153" s="795"/>
      <c r="F153" s="807"/>
      <c r="G153" s="812">
        <f>G154+G157+G159+G168+G172+G174+G187+G204+G206</f>
        <v>25407200</v>
      </c>
      <c r="H153" s="966"/>
    </row>
    <row r="154" spans="1:8" ht="39">
      <c r="A154" s="1024">
        <v>4212</v>
      </c>
      <c r="B154" s="796"/>
      <c r="C154" s="975" t="s">
        <v>1034</v>
      </c>
      <c r="D154" s="795"/>
      <c r="E154" s="795"/>
      <c r="F154" s="795"/>
      <c r="G154" s="797">
        <v>9257200</v>
      </c>
      <c r="H154" s="795"/>
    </row>
    <row r="155" spans="1:8">
      <c r="A155" s="1024"/>
      <c r="B155" s="796">
        <v>71314100</v>
      </c>
      <c r="C155" s="976" t="s">
        <v>487</v>
      </c>
      <c r="D155" s="964" t="s">
        <v>89</v>
      </c>
      <c r="E155" s="813" t="s">
        <v>49</v>
      </c>
      <c r="F155" s="795">
        <v>38</v>
      </c>
      <c r="G155" s="805">
        <v>4000000</v>
      </c>
      <c r="H155" s="814">
        <v>105263</v>
      </c>
    </row>
    <row r="156" spans="1:8">
      <c r="A156" s="1024"/>
      <c r="B156" s="796">
        <v>9123000</v>
      </c>
      <c r="C156" s="976" t="s">
        <v>121</v>
      </c>
      <c r="D156" s="964" t="s">
        <v>89</v>
      </c>
      <c r="E156" s="804" t="s">
        <v>207</v>
      </c>
      <c r="F156" s="795">
        <v>156</v>
      </c>
      <c r="G156" s="805">
        <v>5257200</v>
      </c>
      <c r="H156" s="814">
        <v>33700</v>
      </c>
    </row>
    <row r="157" spans="1:8" ht="39">
      <c r="A157" s="1024">
        <v>4213</v>
      </c>
      <c r="B157" s="796"/>
      <c r="C157" s="958" t="s">
        <v>1469</v>
      </c>
      <c r="D157" s="795"/>
      <c r="E157" s="795"/>
      <c r="F157" s="795"/>
      <c r="G157" s="797">
        <v>800000</v>
      </c>
      <c r="H157" s="795"/>
    </row>
    <row r="158" spans="1:8" ht="89.25" customHeight="1">
      <c r="A158" s="1024"/>
      <c r="B158" s="796"/>
      <c r="C158" s="972" t="s">
        <v>1470</v>
      </c>
      <c r="D158" s="795" t="s">
        <v>89</v>
      </c>
      <c r="E158" s="795" t="s">
        <v>207</v>
      </c>
      <c r="F158" s="795">
        <v>174</v>
      </c>
      <c r="G158" s="805">
        <v>800000</v>
      </c>
      <c r="H158" s="795">
        <v>4598</v>
      </c>
    </row>
    <row r="159" spans="1:8">
      <c r="A159" s="1024">
        <v>4214</v>
      </c>
      <c r="B159" s="796"/>
      <c r="C159" s="958" t="s">
        <v>1472</v>
      </c>
      <c r="D159" s="795"/>
      <c r="E159" s="795"/>
      <c r="F159" s="795"/>
      <c r="G159" s="797">
        <v>8000000</v>
      </c>
      <c r="H159" s="795"/>
    </row>
    <row r="160" spans="1:8" ht="78">
      <c r="A160" s="1024"/>
      <c r="B160" s="796"/>
      <c r="C160" s="972" t="s">
        <v>1473</v>
      </c>
      <c r="D160" s="795" t="s">
        <v>89</v>
      </c>
      <c r="E160" s="815" t="s">
        <v>428</v>
      </c>
      <c r="F160" s="795">
        <v>133565</v>
      </c>
      <c r="G160" s="805">
        <f>3072000-850000</f>
        <v>2222000</v>
      </c>
      <c r="H160" s="795">
        <v>23</v>
      </c>
    </row>
    <row r="161" spans="1:8" ht="58.5">
      <c r="A161" s="1689"/>
      <c r="B161" s="809" t="s">
        <v>1175</v>
      </c>
      <c r="C161" s="972" t="s">
        <v>3608</v>
      </c>
      <c r="D161" s="795" t="s">
        <v>327</v>
      </c>
      <c r="E161" s="795" t="s">
        <v>1475</v>
      </c>
      <c r="F161" s="365" t="s">
        <v>3412</v>
      </c>
      <c r="G161" s="365" t="s">
        <v>3412</v>
      </c>
      <c r="H161" s="365" t="s">
        <v>3412</v>
      </c>
    </row>
    <row r="162" spans="1:8" ht="39">
      <c r="A162" s="1024"/>
      <c r="B162" s="809" t="s">
        <v>1175</v>
      </c>
      <c r="C162" s="972" t="s">
        <v>1474</v>
      </c>
      <c r="D162" s="795" t="s">
        <v>327</v>
      </c>
      <c r="E162" s="795" t="s">
        <v>1475</v>
      </c>
      <c r="F162" s="795">
        <v>6000</v>
      </c>
      <c r="G162" s="805">
        <v>360000</v>
      </c>
      <c r="H162" s="795">
        <v>60</v>
      </c>
    </row>
    <row r="163" spans="1:8">
      <c r="A163" s="1024"/>
      <c r="B163" s="796"/>
      <c r="C163" s="972" t="s">
        <v>1476</v>
      </c>
      <c r="D163" s="795" t="s">
        <v>89</v>
      </c>
      <c r="E163" s="795" t="s">
        <v>771</v>
      </c>
      <c r="F163" s="795">
        <v>138460</v>
      </c>
      <c r="G163" s="805">
        <v>1800000</v>
      </c>
      <c r="H163" s="795">
        <v>13</v>
      </c>
    </row>
    <row r="164" spans="1:8" ht="39">
      <c r="A164" s="1623"/>
      <c r="B164" s="809">
        <v>64112000</v>
      </c>
      <c r="C164" s="972" t="s">
        <v>3567</v>
      </c>
      <c r="D164" s="795" t="s">
        <v>89</v>
      </c>
      <c r="E164" s="365" t="s">
        <v>3412</v>
      </c>
      <c r="F164" s="365" t="s">
        <v>3412</v>
      </c>
      <c r="G164" s="365" t="s">
        <v>3412</v>
      </c>
      <c r="H164" s="365" t="s">
        <v>3412</v>
      </c>
    </row>
    <row r="165" spans="1:8" ht="39">
      <c r="A165" s="1024"/>
      <c r="B165" s="809">
        <v>64112000</v>
      </c>
      <c r="C165" s="972" t="s">
        <v>1477</v>
      </c>
      <c r="D165" s="795" t="s">
        <v>89</v>
      </c>
      <c r="E165" s="795" t="s">
        <v>51</v>
      </c>
      <c r="F165" s="795">
        <v>200</v>
      </c>
      <c r="G165" s="805">
        <v>2818000</v>
      </c>
      <c r="H165" s="795">
        <v>14090</v>
      </c>
    </row>
    <row r="166" spans="1:8" ht="39">
      <c r="A166" s="1623"/>
      <c r="B166" s="809">
        <v>48000000</v>
      </c>
      <c r="C166" s="977" t="s">
        <v>63</v>
      </c>
      <c r="D166" s="795" t="s">
        <v>89</v>
      </c>
      <c r="E166" s="795" t="s">
        <v>55</v>
      </c>
      <c r="F166" s="795"/>
      <c r="G166" s="805">
        <v>60000</v>
      </c>
      <c r="H166" s="795"/>
    </row>
    <row r="167" spans="1:8" ht="58.5">
      <c r="A167" s="1024"/>
      <c r="B167" s="809">
        <v>48000000</v>
      </c>
      <c r="C167" s="977" t="s">
        <v>3576</v>
      </c>
      <c r="D167" s="795" t="s">
        <v>89</v>
      </c>
      <c r="E167" s="365" t="s">
        <v>3412</v>
      </c>
      <c r="F167" s="365" t="s">
        <v>3412</v>
      </c>
      <c r="G167" s="365" t="s">
        <v>3412</v>
      </c>
      <c r="H167" s="365" t="s">
        <v>3412</v>
      </c>
    </row>
    <row r="168" spans="1:8" ht="39">
      <c r="A168" s="1024">
        <v>4215</v>
      </c>
      <c r="B168" s="796"/>
      <c r="C168" s="958" t="s">
        <v>93</v>
      </c>
      <c r="D168" s="795"/>
      <c r="E168" s="795"/>
      <c r="F168" s="795"/>
      <c r="G168" s="797">
        <v>80000</v>
      </c>
      <c r="H168" s="795"/>
    </row>
    <row r="169" spans="1:8" ht="58.5">
      <c r="A169" s="1024"/>
      <c r="B169" s="796"/>
      <c r="C169" s="972" t="s">
        <v>1478</v>
      </c>
      <c r="D169" s="964"/>
      <c r="E169" s="795" t="s">
        <v>1479</v>
      </c>
      <c r="F169" s="795"/>
      <c r="G169" s="797"/>
      <c r="H169" s="795"/>
    </row>
    <row r="170" spans="1:8">
      <c r="A170" s="1024"/>
      <c r="B170" s="796"/>
      <c r="C170" s="972" t="s">
        <v>2234</v>
      </c>
      <c r="D170" s="795" t="s">
        <v>89</v>
      </c>
      <c r="E170" s="795" t="s">
        <v>51</v>
      </c>
      <c r="F170" s="805">
        <v>71000</v>
      </c>
      <c r="G170" s="805">
        <v>71000</v>
      </c>
      <c r="H170" s="795">
        <v>1</v>
      </c>
    </row>
    <row r="171" spans="1:8">
      <c r="A171" s="1024"/>
      <c r="B171" s="796"/>
      <c r="C171" s="972" t="s">
        <v>2235</v>
      </c>
      <c r="D171" s="795" t="s">
        <v>89</v>
      </c>
      <c r="E171" s="795" t="s">
        <v>51</v>
      </c>
      <c r="F171" s="805">
        <v>42000</v>
      </c>
      <c r="G171" s="805">
        <v>42000</v>
      </c>
      <c r="H171" s="795">
        <v>1</v>
      </c>
    </row>
    <row r="172" spans="1:8" s="817" customFormat="1" ht="39">
      <c r="A172" s="1024">
        <v>4239</v>
      </c>
      <c r="B172" s="816">
        <v>60171000</v>
      </c>
      <c r="C172" s="958" t="s">
        <v>2236</v>
      </c>
      <c r="D172" s="964"/>
      <c r="E172" s="790"/>
      <c r="F172" s="790"/>
      <c r="G172" s="797">
        <v>1000000</v>
      </c>
      <c r="H172" s="790"/>
    </row>
    <row r="173" spans="1:8">
      <c r="A173" s="1024"/>
      <c r="B173" s="816">
        <v>60171000</v>
      </c>
      <c r="C173" s="972" t="s">
        <v>2237</v>
      </c>
      <c r="D173" s="795" t="s">
        <v>327</v>
      </c>
      <c r="E173" s="795" t="s">
        <v>480</v>
      </c>
      <c r="F173" s="795">
        <v>90</v>
      </c>
      <c r="G173" s="805">
        <v>1000000</v>
      </c>
      <c r="H173" s="795">
        <v>11111</v>
      </c>
    </row>
    <row r="174" spans="1:8" ht="58.5">
      <c r="A174" s="1024">
        <v>4222</v>
      </c>
      <c r="B174" s="796"/>
      <c r="C174" s="958" t="s">
        <v>71</v>
      </c>
      <c r="D174" s="795"/>
      <c r="E174" s="795"/>
      <c r="F174" s="795"/>
      <c r="G174" s="797">
        <f>SUM(G175)</f>
        <v>400000</v>
      </c>
      <c r="H174" s="795"/>
    </row>
    <row r="175" spans="1:8">
      <c r="A175" s="1024"/>
      <c r="B175" s="796"/>
      <c r="C175" s="972" t="s">
        <v>1484</v>
      </c>
      <c r="D175" s="795" t="s">
        <v>89</v>
      </c>
      <c r="E175" s="795" t="s">
        <v>51</v>
      </c>
      <c r="F175" s="795">
        <v>400000</v>
      </c>
      <c r="G175" s="805">
        <v>400000</v>
      </c>
      <c r="H175" s="795">
        <v>1</v>
      </c>
    </row>
    <row r="176" spans="1:8" ht="39">
      <c r="A176" s="1592">
        <v>4234</v>
      </c>
      <c r="B176" s="796"/>
      <c r="C176" s="958" t="s">
        <v>1485</v>
      </c>
      <c r="D176" s="964"/>
      <c r="E176" s="795"/>
      <c r="F176" s="365" t="s">
        <v>3412</v>
      </c>
      <c r="G176" s="365" t="s">
        <v>3412</v>
      </c>
      <c r="H176" s="365" t="s">
        <v>3412</v>
      </c>
    </row>
    <row r="177" spans="1:8" ht="39">
      <c r="A177" s="1592"/>
      <c r="B177" s="818"/>
      <c r="C177" s="972" t="s">
        <v>1486</v>
      </c>
      <c r="D177" s="795" t="s">
        <v>327</v>
      </c>
      <c r="E177" s="795"/>
      <c r="F177" s="365" t="s">
        <v>3412</v>
      </c>
      <c r="G177" s="365" t="s">
        <v>3412</v>
      </c>
      <c r="H177" s="365" t="s">
        <v>3412</v>
      </c>
    </row>
    <row r="178" spans="1:8" ht="78">
      <c r="A178" s="1592"/>
      <c r="B178" s="796">
        <v>22211100</v>
      </c>
      <c r="C178" s="986" t="s">
        <v>3451</v>
      </c>
      <c r="D178" s="795" t="s">
        <v>327</v>
      </c>
      <c r="E178" s="795" t="s">
        <v>51</v>
      </c>
      <c r="F178" s="365" t="s">
        <v>3412</v>
      </c>
      <c r="G178" s="365" t="s">
        <v>3412</v>
      </c>
      <c r="H178" s="365" t="s">
        <v>3412</v>
      </c>
    </row>
    <row r="179" spans="1:8" ht="58.5">
      <c r="A179" s="1592"/>
      <c r="B179" s="796">
        <v>22211100</v>
      </c>
      <c r="C179" s="986" t="s">
        <v>3450</v>
      </c>
      <c r="D179" s="795" t="s">
        <v>327</v>
      </c>
      <c r="E179" s="795" t="s">
        <v>51</v>
      </c>
      <c r="F179" s="365" t="s">
        <v>3412</v>
      </c>
      <c r="G179" s="365" t="s">
        <v>3412</v>
      </c>
      <c r="H179" s="365" t="s">
        <v>3412</v>
      </c>
    </row>
    <row r="180" spans="1:8">
      <c r="A180" s="1592"/>
      <c r="B180" s="796">
        <v>22211100</v>
      </c>
      <c r="C180" s="986" t="s">
        <v>3449</v>
      </c>
      <c r="D180" s="795" t="s">
        <v>327</v>
      </c>
      <c r="E180" s="795" t="s">
        <v>51</v>
      </c>
      <c r="F180" s="365" t="s">
        <v>3412</v>
      </c>
      <c r="G180" s="365" t="s">
        <v>3412</v>
      </c>
      <c r="H180" s="365" t="s">
        <v>3412</v>
      </c>
    </row>
    <row r="181" spans="1:8">
      <c r="A181" s="1592"/>
      <c r="B181" s="796">
        <v>22211100</v>
      </c>
      <c r="C181" s="986" t="s">
        <v>3448</v>
      </c>
      <c r="D181" s="795" t="s">
        <v>327</v>
      </c>
      <c r="E181" s="795" t="s">
        <v>51</v>
      </c>
      <c r="F181" s="365" t="s">
        <v>3412</v>
      </c>
      <c r="G181" s="365" t="s">
        <v>3412</v>
      </c>
      <c r="H181" s="365" t="s">
        <v>3412</v>
      </c>
    </row>
    <row r="182" spans="1:8" ht="39">
      <c r="A182" s="1592"/>
      <c r="B182" s="796">
        <v>22211100</v>
      </c>
      <c r="C182" s="972" t="s">
        <v>3447</v>
      </c>
      <c r="D182" s="795" t="s">
        <v>327</v>
      </c>
      <c r="E182" s="795" t="s">
        <v>51</v>
      </c>
      <c r="F182" s="365" t="s">
        <v>3412</v>
      </c>
      <c r="G182" s="365" t="s">
        <v>3412</v>
      </c>
      <c r="H182" s="365" t="s">
        <v>3412</v>
      </c>
    </row>
    <row r="183" spans="1:8">
      <c r="A183" s="1592"/>
      <c r="B183" s="796">
        <v>22211100</v>
      </c>
      <c r="C183" s="972" t="s">
        <v>3446</v>
      </c>
      <c r="D183" s="795" t="s">
        <v>327</v>
      </c>
      <c r="E183" s="795" t="s">
        <v>51</v>
      </c>
      <c r="F183" s="365" t="s">
        <v>3412</v>
      </c>
      <c r="G183" s="365" t="s">
        <v>3412</v>
      </c>
      <c r="H183" s="365" t="s">
        <v>3412</v>
      </c>
    </row>
    <row r="184" spans="1:8">
      <c r="A184" s="1592"/>
      <c r="B184" s="796">
        <v>22211100</v>
      </c>
      <c r="C184" s="972" t="s">
        <v>3445</v>
      </c>
      <c r="D184" s="795" t="s">
        <v>327</v>
      </c>
      <c r="E184" s="795" t="s">
        <v>51</v>
      </c>
      <c r="F184" s="365" t="s">
        <v>3412</v>
      </c>
      <c r="G184" s="365" t="s">
        <v>3412</v>
      </c>
      <c r="H184" s="365" t="s">
        <v>3412</v>
      </c>
    </row>
    <row r="185" spans="1:8" ht="39">
      <c r="A185" s="1592">
        <v>4237</v>
      </c>
      <c r="B185" s="796"/>
      <c r="C185" s="958" t="s">
        <v>483</v>
      </c>
      <c r="D185" s="795"/>
      <c r="E185" s="795"/>
      <c r="F185" s="365" t="s">
        <v>3412</v>
      </c>
      <c r="G185" s="365" t="s">
        <v>3412</v>
      </c>
      <c r="H185" s="365" t="s">
        <v>3412</v>
      </c>
    </row>
    <row r="186" spans="1:8" ht="58.5">
      <c r="A186" s="1592"/>
      <c r="B186" s="796"/>
      <c r="C186" s="972" t="s">
        <v>3444</v>
      </c>
      <c r="D186" s="795" t="s">
        <v>89</v>
      </c>
      <c r="E186" s="795" t="s">
        <v>1479</v>
      </c>
      <c r="F186" s="365" t="s">
        <v>3412</v>
      </c>
      <c r="G186" s="365" t="s">
        <v>3412</v>
      </c>
      <c r="H186" s="365" t="s">
        <v>3412</v>
      </c>
    </row>
    <row r="187" spans="1:8" ht="39">
      <c r="A187" s="1024">
        <v>4234</v>
      </c>
      <c r="B187" s="796"/>
      <c r="C187" s="958" t="s">
        <v>1485</v>
      </c>
      <c r="D187" s="964"/>
      <c r="E187" s="795"/>
      <c r="F187" s="795"/>
      <c r="G187" s="797">
        <v>620000</v>
      </c>
      <c r="H187" s="795"/>
    </row>
    <row r="188" spans="1:8" ht="39">
      <c r="A188" s="1024"/>
      <c r="B188" s="818"/>
      <c r="C188" s="972" t="s">
        <v>1486</v>
      </c>
      <c r="D188" s="795" t="s">
        <v>327</v>
      </c>
      <c r="E188" s="795"/>
      <c r="F188" s="795"/>
      <c r="G188" s="805">
        <v>470000</v>
      </c>
      <c r="H188" s="795"/>
    </row>
    <row r="189" spans="1:8" ht="78">
      <c r="A189" s="1024"/>
      <c r="B189" s="796">
        <v>22211100</v>
      </c>
      <c r="C189" s="986" t="s">
        <v>2238</v>
      </c>
      <c r="D189" s="795" t="s">
        <v>327</v>
      </c>
      <c r="E189" s="795" t="s">
        <v>51</v>
      </c>
      <c r="F189" s="819">
        <v>2425</v>
      </c>
      <c r="G189" s="819">
        <v>174600</v>
      </c>
      <c r="H189" s="964">
        <v>72</v>
      </c>
    </row>
    <row r="190" spans="1:8" ht="39">
      <c r="A190" s="1592"/>
      <c r="B190" s="796">
        <v>22211100</v>
      </c>
      <c r="C190" s="986" t="s">
        <v>2239</v>
      </c>
      <c r="D190" s="795" t="s">
        <v>327</v>
      </c>
      <c r="E190" s="795" t="s">
        <v>51</v>
      </c>
      <c r="F190" s="819">
        <v>100</v>
      </c>
      <c r="G190" s="819">
        <v>36000</v>
      </c>
      <c r="H190" s="964">
        <v>360</v>
      </c>
    </row>
    <row r="191" spans="1:8">
      <c r="A191" s="1592"/>
      <c r="B191" s="796">
        <v>22211100</v>
      </c>
      <c r="C191" s="986" t="s">
        <v>1771</v>
      </c>
      <c r="D191" s="795" t="s">
        <v>327</v>
      </c>
      <c r="E191" s="795" t="s">
        <v>51</v>
      </c>
      <c r="F191" s="819">
        <v>150</v>
      </c>
      <c r="G191" s="819">
        <v>72000</v>
      </c>
      <c r="H191" s="964">
        <v>480</v>
      </c>
    </row>
    <row r="192" spans="1:8">
      <c r="A192" s="1592"/>
      <c r="B192" s="796">
        <v>22211100</v>
      </c>
      <c r="C192" s="986" t="s">
        <v>2240</v>
      </c>
      <c r="D192" s="795" t="s">
        <v>327</v>
      </c>
      <c r="E192" s="795" t="s">
        <v>51</v>
      </c>
      <c r="F192" s="819">
        <v>100</v>
      </c>
      <c r="G192" s="819">
        <v>48000</v>
      </c>
      <c r="H192" s="964">
        <v>480</v>
      </c>
    </row>
    <row r="193" spans="1:8" ht="39">
      <c r="A193" s="1592"/>
      <c r="B193" s="796">
        <v>22211100</v>
      </c>
      <c r="C193" s="972" t="s">
        <v>1773</v>
      </c>
      <c r="D193" s="795" t="s">
        <v>327</v>
      </c>
      <c r="E193" s="795" t="s">
        <v>51</v>
      </c>
      <c r="F193" s="819">
        <v>100</v>
      </c>
      <c r="G193" s="819">
        <v>48000</v>
      </c>
      <c r="H193" s="964">
        <v>480</v>
      </c>
    </row>
    <row r="194" spans="1:8">
      <c r="A194" s="1592"/>
      <c r="B194" s="796">
        <v>22211100</v>
      </c>
      <c r="C194" s="972" t="s">
        <v>2241</v>
      </c>
      <c r="D194" s="795" t="s">
        <v>327</v>
      </c>
      <c r="E194" s="795" t="s">
        <v>51</v>
      </c>
      <c r="F194" s="819">
        <v>100</v>
      </c>
      <c r="G194" s="819">
        <v>48000</v>
      </c>
      <c r="H194" s="964">
        <v>480</v>
      </c>
    </row>
    <row r="195" spans="1:8">
      <c r="A195" s="1592"/>
      <c r="B195" s="796">
        <v>22211100</v>
      </c>
      <c r="C195" s="972" t="s">
        <v>2242</v>
      </c>
      <c r="D195" s="795" t="s">
        <v>327</v>
      </c>
      <c r="E195" s="795" t="s">
        <v>51</v>
      </c>
      <c r="F195" s="819">
        <v>140</v>
      </c>
      <c r="G195" s="819">
        <v>43400</v>
      </c>
      <c r="H195" s="964">
        <v>310</v>
      </c>
    </row>
    <row r="196" spans="1:8" ht="39">
      <c r="A196" s="1592">
        <v>4237</v>
      </c>
      <c r="B196" s="796"/>
      <c r="C196" s="958" t="s">
        <v>483</v>
      </c>
      <c r="D196" s="795"/>
      <c r="E196" s="795"/>
      <c r="F196" s="795"/>
      <c r="G196" s="797">
        <f>SUM(G197)</f>
        <v>1250000</v>
      </c>
      <c r="H196" s="795"/>
    </row>
    <row r="197" spans="1:8" ht="58.5">
      <c r="A197" s="1592"/>
      <c r="B197" s="796"/>
      <c r="C197" s="972" t="s">
        <v>1491</v>
      </c>
      <c r="D197" s="795" t="s">
        <v>89</v>
      </c>
      <c r="E197" s="795" t="s">
        <v>1479</v>
      </c>
      <c r="F197" s="795">
        <v>312500</v>
      </c>
      <c r="G197" s="805">
        <f>2000000-750000</f>
        <v>1250000</v>
      </c>
      <c r="H197" s="795">
        <v>4</v>
      </c>
    </row>
    <row r="198" spans="1:8" ht="39">
      <c r="A198" s="1024"/>
      <c r="B198" s="796">
        <v>22211100</v>
      </c>
      <c r="C198" s="986" t="s">
        <v>2239</v>
      </c>
      <c r="D198" s="795" t="s">
        <v>327</v>
      </c>
      <c r="E198" s="795" t="s">
        <v>51</v>
      </c>
      <c r="F198" s="819">
        <v>100</v>
      </c>
      <c r="G198" s="819">
        <v>36000</v>
      </c>
      <c r="H198" s="964">
        <v>360</v>
      </c>
    </row>
    <row r="199" spans="1:8">
      <c r="A199" s="1024"/>
      <c r="B199" s="796">
        <v>22211100</v>
      </c>
      <c r="C199" s="986" t="s">
        <v>1771</v>
      </c>
      <c r="D199" s="795" t="s">
        <v>327</v>
      </c>
      <c r="E199" s="795" t="s">
        <v>51</v>
      </c>
      <c r="F199" s="819">
        <v>150</v>
      </c>
      <c r="G199" s="819">
        <v>72000</v>
      </c>
      <c r="H199" s="964">
        <v>480</v>
      </c>
    </row>
    <row r="200" spans="1:8">
      <c r="A200" s="1024"/>
      <c r="B200" s="796">
        <v>22211100</v>
      </c>
      <c r="C200" s="986" t="s">
        <v>2240</v>
      </c>
      <c r="D200" s="795" t="s">
        <v>327</v>
      </c>
      <c r="E200" s="795" t="s">
        <v>51</v>
      </c>
      <c r="F200" s="819">
        <v>100</v>
      </c>
      <c r="G200" s="819">
        <v>48000</v>
      </c>
      <c r="H200" s="964">
        <v>480</v>
      </c>
    </row>
    <row r="201" spans="1:8" ht="39">
      <c r="A201" s="1024"/>
      <c r="B201" s="796">
        <v>22211100</v>
      </c>
      <c r="C201" s="972" t="s">
        <v>1773</v>
      </c>
      <c r="D201" s="795" t="s">
        <v>327</v>
      </c>
      <c r="E201" s="795" t="s">
        <v>51</v>
      </c>
      <c r="F201" s="819">
        <v>100</v>
      </c>
      <c r="G201" s="819">
        <v>48000</v>
      </c>
      <c r="H201" s="964">
        <v>480</v>
      </c>
    </row>
    <row r="202" spans="1:8">
      <c r="A202" s="1024"/>
      <c r="B202" s="796">
        <v>22211100</v>
      </c>
      <c r="C202" s="972" t="s">
        <v>2241</v>
      </c>
      <c r="D202" s="795" t="s">
        <v>327</v>
      </c>
      <c r="E202" s="795" t="s">
        <v>51</v>
      </c>
      <c r="F202" s="819">
        <v>100</v>
      </c>
      <c r="G202" s="819">
        <v>48000</v>
      </c>
      <c r="H202" s="964">
        <v>480</v>
      </c>
    </row>
    <row r="203" spans="1:8">
      <c r="A203" s="1024"/>
      <c r="B203" s="796">
        <v>22211100</v>
      </c>
      <c r="C203" s="972" t="s">
        <v>2242</v>
      </c>
      <c r="D203" s="795" t="s">
        <v>327</v>
      </c>
      <c r="E203" s="795" t="s">
        <v>51</v>
      </c>
      <c r="F203" s="819">
        <v>140</v>
      </c>
      <c r="G203" s="819">
        <v>43400</v>
      </c>
      <c r="H203" s="964">
        <v>310</v>
      </c>
    </row>
    <row r="204" spans="1:8" ht="39">
      <c r="A204" s="1024">
        <v>4237</v>
      </c>
      <c r="B204" s="796"/>
      <c r="C204" s="958" t="s">
        <v>483</v>
      </c>
      <c r="D204" s="795"/>
      <c r="E204" s="795"/>
      <c r="F204" s="795"/>
      <c r="G204" s="797">
        <f>SUM(G205)</f>
        <v>1250000</v>
      </c>
      <c r="H204" s="795"/>
    </row>
    <row r="205" spans="1:8" ht="58.5">
      <c r="A205" s="1024"/>
      <c r="B205" s="796"/>
      <c r="C205" s="972" t="s">
        <v>1491</v>
      </c>
      <c r="D205" s="795" t="s">
        <v>89</v>
      </c>
      <c r="E205" s="795" t="s">
        <v>1479</v>
      </c>
      <c r="F205" s="795">
        <v>312500</v>
      </c>
      <c r="G205" s="805">
        <f>2000000-750000</f>
        <v>1250000</v>
      </c>
      <c r="H205" s="795">
        <v>4</v>
      </c>
    </row>
    <row r="206" spans="1:8" ht="78">
      <c r="A206" s="1024">
        <v>4252</v>
      </c>
      <c r="B206" s="796"/>
      <c r="C206" s="958" t="s">
        <v>1492</v>
      </c>
      <c r="D206" s="964"/>
      <c r="E206" s="795" t="s">
        <v>1493</v>
      </c>
      <c r="F206" s="795"/>
      <c r="G206" s="797">
        <f>G207+G211</f>
        <v>4000000</v>
      </c>
      <c r="H206" s="795">
        <v>2</v>
      </c>
    </row>
    <row r="207" spans="1:8" ht="39">
      <c r="A207" s="1024"/>
      <c r="B207" s="796">
        <v>50112100</v>
      </c>
      <c r="C207" s="972" t="s">
        <v>1494</v>
      </c>
      <c r="D207" s="964"/>
      <c r="E207" s="795"/>
      <c r="F207" s="795"/>
      <c r="G207" s="805">
        <v>1500000</v>
      </c>
      <c r="H207" s="795">
        <v>2</v>
      </c>
    </row>
    <row r="208" spans="1:8">
      <c r="A208" s="1024"/>
      <c r="B208" s="796"/>
      <c r="C208" s="972" t="s">
        <v>2234</v>
      </c>
      <c r="D208" s="795" t="s">
        <v>327</v>
      </c>
      <c r="E208" s="795"/>
      <c r="F208" s="805">
        <v>550000</v>
      </c>
      <c r="G208" s="805">
        <v>550000</v>
      </c>
      <c r="H208" s="795">
        <v>1</v>
      </c>
    </row>
    <row r="209" spans="1:8">
      <c r="A209" s="1024"/>
      <c r="B209" s="796"/>
      <c r="C209" s="972" t="s">
        <v>2235</v>
      </c>
      <c r="D209" s="795" t="s">
        <v>327</v>
      </c>
      <c r="E209" s="795"/>
      <c r="F209" s="805">
        <v>950000</v>
      </c>
      <c r="G209" s="805">
        <v>950000</v>
      </c>
      <c r="H209" s="795">
        <v>1</v>
      </c>
    </row>
    <row r="210" spans="1:8" ht="78">
      <c r="A210" s="1689"/>
      <c r="B210" s="796">
        <v>50312000</v>
      </c>
      <c r="C210" s="972" t="s">
        <v>3621</v>
      </c>
      <c r="D210" s="795" t="s">
        <v>327</v>
      </c>
      <c r="E210" s="795" t="s">
        <v>3412</v>
      </c>
      <c r="F210" s="805" t="s">
        <v>3412</v>
      </c>
      <c r="G210" s="805" t="s">
        <v>3412</v>
      </c>
      <c r="H210" s="795" t="s">
        <v>3412</v>
      </c>
    </row>
    <row r="211" spans="1:8" ht="78">
      <c r="A211" s="1024"/>
      <c r="B211" s="796">
        <v>50312000</v>
      </c>
      <c r="C211" s="972" t="s">
        <v>369</v>
      </c>
      <c r="D211" s="795" t="s">
        <v>327</v>
      </c>
      <c r="E211" s="795" t="s">
        <v>51</v>
      </c>
      <c r="F211" s="795">
        <v>12500</v>
      </c>
      <c r="G211" s="805">
        <v>2500000</v>
      </c>
      <c r="H211" s="795">
        <v>200</v>
      </c>
    </row>
    <row r="212" spans="1:8">
      <c r="A212" s="1024"/>
      <c r="B212" s="796"/>
      <c r="C212" s="958" t="s">
        <v>1496</v>
      </c>
      <c r="D212" s="795"/>
      <c r="E212" s="795"/>
      <c r="F212" s="795"/>
      <c r="G212" s="797">
        <f>G214</f>
        <v>150000</v>
      </c>
      <c r="H212" s="795"/>
    </row>
    <row r="213" spans="1:8" ht="39">
      <c r="A213" s="1623">
        <v>4234</v>
      </c>
      <c r="B213" s="796">
        <v>22820000</v>
      </c>
      <c r="C213" s="978" t="s">
        <v>330</v>
      </c>
      <c r="D213" s="795" t="s">
        <v>327</v>
      </c>
      <c r="E213" s="795" t="s">
        <v>51</v>
      </c>
      <c r="F213" s="365" t="s">
        <v>3412</v>
      </c>
      <c r="G213" s="365" t="s">
        <v>3412</v>
      </c>
      <c r="H213" s="365" t="s">
        <v>3412</v>
      </c>
    </row>
    <row r="214" spans="1:8" ht="39">
      <c r="A214" s="1024">
        <v>4234</v>
      </c>
      <c r="B214" s="796">
        <v>22820000</v>
      </c>
      <c r="C214" s="978" t="s">
        <v>330</v>
      </c>
      <c r="D214" s="795" t="s">
        <v>327</v>
      </c>
      <c r="E214" s="795" t="s">
        <v>51</v>
      </c>
      <c r="F214" s="819">
        <v>10</v>
      </c>
      <c r="G214" s="819">
        <v>150000</v>
      </c>
      <c r="H214" s="964">
        <v>15000</v>
      </c>
    </row>
    <row r="215" spans="1:8" s="823" customFormat="1" ht="156">
      <c r="A215" s="820"/>
      <c r="B215" s="821"/>
      <c r="C215" s="979" t="s">
        <v>2243</v>
      </c>
      <c r="D215" s="821"/>
      <c r="E215" s="821"/>
      <c r="F215" s="822"/>
      <c r="G215" s="843">
        <f>SUM(G216)</f>
        <v>1000000</v>
      </c>
      <c r="H215" s="967"/>
    </row>
    <row r="216" spans="1:8" ht="39">
      <c r="A216" s="1024">
        <v>5134</v>
      </c>
      <c r="B216" s="796"/>
      <c r="C216" s="978" t="s">
        <v>2244</v>
      </c>
      <c r="D216" s="795" t="s">
        <v>90</v>
      </c>
      <c r="E216" s="795" t="s">
        <v>51</v>
      </c>
      <c r="F216" s="819">
        <v>125000</v>
      </c>
      <c r="G216" s="819">
        <v>1000000</v>
      </c>
      <c r="H216" s="964">
        <v>8</v>
      </c>
    </row>
    <row r="217" spans="1:8" s="827" customFormat="1" ht="78">
      <c r="A217" s="955"/>
      <c r="B217" s="825"/>
      <c r="C217" s="980" t="s">
        <v>2245</v>
      </c>
      <c r="D217" s="825"/>
      <c r="E217" s="825"/>
      <c r="F217" s="956"/>
      <c r="G217" s="826">
        <f>SUM(G218+G221)</f>
        <v>20600000</v>
      </c>
      <c r="H217" s="825"/>
    </row>
    <row r="218" spans="1:8" s="830" customFormat="1" ht="58.5">
      <c r="A218" s="1024">
        <v>4251</v>
      </c>
      <c r="B218" s="828"/>
      <c r="C218" s="981" t="s">
        <v>2246</v>
      </c>
      <c r="D218" s="828"/>
      <c r="E218" s="828"/>
      <c r="F218" s="828"/>
      <c r="G218" s="829">
        <f>SUM(G219+G220)</f>
        <v>15000000</v>
      </c>
      <c r="H218" s="828"/>
    </row>
    <row r="219" spans="1:8" ht="39">
      <c r="A219" s="1024"/>
      <c r="B219" s="796"/>
      <c r="C219" s="972" t="s">
        <v>1498</v>
      </c>
      <c r="D219" s="795" t="s">
        <v>47</v>
      </c>
      <c r="E219" s="832" t="s">
        <v>370</v>
      </c>
      <c r="F219" s="795">
        <v>4082</v>
      </c>
      <c r="G219" s="805">
        <v>14700000</v>
      </c>
      <c r="H219" s="795">
        <v>3601</v>
      </c>
    </row>
    <row r="220" spans="1:8">
      <c r="A220" s="1024"/>
      <c r="B220" s="836"/>
      <c r="C220" s="972" t="s">
        <v>1499</v>
      </c>
      <c r="D220" s="795" t="s">
        <v>47</v>
      </c>
      <c r="E220" s="832"/>
      <c r="F220" s="798"/>
      <c r="G220" s="832">
        <v>300000</v>
      </c>
      <c r="H220" s="795"/>
    </row>
    <row r="221" spans="1:8" ht="39">
      <c r="A221" s="1024"/>
      <c r="B221" s="836"/>
      <c r="C221" s="958" t="s">
        <v>2247</v>
      </c>
      <c r="D221" s="790"/>
      <c r="E221" s="832"/>
      <c r="F221" s="798"/>
      <c r="G221" s="831">
        <f>SUM(G222:G223)</f>
        <v>5600000</v>
      </c>
      <c r="H221" s="795"/>
    </row>
    <row r="222" spans="1:8" ht="58.5">
      <c r="A222" s="1024"/>
      <c r="B222" s="836"/>
      <c r="C222" s="972" t="s">
        <v>1901</v>
      </c>
      <c r="D222" s="795" t="s">
        <v>47</v>
      </c>
      <c r="E222" s="832" t="s">
        <v>348</v>
      </c>
      <c r="F222" s="798">
        <v>14286</v>
      </c>
      <c r="G222" s="832">
        <v>5489000</v>
      </c>
      <c r="H222" s="795">
        <v>384</v>
      </c>
    </row>
    <row r="223" spans="1:8">
      <c r="A223" s="1024"/>
      <c r="B223" s="836"/>
      <c r="C223" s="972" t="s">
        <v>1499</v>
      </c>
      <c r="D223" s="795" t="s">
        <v>47</v>
      </c>
      <c r="E223" s="798"/>
      <c r="F223" s="798"/>
      <c r="G223" s="832">
        <v>111000</v>
      </c>
      <c r="H223" s="795"/>
    </row>
    <row r="224" spans="1:8" ht="78">
      <c r="A224" s="820"/>
      <c r="B224" s="821"/>
      <c r="C224" s="979" t="s">
        <v>1500</v>
      </c>
      <c r="D224" s="821"/>
      <c r="E224" s="821"/>
      <c r="F224" s="821"/>
      <c r="G224" s="824">
        <f>SUM(G225)</f>
        <v>5000000</v>
      </c>
      <c r="H224" s="821"/>
    </row>
    <row r="225" spans="1:11">
      <c r="A225" s="1024"/>
      <c r="B225" s="796"/>
      <c r="C225" s="958" t="s">
        <v>1433</v>
      </c>
      <c r="D225" s="795"/>
      <c r="E225" s="795"/>
      <c r="F225" s="795"/>
      <c r="G225" s="797">
        <f>SUM(G226)</f>
        <v>5000000</v>
      </c>
      <c r="H225" s="795"/>
    </row>
    <row r="226" spans="1:11" ht="39">
      <c r="A226" s="1024">
        <v>5129</v>
      </c>
      <c r="B226" s="796">
        <v>42419510</v>
      </c>
      <c r="C226" s="972" t="s">
        <v>1501</v>
      </c>
      <c r="D226" s="795" t="s">
        <v>47</v>
      </c>
      <c r="E226" s="795" t="s">
        <v>55</v>
      </c>
      <c r="F226" s="795"/>
      <c r="G226" s="805">
        <v>5000000</v>
      </c>
      <c r="H226" s="795"/>
    </row>
    <row r="227" spans="1:11" ht="78">
      <c r="A227" s="820"/>
      <c r="B227" s="821"/>
      <c r="C227" s="979" t="s">
        <v>1502</v>
      </c>
      <c r="D227" s="821"/>
      <c r="E227" s="821"/>
      <c r="F227" s="821"/>
      <c r="G227" s="824">
        <f>SUM(G228)</f>
        <v>152811200</v>
      </c>
      <c r="H227" s="821"/>
    </row>
    <row r="228" spans="1:11">
      <c r="A228" s="1024"/>
      <c r="B228" s="796"/>
      <c r="C228" s="958" t="s">
        <v>1468</v>
      </c>
      <c r="D228" s="790"/>
      <c r="E228" s="790"/>
      <c r="F228" s="790"/>
      <c r="G228" s="797">
        <f>SUM(G229)</f>
        <v>152811200</v>
      </c>
      <c r="H228" s="795"/>
    </row>
    <row r="229" spans="1:11" ht="39">
      <c r="A229" s="1024">
        <v>4213</v>
      </c>
      <c r="B229" s="818">
        <v>90900000</v>
      </c>
      <c r="C229" s="958" t="s">
        <v>1503</v>
      </c>
      <c r="D229" s="795" t="s">
        <v>47</v>
      </c>
      <c r="E229" s="795" t="s">
        <v>1504</v>
      </c>
      <c r="F229" s="795">
        <v>418661</v>
      </c>
      <c r="G229" s="805">
        <v>152811200</v>
      </c>
      <c r="H229" s="795">
        <v>365</v>
      </c>
    </row>
    <row r="230" spans="1:11" ht="78">
      <c r="A230" s="820"/>
      <c r="B230" s="821"/>
      <c r="C230" s="979" t="s">
        <v>1506</v>
      </c>
      <c r="D230" s="821"/>
      <c r="E230" s="821"/>
      <c r="F230" s="821"/>
      <c r="G230" s="824">
        <f>SUM(G231+G234)</f>
        <v>71500000</v>
      </c>
      <c r="H230" s="821"/>
    </row>
    <row r="231" spans="1:11">
      <c r="A231" s="1024"/>
      <c r="B231" s="796"/>
      <c r="C231" s="958" t="s">
        <v>1496</v>
      </c>
      <c r="D231" s="795"/>
      <c r="E231" s="795"/>
      <c r="F231" s="795"/>
      <c r="G231" s="797">
        <f>SUM(G233)</f>
        <v>70000000</v>
      </c>
      <c r="H231" s="795"/>
    </row>
    <row r="232" spans="1:11" ht="58.5">
      <c r="A232" s="1592">
        <v>4213</v>
      </c>
      <c r="B232" s="818">
        <v>77314100</v>
      </c>
      <c r="C232" s="958" t="s">
        <v>3528</v>
      </c>
      <c r="D232" s="795" t="s">
        <v>327</v>
      </c>
      <c r="E232" s="795" t="s">
        <v>493</v>
      </c>
      <c r="F232" s="365" t="s">
        <v>3412</v>
      </c>
      <c r="G232" s="365" t="s">
        <v>3412</v>
      </c>
      <c r="H232" s="365" t="s">
        <v>3412</v>
      </c>
    </row>
    <row r="233" spans="1:11" ht="58.5">
      <c r="A233" s="1024">
        <v>4213</v>
      </c>
      <c r="B233" s="818">
        <v>77314100</v>
      </c>
      <c r="C233" s="958" t="s">
        <v>1507</v>
      </c>
      <c r="D233" s="795" t="s">
        <v>327</v>
      </c>
      <c r="E233" s="795" t="s">
        <v>493</v>
      </c>
      <c r="F233" s="795">
        <v>3888900</v>
      </c>
      <c r="G233" s="805">
        <v>70000000</v>
      </c>
      <c r="H233" s="795">
        <v>18</v>
      </c>
    </row>
    <row r="234" spans="1:11">
      <c r="A234" s="1024"/>
      <c r="B234" s="818"/>
      <c r="C234" s="958" t="s">
        <v>1468</v>
      </c>
      <c r="D234" s="795"/>
      <c r="E234" s="795"/>
      <c r="F234" s="795"/>
      <c r="G234" s="797">
        <f>SUM(G236)</f>
        <v>1500000</v>
      </c>
      <c r="H234" s="795"/>
    </row>
    <row r="235" spans="1:11" ht="78">
      <c r="A235" s="1592">
        <v>4213</v>
      </c>
      <c r="B235" s="818">
        <v>90670000</v>
      </c>
      <c r="C235" s="958" t="s">
        <v>3520</v>
      </c>
      <c r="D235" s="795" t="s">
        <v>47</v>
      </c>
      <c r="E235" s="795" t="s">
        <v>50</v>
      </c>
      <c r="F235" s="365" t="s">
        <v>3412</v>
      </c>
      <c r="G235" s="365" t="s">
        <v>3412</v>
      </c>
      <c r="H235" s="365" t="s">
        <v>3412</v>
      </c>
    </row>
    <row r="236" spans="1:11" ht="78">
      <c r="A236" s="1024">
        <v>4213</v>
      </c>
      <c r="B236" s="818">
        <v>90670000</v>
      </c>
      <c r="C236" s="958" t="s">
        <v>2248</v>
      </c>
      <c r="D236" s="795" t="s">
        <v>47</v>
      </c>
      <c r="E236" s="795" t="s">
        <v>50</v>
      </c>
      <c r="F236" s="795">
        <v>5</v>
      </c>
      <c r="G236" s="805">
        <v>1500000</v>
      </c>
      <c r="H236" s="795">
        <v>300000</v>
      </c>
    </row>
    <row r="237" spans="1:11" ht="78">
      <c r="A237" s="820"/>
      <c r="B237" s="821"/>
      <c r="C237" s="979" t="s">
        <v>1509</v>
      </c>
      <c r="D237" s="821"/>
      <c r="E237" s="821"/>
      <c r="F237" s="821"/>
      <c r="G237" s="824">
        <f>SUM(G238)</f>
        <v>1000000</v>
      </c>
      <c r="H237" s="821"/>
    </row>
    <row r="238" spans="1:11">
      <c r="A238" s="1024"/>
      <c r="B238" s="796"/>
      <c r="C238" s="958" t="s">
        <v>1496</v>
      </c>
      <c r="D238" s="795"/>
      <c r="E238" s="795"/>
      <c r="F238" s="795"/>
      <c r="G238" s="797">
        <f>SUM(G239)</f>
        <v>1000000</v>
      </c>
      <c r="H238" s="795"/>
    </row>
    <row r="239" spans="1:11">
      <c r="A239" s="1024">
        <v>4861</v>
      </c>
      <c r="B239" s="796">
        <v>45111100</v>
      </c>
      <c r="C239" s="972" t="s">
        <v>1510</v>
      </c>
      <c r="D239" s="795" t="s">
        <v>47</v>
      </c>
      <c r="E239" s="795"/>
      <c r="F239" s="795"/>
      <c r="G239" s="805">
        <f>SUM(G240:G241)</f>
        <v>1000000</v>
      </c>
      <c r="H239" s="795"/>
    </row>
    <row r="240" spans="1:11">
      <c r="A240" s="1024"/>
      <c r="B240" s="796">
        <v>45111100</v>
      </c>
      <c r="C240" s="972" t="s">
        <v>1511</v>
      </c>
      <c r="D240" s="795" t="s">
        <v>47</v>
      </c>
      <c r="E240" s="795"/>
      <c r="F240" s="798"/>
      <c r="G240" s="832">
        <v>980000</v>
      </c>
      <c r="H240" s="795"/>
      <c r="K240" s="833"/>
    </row>
    <row r="241" spans="1:11">
      <c r="A241" s="1024"/>
      <c r="B241" s="796">
        <v>45111100</v>
      </c>
      <c r="C241" s="972" t="s">
        <v>1499</v>
      </c>
      <c r="D241" s="795" t="s">
        <v>47</v>
      </c>
      <c r="E241" s="832"/>
      <c r="F241" s="798"/>
      <c r="G241" s="832">
        <v>20000</v>
      </c>
      <c r="H241" s="795"/>
      <c r="K241" s="833"/>
    </row>
    <row r="242" spans="1:11" s="794" customFormat="1" ht="117">
      <c r="A242" s="820"/>
      <c r="B242" s="821"/>
      <c r="C242" s="979" t="s">
        <v>2249</v>
      </c>
      <c r="D242" s="821"/>
      <c r="E242" s="821"/>
      <c r="F242" s="821"/>
      <c r="G242" s="824">
        <f>SUM(G243+G270)</f>
        <v>119930700</v>
      </c>
      <c r="H242" s="821"/>
      <c r="K242" s="834"/>
    </row>
    <row r="243" spans="1:11">
      <c r="A243" s="1193"/>
      <c r="B243" s="849"/>
      <c r="C243" s="958" t="s">
        <v>1496</v>
      </c>
      <c r="D243" s="795"/>
      <c r="E243" s="832"/>
      <c r="F243" s="798"/>
      <c r="G243" s="954">
        <f>SUM(G244+G248+G251+G272)</f>
        <v>115930700</v>
      </c>
      <c r="H243" s="850"/>
      <c r="K243" s="833"/>
    </row>
    <row r="244" spans="1:11" ht="58.5">
      <c r="A244" s="842"/>
      <c r="B244" s="828"/>
      <c r="C244" s="981" t="s">
        <v>2250</v>
      </c>
      <c r="D244" s="828"/>
      <c r="E244" s="828"/>
      <c r="F244" s="828"/>
      <c r="G244" s="829">
        <f>SUM(G245)</f>
        <v>30000000</v>
      </c>
      <c r="H244" s="828"/>
    </row>
    <row r="245" spans="1:11" ht="58.5">
      <c r="A245" s="1024">
        <v>4251</v>
      </c>
      <c r="B245" s="796">
        <v>45211320</v>
      </c>
      <c r="C245" s="958" t="s">
        <v>1497</v>
      </c>
      <c r="D245" s="795"/>
      <c r="E245" s="795"/>
      <c r="F245" s="795"/>
      <c r="G245" s="797">
        <f>SUM(G246:G247)</f>
        <v>30000000</v>
      </c>
      <c r="H245" s="795"/>
    </row>
    <row r="246" spans="1:11">
      <c r="A246" s="1024"/>
      <c r="B246" s="836"/>
      <c r="C246" s="958" t="s">
        <v>1512</v>
      </c>
      <c r="D246" s="795" t="s">
        <v>47</v>
      </c>
      <c r="E246" s="790" t="s">
        <v>50</v>
      </c>
      <c r="F246" s="831">
        <v>5204</v>
      </c>
      <c r="G246" s="832">
        <v>29400000</v>
      </c>
      <c r="H246" s="790">
        <v>5650</v>
      </c>
      <c r="K246" s="833"/>
    </row>
    <row r="247" spans="1:11" ht="39">
      <c r="A247" s="1024"/>
      <c r="B247" s="836"/>
      <c r="C247" s="958" t="s">
        <v>1499</v>
      </c>
      <c r="D247" s="790" t="s">
        <v>47</v>
      </c>
      <c r="E247" s="831"/>
      <c r="F247" s="835"/>
      <c r="G247" s="832">
        <v>600000</v>
      </c>
      <c r="H247" s="790"/>
      <c r="K247" s="833"/>
    </row>
    <row r="248" spans="1:11" ht="97.5">
      <c r="A248" s="842"/>
      <c r="B248" s="828">
        <v>45262640</v>
      </c>
      <c r="C248" s="981" t="s">
        <v>2251</v>
      </c>
      <c r="D248" s="828"/>
      <c r="E248" s="828"/>
      <c r="F248" s="828"/>
      <c r="G248" s="829">
        <f>SUM(G249:G250)</f>
        <v>3000000</v>
      </c>
      <c r="H248" s="828"/>
    </row>
    <row r="249" spans="1:11" ht="78">
      <c r="A249" s="1024">
        <v>4251</v>
      </c>
      <c r="B249" s="828">
        <v>45262640</v>
      </c>
      <c r="C249" s="972" t="s">
        <v>2252</v>
      </c>
      <c r="D249" s="795" t="s">
        <v>47</v>
      </c>
      <c r="E249" s="795" t="s">
        <v>1148</v>
      </c>
      <c r="F249" s="795">
        <v>147000</v>
      </c>
      <c r="G249" s="805">
        <v>2940000</v>
      </c>
      <c r="H249" s="795">
        <v>20</v>
      </c>
    </row>
    <row r="250" spans="1:11">
      <c r="A250" s="1024"/>
      <c r="B250" s="828">
        <v>45262640</v>
      </c>
      <c r="C250" s="972" t="s">
        <v>1499</v>
      </c>
      <c r="D250" s="795" t="s">
        <v>47</v>
      </c>
      <c r="E250" s="795" t="s">
        <v>1148</v>
      </c>
      <c r="F250" s="795"/>
      <c r="G250" s="805">
        <v>60000</v>
      </c>
      <c r="H250" s="795"/>
    </row>
    <row r="251" spans="1:11" s="827" customFormat="1" ht="78">
      <c r="A251" s="842">
        <v>5113</v>
      </c>
      <c r="B251" s="828">
        <v>45262640</v>
      </c>
      <c r="C251" s="981" t="s">
        <v>1877</v>
      </c>
      <c r="D251" s="828" t="s">
        <v>47</v>
      </c>
      <c r="E251" s="828"/>
      <c r="F251" s="828"/>
      <c r="G251" s="829">
        <f>SUM(G252:G269)</f>
        <v>72930700</v>
      </c>
      <c r="H251" s="828"/>
    </row>
    <row r="252" spans="1:11">
      <c r="A252" s="1024"/>
      <c r="B252" s="828">
        <v>45262640</v>
      </c>
      <c r="C252" s="982" t="s">
        <v>2253</v>
      </c>
      <c r="D252" s="795" t="s">
        <v>47</v>
      </c>
      <c r="E252" s="795" t="s">
        <v>1148</v>
      </c>
      <c r="F252" s="805">
        <v>6518200</v>
      </c>
      <c r="G252" s="805">
        <v>6518200</v>
      </c>
      <c r="H252" s="795">
        <v>1</v>
      </c>
    </row>
    <row r="253" spans="1:11">
      <c r="A253" s="1024"/>
      <c r="B253" s="828">
        <v>45262640</v>
      </c>
      <c r="C253" s="972" t="s">
        <v>1499</v>
      </c>
      <c r="D253" s="795" t="s">
        <v>47</v>
      </c>
      <c r="E253" s="795" t="s">
        <v>1148</v>
      </c>
      <c r="F253" s="805">
        <v>108600</v>
      </c>
      <c r="G253" s="805">
        <v>108600</v>
      </c>
      <c r="H253" s="795">
        <v>1</v>
      </c>
    </row>
    <row r="254" spans="1:11">
      <c r="A254" s="1024"/>
      <c r="B254" s="828">
        <v>45262640</v>
      </c>
      <c r="C254" s="982" t="s">
        <v>1515</v>
      </c>
      <c r="D254" s="795" t="s">
        <v>89</v>
      </c>
      <c r="E254" s="795" t="s">
        <v>1148</v>
      </c>
      <c r="F254" s="805">
        <v>32600</v>
      </c>
      <c r="G254" s="805">
        <v>32600</v>
      </c>
      <c r="H254" s="795">
        <v>1</v>
      </c>
    </row>
    <row r="255" spans="1:11" ht="39">
      <c r="A255" s="1024"/>
      <c r="B255" s="828">
        <v>45262640</v>
      </c>
      <c r="C255" s="982" t="s">
        <v>2254</v>
      </c>
      <c r="D255" s="795" t="s">
        <v>47</v>
      </c>
      <c r="E255" s="795" t="s">
        <v>1148</v>
      </c>
      <c r="F255" s="805">
        <v>8292500</v>
      </c>
      <c r="G255" s="805">
        <v>8292500</v>
      </c>
      <c r="H255" s="795">
        <v>1</v>
      </c>
    </row>
    <row r="256" spans="1:11">
      <c r="A256" s="1024"/>
      <c r="B256" s="828">
        <v>45262640</v>
      </c>
      <c r="C256" s="972" t="s">
        <v>1499</v>
      </c>
      <c r="D256" s="795" t="s">
        <v>47</v>
      </c>
      <c r="E256" s="795" t="s">
        <v>1148</v>
      </c>
      <c r="F256" s="805">
        <v>138200</v>
      </c>
      <c r="G256" s="805">
        <v>138200</v>
      </c>
      <c r="H256" s="795">
        <v>1</v>
      </c>
    </row>
    <row r="257" spans="1:8">
      <c r="A257" s="1024"/>
      <c r="B257" s="828">
        <v>45262640</v>
      </c>
      <c r="C257" s="982" t="s">
        <v>1515</v>
      </c>
      <c r="D257" s="795" t="s">
        <v>89</v>
      </c>
      <c r="E257" s="795" t="s">
        <v>1148</v>
      </c>
      <c r="F257" s="805">
        <v>41500</v>
      </c>
      <c r="G257" s="805">
        <v>41500</v>
      </c>
      <c r="H257" s="795">
        <v>1</v>
      </c>
    </row>
    <row r="258" spans="1:8" ht="39">
      <c r="A258" s="1024"/>
      <c r="B258" s="828">
        <v>45262640</v>
      </c>
      <c r="C258" s="982" t="s">
        <v>2255</v>
      </c>
      <c r="D258" s="795" t="s">
        <v>47</v>
      </c>
      <c r="E258" s="795" t="s">
        <v>1148</v>
      </c>
      <c r="F258" s="805">
        <v>10823500</v>
      </c>
      <c r="G258" s="805">
        <v>10823500</v>
      </c>
      <c r="H258" s="795">
        <v>1</v>
      </c>
    </row>
    <row r="259" spans="1:8">
      <c r="A259" s="1024"/>
      <c r="B259" s="828">
        <v>45262640</v>
      </c>
      <c r="C259" s="972" t="s">
        <v>1499</v>
      </c>
      <c r="D259" s="795" t="s">
        <v>47</v>
      </c>
      <c r="E259" s="795" t="s">
        <v>1148</v>
      </c>
      <c r="F259" s="805">
        <v>180400</v>
      </c>
      <c r="G259" s="805">
        <v>180400</v>
      </c>
      <c r="H259" s="795">
        <v>1</v>
      </c>
    </row>
    <row r="260" spans="1:8">
      <c r="A260" s="1024"/>
      <c r="B260" s="828">
        <v>45262640</v>
      </c>
      <c r="C260" s="982" t="s">
        <v>1515</v>
      </c>
      <c r="D260" s="795" t="s">
        <v>89</v>
      </c>
      <c r="E260" s="795" t="s">
        <v>1148</v>
      </c>
      <c r="F260" s="805">
        <v>54100</v>
      </c>
      <c r="G260" s="805">
        <v>54100</v>
      </c>
      <c r="H260" s="795">
        <v>1</v>
      </c>
    </row>
    <row r="261" spans="1:8" ht="39">
      <c r="A261" s="1024"/>
      <c r="B261" s="828">
        <v>45262640</v>
      </c>
      <c r="C261" s="982" t="s">
        <v>2256</v>
      </c>
      <c r="D261" s="795" t="s">
        <v>47</v>
      </c>
      <c r="E261" s="795" t="s">
        <v>1148</v>
      </c>
      <c r="F261" s="805">
        <v>17750800</v>
      </c>
      <c r="G261" s="805">
        <v>17750800</v>
      </c>
      <c r="H261" s="795">
        <v>1</v>
      </c>
    </row>
    <row r="262" spans="1:8">
      <c r="A262" s="1024"/>
      <c r="B262" s="828">
        <v>45262640</v>
      </c>
      <c r="C262" s="972" t="s">
        <v>1499</v>
      </c>
      <c r="D262" s="795" t="s">
        <v>47</v>
      </c>
      <c r="E262" s="795" t="s">
        <v>1148</v>
      </c>
      <c r="F262" s="805">
        <v>295800</v>
      </c>
      <c r="G262" s="805">
        <v>295800</v>
      </c>
      <c r="H262" s="795">
        <v>1</v>
      </c>
    </row>
    <row r="263" spans="1:8">
      <c r="A263" s="1024"/>
      <c r="B263" s="828">
        <v>45262640</v>
      </c>
      <c r="C263" s="982" t="s">
        <v>1515</v>
      </c>
      <c r="D263" s="795" t="s">
        <v>89</v>
      </c>
      <c r="E263" s="795" t="s">
        <v>1148</v>
      </c>
      <c r="F263" s="805">
        <v>88800</v>
      </c>
      <c r="G263" s="805">
        <v>88800</v>
      </c>
      <c r="H263" s="795">
        <v>1</v>
      </c>
    </row>
    <row r="264" spans="1:8" ht="39">
      <c r="A264" s="1024"/>
      <c r="B264" s="828">
        <v>45262640</v>
      </c>
      <c r="C264" s="982" t="s">
        <v>2257</v>
      </c>
      <c r="D264" s="795" t="s">
        <v>47</v>
      </c>
      <c r="E264" s="795" t="s">
        <v>1148</v>
      </c>
      <c r="F264" s="805">
        <v>15886200</v>
      </c>
      <c r="G264" s="805">
        <v>15886200</v>
      </c>
      <c r="H264" s="795">
        <v>1</v>
      </c>
    </row>
    <row r="265" spans="1:8">
      <c r="A265" s="1024"/>
      <c r="B265" s="828">
        <v>45262640</v>
      </c>
      <c r="C265" s="972" t="s">
        <v>1499</v>
      </c>
      <c r="D265" s="795" t="s">
        <v>89</v>
      </c>
      <c r="E265" s="795" t="s">
        <v>1148</v>
      </c>
      <c r="F265" s="805">
        <v>259600</v>
      </c>
      <c r="G265" s="805">
        <v>259600</v>
      </c>
      <c r="H265" s="795">
        <v>1</v>
      </c>
    </row>
    <row r="266" spans="1:8">
      <c r="A266" s="1024"/>
      <c r="B266" s="828">
        <v>45262640</v>
      </c>
      <c r="C266" s="982" t="s">
        <v>1515</v>
      </c>
      <c r="D266" s="795" t="s">
        <v>47</v>
      </c>
      <c r="E266" s="795" t="s">
        <v>1148</v>
      </c>
      <c r="F266" s="805">
        <v>77900</v>
      </c>
      <c r="G266" s="805">
        <v>77900</v>
      </c>
      <c r="H266" s="795">
        <v>1</v>
      </c>
    </row>
    <row r="267" spans="1:8" ht="39">
      <c r="A267" s="1024"/>
      <c r="B267" s="828">
        <v>45262640</v>
      </c>
      <c r="C267" s="982" t="s">
        <v>2258</v>
      </c>
      <c r="D267" s="795" t="s">
        <v>47</v>
      </c>
      <c r="E267" s="795" t="s">
        <v>1148</v>
      </c>
      <c r="F267" s="805">
        <v>12124500</v>
      </c>
      <c r="G267" s="805">
        <v>12124500</v>
      </c>
      <c r="H267" s="795">
        <v>1</v>
      </c>
    </row>
    <row r="268" spans="1:8">
      <c r="A268" s="1024"/>
      <c r="B268" s="828">
        <v>45262640</v>
      </c>
      <c r="C268" s="972" t="s">
        <v>1499</v>
      </c>
      <c r="D268" s="795" t="s">
        <v>47</v>
      </c>
      <c r="E268" s="795" t="s">
        <v>1148</v>
      </c>
      <c r="F268" s="805">
        <v>198100</v>
      </c>
      <c r="G268" s="805">
        <v>198100</v>
      </c>
      <c r="H268" s="795">
        <v>1</v>
      </c>
    </row>
    <row r="269" spans="1:8">
      <c r="A269" s="1024"/>
      <c r="B269" s="828">
        <v>45262640</v>
      </c>
      <c r="C269" s="982" t="s">
        <v>1515</v>
      </c>
      <c r="D269" s="795" t="s">
        <v>89</v>
      </c>
      <c r="E269" s="795" t="s">
        <v>1148</v>
      </c>
      <c r="F269" s="805">
        <v>59400</v>
      </c>
      <c r="G269" s="805">
        <v>59400</v>
      </c>
      <c r="H269" s="795">
        <v>1</v>
      </c>
    </row>
    <row r="270" spans="1:8">
      <c r="A270" s="1024"/>
      <c r="B270" s="836"/>
      <c r="C270" s="958" t="s">
        <v>1433</v>
      </c>
      <c r="D270" s="795"/>
      <c r="E270" s="795"/>
      <c r="F270" s="805"/>
      <c r="G270" s="797">
        <v>4000000</v>
      </c>
      <c r="H270" s="795"/>
    </row>
    <row r="271" spans="1:8" ht="58.5">
      <c r="A271" s="1024">
        <v>5129</v>
      </c>
      <c r="B271" s="836"/>
      <c r="C271" s="983" t="s">
        <v>2259</v>
      </c>
      <c r="D271" s="795" t="s">
        <v>47</v>
      </c>
      <c r="E271" s="796" t="s">
        <v>51</v>
      </c>
      <c r="F271" s="795">
        <v>571428</v>
      </c>
      <c r="G271" s="805">
        <v>4000000</v>
      </c>
      <c r="H271" s="795">
        <v>7</v>
      </c>
    </row>
    <row r="272" spans="1:8" s="823" customFormat="1" ht="58.5">
      <c r="A272" s="842">
        <v>4251</v>
      </c>
      <c r="B272" s="840">
        <v>45211320</v>
      </c>
      <c r="C272" s="981" t="s">
        <v>2260</v>
      </c>
      <c r="D272" s="828" t="s">
        <v>47</v>
      </c>
      <c r="E272" s="828" t="s">
        <v>1149</v>
      </c>
      <c r="F272" s="828">
        <v>1225000</v>
      </c>
      <c r="G272" s="829">
        <f>SUM(G273:G274)</f>
        <v>10000000</v>
      </c>
      <c r="H272" s="828">
        <v>8</v>
      </c>
    </row>
    <row r="273" spans="1:8">
      <c r="A273" s="842"/>
      <c r="B273" s="840">
        <v>45211320</v>
      </c>
      <c r="C273" s="984" t="s">
        <v>1499</v>
      </c>
      <c r="D273" s="828" t="s">
        <v>47</v>
      </c>
      <c r="E273" s="828"/>
      <c r="F273" s="828"/>
      <c r="G273" s="841">
        <v>200000</v>
      </c>
      <c r="H273" s="828"/>
    </row>
    <row r="274" spans="1:8">
      <c r="A274" s="1024"/>
      <c r="B274" s="836"/>
      <c r="C274" s="972" t="s">
        <v>1496</v>
      </c>
      <c r="D274" s="795"/>
      <c r="E274" s="796"/>
      <c r="F274" s="795"/>
      <c r="G274" s="805">
        <v>9800000</v>
      </c>
      <c r="H274" s="795"/>
    </row>
    <row r="275" spans="1:8" s="823" customFormat="1" ht="97.5">
      <c r="A275" s="820">
        <v>4251</v>
      </c>
      <c r="B275" s="821">
        <v>77313000</v>
      </c>
      <c r="C275" s="979" t="s">
        <v>2261</v>
      </c>
      <c r="D275" s="821" t="s">
        <v>47</v>
      </c>
      <c r="E275" s="821"/>
      <c r="F275" s="821"/>
      <c r="G275" s="824">
        <f>SUM(G276:G277)</f>
        <v>10000000</v>
      </c>
      <c r="H275" s="821"/>
    </row>
    <row r="276" spans="1:8" ht="39">
      <c r="A276" s="842"/>
      <c r="B276" s="828">
        <v>77313000</v>
      </c>
      <c r="C276" s="984" t="s">
        <v>2262</v>
      </c>
      <c r="D276" s="828" t="s">
        <v>47</v>
      </c>
      <c r="E276" s="828" t="s">
        <v>50</v>
      </c>
      <c r="F276" s="828">
        <v>18148</v>
      </c>
      <c r="G276" s="841">
        <v>9800000</v>
      </c>
      <c r="H276" s="795">
        <v>540</v>
      </c>
    </row>
    <row r="277" spans="1:8">
      <c r="A277" s="842"/>
      <c r="B277" s="828">
        <v>77313000</v>
      </c>
      <c r="C277" s="984" t="s">
        <v>1499</v>
      </c>
      <c r="D277" s="828" t="s">
        <v>47</v>
      </c>
      <c r="E277" s="828"/>
      <c r="F277" s="828"/>
      <c r="G277" s="841">
        <v>200000</v>
      </c>
      <c r="H277" s="795"/>
    </row>
    <row r="278" spans="1:8" s="823" customFormat="1" ht="117">
      <c r="A278" s="820">
        <v>4251</v>
      </c>
      <c r="B278" s="821">
        <v>45211320</v>
      </c>
      <c r="C278" s="979" t="s">
        <v>2263</v>
      </c>
      <c r="D278" s="821" t="s">
        <v>47</v>
      </c>
      <c r="E278" s="821"/>
      <c r="F278" s="821"/>
      <c r="G278" s="824">
        <f>SUM(G279:G280)</f>
        <v>8684600</v>
      </c>
      <c r="H278" s="821"/>
    </row>
    <row r="279" spans="1:8" ht="58.5">
      <c r="A279" s="842"/>
      <c r="B279" s="828">
        <v>45211320</v>
      </c>
      <c r="C279" s="984" t="s">
        <v>2264</v>
      </c>
      <c r="D279" s="828" t="s">
        <v>47</v>
      </c>
      <c r="E279" s="828" t="s">
        <v>50</v>
      </c>
      <c r="F279" s="828">
        <v>5204</v>
      </c>
      <c r="G279" s="841">
        <v>8511700</v>
      </c>
      <c r="H279" s="795">
        <v>1636</v>
      </c>
    </row>
    <row r="280" spans="1:8">
      <c r="A280" s="842"/>
      <c r="B280" s="828">
        <v>45211320</v>
      </c>
      <c r="C280" s="984" t="s">
        <v>1499</v>
      </c>
      <c r="D280" s="828" t="s">
        <v>47</v>
      </c>
      <c r="E280" s="828"/>
      <c r="F280" s="828"/>
      <c r="G280" s="841">
        <v>172900</v>
      </c>
      <c r="H280" s="795"/>
    </row>
    <row r="281" spans="1:8" s="823" customFormat="1" ht="97.5">
      <c r="A281" s="820">
        <v>4239</v>
      </c>
      <c r="B281" s="837">
        <v>98371000</v>
      </c>
      <c r="C281" s="979" t="s">
        <v>2265</v>
      </c>
      <c r="D281" s="821" t="s">
        <v>47</v>
      </c>
      <c r="E281" s="821"/>
      <c r="F281" s="821"/>
      <c r="G281" s="824">
        <f>SUM(G283)</f>
        <v>2000000</v>
      </c>
      <c r="H281" s="821"/>
    </row>
    <row r="282" spans="1:8" ht="97.5">
      <c r="A282" s="1592"/>
      <c r="B282" s="836"/>
      <c r="C282" s="972" t="s">
        <v>3508</v>
      </c>
      <c r="D282" s="828" t="s">
        <v>47</v>
      </c>
      <c r="E282" s="796"/>
      <c r="F282" s="365" t="s">
        <v>3412</v>
      </c>
      <c r="G282" s="365" t="s">
        <v>3412</v>
      </c>
      <c r="H282" s="365" t="s">
        <v>3412</v>
      </c>
    </row>
    <row r="283" spans="1:8" ht="97.5">
      <c r="A283" s="1024"/>
      <c r="B283" s="836"/>
      <c r="C283" s="972" t="s">
        <v>181</v>
      </c>
      <c r="D283" s="828" t="s">
        <v>47</v>
      </c>
      <c r="E283" s="796"/>
      <c r="F283" s="795">
        <v>25000</v>
      </c>
      <c r="G283" s="805">
        <f>1000000+1000000</f>
        <v>2000000</v>
      </c>
      <c r="H283" s="795">
        <v>80</v>
      </c>
    </row>
    <row r="284" spans="1:8" ht="175.5">
      <c r="A284" s="820"/>
      <c r="B284" s="821"/>
      <c r="C284" s="979" t="s">
        <v>1540</v>
      </c>
      <c r="D284" s="821"/>
      <c r="E284" s="821"/>
      <c r="F284" s="821"/>
      <c r="G284" s="824">
        <f>SUM(G285+G290)</f>
        <v>420200</v>
      </c>
      <c r="H284" s="821"/>
    </row>
    <row r="285" spans="1:8">
      <c r="A285" s="842"/>
      <c r="B285" s="828"/>
      <c r="C285" s="981" t="s">
        <v>1433</v>
      </c>
      <c r="D285" s="828"/>
      <c r="E285" s="828"/>
      <c r="F285" s="828"/>
      <c r="G285" s="829">
        <f>SUM(G286+G289)</f>
        <v>330200</v>
      </c>
      <c r="H285" s="828"/>
    </row>
    <row r="286" spans="1:8" ht="39">
      <c r="A286" s="1024">
        <v>4261</v>
      </c>
      <c r="B286" s="796"/>
      <c r="C286" s="958" t="s">
        <v>1210</v>
      </c>
      <c r="D286" s="795" t="s">
        <v>327</v>
      </c>
      <c r="E286" s="795"/>
      <c r="F286" s="795"/>
      <c r="G286" s="805">
        <f>SUM(G287:G288)</f>
        <v>80400</v>
      </c>
      <c r="H286" s="795"/>
    </row>
    <row r="287" spans="1:8">
      <c r="A287" s="1024"/>
      <c r="B287" s="832">
        <v>30197620</v>
      </c>
      <c r="C287" s="973" t="s">
        <v>361</v>
      </c>
      <c r="D287" s="795" t="s">
        <v>327</v>
      </c>
      <c r="E287" s="795" t="s">
        <v>58</v>
      </c>
      <c r="F287" s="795">
        <v>2000</v>
      </c>
      <c r="G287" s="805">
        <v>80000</v>
      </c>
      <c r="H287" s="795">
        <v>40</v>
      </c>
    </row>
    <row r="288" spans="1:8">
      <c r="A288" s="1024"/>
      <c r="B288" s="832">
        <v>30192121</v>
      </c>
      <c r="C288" s="973" t="s">
        <v>222</v>
      </c>
      <c r="D288" s="795" t="s">
        <v>327</v>
      </c>
      <c r="E288" s="795" t="s">
        <v>51</v>
      </c>
      <c r="F288" s="795">
        <v>100</v>
      </c>
      <c r="G288" s="805">
        <v>400</v>
      </c>
      <c r="H288" s="795">
        <v>4</v>
      </c>
    </row>
    <row r="289" spans="1:8">
      <c r="A289" s="1024">
        <v>4264</v>
      </c>
      <c r="B289" s="809">
        <v>9132200</v>
      </c>
      <c r="C289" s="973" t="s">
        <v>104</v>
      </c>
      <c r="D289" s="795" t="s">
        <v>327</v>
      </c>
      <c r="E289" s="795" t="s">
        <v>54</v>
      </c>
      <c r="F289" s="795">
        <v>450</v>
      </c>
      <c r="G289" s="805">
        <v>249800</v>
      </c>
      <c r="H289" s="795">
        <v>555</v>
      </c>
    </row>
    <row r="290" spans="1:8">
      <c r="A290" s="1024"/>
      <c r="B290" s="796"/>
      <c r="C290" s="958" t="s">
        <v>1468</v>
      </c>
      <c r="D290" s="795"/>
      <c r="E290" s="795"/>
      <c r="F290" s="795"/>
      <c r="G290" s="797">
        <f>SUM(G291)</f>
        <v>90000</v>
      </c>
      <c r="H290" s="795"/>
    </row>
    <row r="291" spans="1:8">
      <c r="A291" s="1024">
        <v>4214</v>
      </c>
      <c r="B291" s="796"/>
      <c r="C291" s="972" t="s">
        <v>1472</v>
      </c>
      <c r="D291" s="795"/>
      <c r="E291" s="795"/>
      <c r="F291" s="795"/>
      <c r="G291" s="795">
        <v>90000</v>
      </c>
      <c r="H291" s="795"/>
    </row>
    <row r="292" spans="1:8" ht="78">
      <c r="A292" s="1024"/>
      <c r="B292" s="796"/>
      <c r="C292" s="972" t="s">
        <v>1473</v>
      </c>
      <c r="D292" s="795" t="s">
        <v>89</v>
      </c>
      <c r="E292" s="815" t="s">
        <v>428</v>
      </c>
      <c r="F292" s="795">
        <v>90000</v>
      </c>
      <c r="G292" s="795">
        <v>90000</v>
      </c>
      <c r="H292" s="795">
        <v>1</v>
      </c>
    </row>
    <row r="293" spans="1:8" ht="136.5">
      <c r="A293" s="820"/>
      <c r="B293" s="821"/>
      <c r="C293" s="979" t="s">
        <v>2732</v>
      </c>
      <c r="D293" s="821"/>
      <c r="E293" s="821"/>
      <c r="F293" s="821"/>
      <c r="G293" s="820">
        <f>SUM(G295)</f>
        <v>4004000</v>
      </c>
      <c r="H293" s="821"/>
    </row>
    <row r="294" spans="1:8">
      <c r="A294" s="1024"/>
      <c r="B294" s="796"/>
      <c r="C294" s="958" t="s">
        <v>1468</v>
      </c>
      <c r="D294" s="795"/>
      <c r="E294" s="795"/>
      <c r="F294" s="795"/>
      <c r="G294" s="790">
        <f>SUM(G295)</f>
        <v>4004000</v>
      </c>
      <c r="H294" s="795"/>
    </row>
    <row r="295" spans="1:8" ht="39">
      <c r="A295" s="1024"/>
      <c r="B295" s="796"/>
      <c r="C295" s="958" t="s">
        <v>1899</v>
      </c>
      <c r="D295" s="795"/>
      <c r="E295" s="795"/>
      <c r="F295" s="795"/>
      <c r="G295" s="790">
        <f>SUM(G296)</f>
        <v>4004000</v>
      </c>
      <c r="H295" s="795"/>
    </row>
    <row r="296" spans="1:8">
      <c r="A296" s="1024">
        <v>4215</v>
      </c>
      <c r="B296" s="796"/>
      <c r="C296" s="972" t="s">
        <v>93</v>
      </c>
      <c r="D296" s="795"/>
      <c r="E296" s="815"/>
      <c r="F296" s="795"/>
      <c r="G296" s="795">
        <v>4004000</v>
      </c>
      <c r="H296" s="795"/>
    </row>
    <row r="297" spans="1:8">
      <c r="A297" s="1024"/>
      <c r="B297" s="836"/>
      <c r="C297" s="972" t="s">
        <v>1635</v>
      </c>
      <c r="D297" s="795"/>
      <c r="E297" s="798"/>
      <c r="F297" s="798"/>
      <c r="G297" s="954">
        <f>SUM(G293+G284+G281+G278+G275+G242+G237+G230+G227+G224+G217+G215+G8)</f>
        <v>437376200</v>
      </c>
      <c r="H297" s="795"/>
    </row>
    <row r="303" spans="1:8">
      <c r="A303" s="1795"/>
      <c r="B303" s="1795"/>
      <c r="C303" s="1795"/>
      <c r="D303" s="1795"/>
      <c r="E303" s="1795"/>
      <c r="F303" s="1795"/>
      <c r="G303" s="1795"/>
      <c r="H303" s="1795"/>
    </row>
  </sheetData>
  <mergeCells count="11">
    <mergeCell ref="H5:H6"/>
    <mergeCell ref="A303:H303"/>
    <mergeCell ref="A1:H1"/>
    <mergeCell ref="A3:H3"/>
    <mergeCell ref="A5:A6"/>
    <mergeCell ref="B5:C5"/>
    <mergeCell ref="D5:D6"/>
    <mergeCell ref="E5:E6"/>
    <mergeCell ref="F5:F6"/>
    <mergeCell ref="G5:G6"/>
    <mergeCell ref="A2:H2"/>
  </mergeCells>
  <phoneticPr fontId="2" type="noConversion"/>
  <pageMargins left="0" right="0" top="0" bottom="0" header="0" footer="0"/>
  <pageSetup paperSize="9" scale="68" orientation="portrait" r:id="rId1"/>
  <headerFooter alignWithMargins="0"/>
  <rowBreaks count="1" manualBreakCount="1">
    <brk id="272" max="7" man="1"/>
  </rowBreaks>
</worksheet>
</file>

<file path=xl/worksheets/sheet6.xml><?xml version="1.0" encoding="utf-8"?>
<worksheet xmlns="http://schemas.openxmlformats.org/spreadsheetml/2006/main" xmlns:r="http://schemas.openxmlformats.org/officeDocument/2006/relationships">
  <dimension ref="A1:IV571"/>
  <sheetViews>
    <sheetView view="pageBreakPreview" topLeftCell="A443" zoomScale="115" zoomScaleSheetLayoutView="115" workbookViewId="0">
      <selection activeCell="H455" sqref="H455"/>
    </sheetView>
  </sheetViews>
  <sheetFormatPr defaultRowHeight="15"/>
  <cols>
    <col min="1" max="1" width="10.5703125" style="98" customWidth="1"/>
    <col min="2" max="2" width="16.28515625" style="1201" bestFit="1" customWidth="1"/>
    <col min="3" max="3" width="36.28515625" style="877" customWidth="1"/>
    <col min="4" max="4" width="13.28515625" style="96" customWidth="1"/>
    <col min="5" max="5" width="13.42578125" style="97" customWidth="1"/>
    <col min="6" max="6" width="16.28515625" style="97" customWidth="1"/>
    <col min="7" max="7" width="18.5703125" style="97" customWidth="1"/>
    <col min="8" max="8" width="13.5703125" style="97" customWidth="1"/>
    <col min="9" max="11" width="9.140625" style="79"/>
    <col min="12" max="12" width="14.7109375" style="79" bestFit="1" customWidth="1"/>
    <col min="13" max="16384" width="9.140625" style="79"/>
  </cols>
  <sheetData>
    <row r="1" spans="1:8" ht="19.5">
      <c r="A1" s="1796"/>
      <c r="B1" s="1796"/>
      <c r="C1" s="1796"/>
      <c r="D1" s="1796"/>
      <c r="E1" s="1796"/>
      <c r="F1" s="1796"/>
      <c r="G1" s="1796"/>
      <c r="H1" s="1796"/>
    </row>
    <row r="2" spans="1:8" ht="19.5">
      <c r="A2" s="1796" t="s">
        <v>2714</v>
      </c>
      <c r="B2" s="1796"/>
      <c r="C2" s="1796"/>
      <c r="D2" s="1796"/>
      <c r="E2" s="1796"/>
      <c r="F2" s="1796"/>
      <c r="G2" s="1796"/>
      <c r="H2" s="1796"/>
    </row>
    <row r="3" spans="1:8" ht="18">
      <c r="A3" s="1803" t="s">
        <v>3125</v>
      </c>
      <c r="B3" s="1803"/>
      <c r="C3" s="1803"/>
      <c r="D3" s="1803"/>
      <c r="E3" s="1803"/>
      <c r="F3" s="1803"/>
      <c r="G3" s="1803"/>
      <c r="H3" s="1803"/>
    </row>
    <row r="4" spans="1:8">
      <c r="A4" s="648"/>
      <c r="B4" s="1195"/>
      <c r="C4" s="871"/>
      <c r="D4" s="78"/>
      <c r="E4" s="652"/>
      <c r="F4" s="652"/>
      <c r="G4" s="652"/>
      <c r="H4" s="652"/>
    </row>
    <row r="5" spans="1:8">
      <c r="A5" s="1756" t="s">
        <v>1541</v>
      </c>
      <c r="B5" s="1757" t="s">
        <v>1204</v>
      </c>
      <c r="C5" s="1757"/>
      <c r="D5" s="1758" t="s">
        <v>1205</v>
      </c>
      <c r="E5" s="1758" t="s">
        <v>45</v>
      </c>
      <c r="F5" s="1758" t="s">
        <v>1140</v>
      </c>
      <c r="G5" s="1758" t="s">
        <v>1152</v>
      </c>
      <c r="H5" s="1758" t="s">
        <v>46</v>
      </c>
    </row>
    <row r="6" spans="1:8" ht="75">
      <c r="A6" s="1756"/>
      <c r="B6" s="1020" t="s">
        <v>1542</v>
      </c>
      <c r="C6" s="645" t="s">
        <v>1207</v>
      </c>
      <c r="D6" s="1758"/>
      <c r="E6" s="1758"/>
      <c r="F6" s="1758"/>
      <c r="G6" s="1758"/>
      <c r="H6" s="1758"/>
    </row>
    <row r="7" spans="1:8">
      <c r="A7" s="868"/>
      <c r="B7" s="869">
        <v>1</v>
      </c>
      <c r="C7" s="869">
        <v>2</v>
      </c>
      <c r="D7" s="869">
        <v>3</v>
      </c>
      <c r="E7" s="869">
        <v>4</v>
      </c>
      <c r="F7" s="869">
        <v>5</v>
      </c>
      <c r="G7" s="869">
        <v>6</v>
      </c>
      <c r="H7" s="870">
        <v>7</v>
      </c>
    </row>
    <row r="8" spans="1:8" ht="45">
      <c r="A8" s="851"/>
      <c r="B8" s="851"/>
      <c r="C8" s="852" t="s">
        <v>1209</v>
      </c>
      <c r="D8" s="852"/>
      <c r="E8" s="852"/>
      <c r="F8" s="852"/>
      <c r="G8" s="852">
        <f>SUM(G9+G233+G239)</f>
        <v>109613600</v>
      </c>
      <c r="H8" s="851"/>
    </row>
    <row r="9" spans="1:8">
      <c r="A9" s="655" t="s">
        <v>3115</v>
      </c>
      <c r="B9" s="1196"/>
      <c r="C9" s="853" t="s">
        <v>1208</v>
      </c>
      <c r="D9" s="854"/>
      <c r="E9" s="854"/>
      <c r="F9" s="854"/>
      <c r="G9" s="855">
        <f>SUM(G103+G160+G197+G199+G221+G228)</f>
        <v>40068000</v>
      </c>
      <c r="H9" s="856"/>
    </row>
    <row r="10" spans="1:8" ht="30">
      <c r="A10" s="1596">
        <v>4261</v>
      </c>
      <c r="B10" s="1196"/>
      <c r="C10" s="1597" t="s">
        <v>1210</v>
      </c>
      <c r="D10" s="365" t="s">
        <v>3412</v>
      </c>
      <c r="E10" s="365" t="s">
        <v>3412</v>
      </c>
      <c r="F10" s="365" t="s">
        <v>3412</v>
      </c>
      <c r="G10" s="365" t="s">
        <v>3412</v>
      </c>
      <c r="H10" s="365" t="s">
        <v>3412</v>
      </c>
    </row>
    <row r="11" spans="1:8" ht="15.75">
      <c r="A11" s="856"/>
      <c r="B11" s="854" t="s">
        <v>1211</v>
      </c>
      <c r="C11" s="1413" t="s">
        <v>1035</v>
      </c>
      <c r="D11" s="365" t="s">
        <v>3412</v>
      </c>
      <c r="E11" s="365" t="s">
        <v>3412</v>
      </c>
      <c r="F11" s="365" t="s">
        <v>3412</v>
      </c>
      <c r="G11" s="365" t="s">
        <v>3412</v>
      </c>
      <c r="H11" s="365" t="s">
        <v>3412</v>
      </c>
    </row>
    <row r="12" spans="1:8" ht="15.75">
      <c r="A12" s="856"/>
      <c r="B12" s="854" t="s">
        <v>1212</v>
      </c>
      <c r="C12" s="1413" t="s">
        <v>222</v>
      </c>
      <c r="D12" s="365" t="s">
        <v>3412</v>
      </c>
      <c r="E12" s="365" t="s">
        <v>3412</v>
      </c>
      <c r="F12" s="365" t="s">
        <v>3412</v>
      </c>
      <c r="G12" s="365" t="s">
        <v>3412</v>
      </c>
      <c r="H12" s="365" t="s">
        <v>3412</v>
      </c>
    </row>
    <row r="13" spans="1:8" ht="15.75">
      <c r="A13" s="856"/>
      <c r="B13" s="854" t="s">
        <v>1213</v>
      </c>
      <c r="C13" s="1413" t="s">
        <v>222</v>
      </c>
      <c r="D13" s="365" t="s">
        <v>3412</v>
      </c>
      <c r="E13" s="365" t="s">
        <v>3412</v>
      </c>
      <c r="F13" s="365" t="s">
        <v>3412</v>
      </c>
      <c r="G13" s="365" t="s">
        <v>3412</v>
      </c>
      <c r="H13" s="365" t="s">
        <v>3412</v>
      </c>
    </row>
    <row r="14" spans="1:8" ht="15.75">
      <c r="A14" s="856"/>
      <c r="B14" s="854" t="s">
        <v>1214</v>
      </c>
      <c r="C14" s="1413" t="s">
        <v>15</v>
      </c>
      <c r="D14" s="365" t="s">
        <v>3412</v>
      </c>
      <c r="E14" s="365" t="s">
        <v>3412</v>
      </c>
      <c r="F14" s="365" t="s">
        <v>3412</v>
      </c>
      <c r="G14" s="365" t="s">
        <v>3412</v>
      </c>
      <c r="H14" s="365" t="s">
        <v>3412</v>
      </c>
    </row>
    <row r="15" spans="1:8" ht="15.75">
      <c r="A15" s="856"/>
      <c r="B15" s="854" t="s">
        <v>1215</v>
      </c>
      <c r="C15" s="1413" t="s">
        <v>151</v>
      </c>
      <c r="D15" s="365" t="s">
        <v>3412</v>
      </c>
      <c r="E15" s="365" t="s">
        <v>3412</v>
      </c>
      <c r="F15" s="365" t="s">
        <v>3412</v>
      </c>
      <c r="G15" s="365" t="s">
        <v>3412</v>
      </c>
      <c r="H15" s="365" t="s">
        <v>3412</v>
      </c>
    </row>
    <row r="16" spans="1:8" ht="15.75">
      <c r="A16" s="856"/>
      <c r="B16" s="854" t="s">
        <v>1216</v>
      </c>
      <c r="C16" s="1413" t="s">
        <v>325</v>
      </c>
      <c r="D16" s="365" t="s">
        <v>3412</v>
      </c>
      <c r="E16" s="365" t="s">
        <v>3412</v>
      </c>
      <c r="F16" s="365" t="s">
        <v>3412</v>
      </c>
      <c r="G16" s="365" t="s">
        <v>3412</v>
      </c>
      <c r="H16" s="365" t="s">
        <v>3412</v>
      </c>
    </row>
    <row r="17" spans="1:8" ht="15.75">
      <c r="A17" s="856"/>
      <c r="B17" s="854" t="s">
        <v>1216</v>
      </c>
      <c r="C17" s="1413" t="s">
        <v>325</v>
      </c>
      <c r="D17" s="365" t="s">
        <v>3412</v>
      </c>
      <c r="E17" s="365" t="s">
        <v>3412</v>
      </c>
      <c r="F17" s="365" t="s">
        <v>3412</v>
      </c>
      <c r="G17" s="365" t="s">
        <v>3412</v>
      </c>
      <c r="H17" s="365" t="s">
        <v>3412</v>
      </c>
    </row>
    <row r="18" spans="1:8" ht="15.75">
      <c r="A18" s="856"/>
      <c r="B18" s="854" t="s">
        <v>1217</v>
      </c>
      <c r="C18" s="1413" t="s">
        <v>325</v>
      </c>
      <c r="D18" s="365" t="s">
        <v>3412</v>
      </c>
      <c r="E18" s="365" t="s">
        <v>3412</v>
      </c>
      <c r="F18" s="365" t="s">
        <v>3412</v>
      </c>
      <c r="G18" s="365" t="s">
        <v>3412</v>
      </c>
      <c r="H18" s="365" t="s">
        <v>3412</v>
      </c>
    </row>
    <row r="19" spans="1:8" ht="15.75">
      <c r="A19" s="856"/>
      <c r="B19" s="854" t="s">
        <v>1217</v>
      </c>
      <c r="C19" s="1413" t="s">
        <v>325</v>
      </c>
      <c r="D19" s="365" t="s">
        <v>3412</v>
      </c>
      <c r="E19" s="365" t="s">
        <v>3412</v>
      </c>
      <c r="F19" s="365" t="s">
        <v>3412</v>
      </c>
      <c r="G19" s="365" t="s">
        <v>3412</v>
      </c>
      <c r="H19" s="365" t="s">
        <v>3412</v>
      </c>
    </row>
    <row r="20" spans="1:8" ht="15.75">
      <c r="A20" s="856"/>
      <c r="B20" s="854" t="s">
        <v>1218</v>
      </c>
      <c r="C20" s="1413" t="s">
        <v>147</v>
      </c>
      <c r="D20" s="365" t="s">
        <v>3412</v>
      </c>
      <c r="E20" s="365" t="s">
        <v>3412</v>
      </c>
      <c r="F20" s="365" t="s">
        <v>3412</v>
      </c>
      <c r="G20" s="365" t="s">
        <v>3412</v>
      </c>
      <c r="H20" s="365" t="s">
        <v>3412</v>
      </c>
    </row>
    <row r="21" spans="1:8" ht="15.75">
      <c r="A21" s="856"/>
      <c r="B21" s="854" t="s">
        <v>1219</v>
      </c>
      <c r="C21" s="1413" t="s">
        <v>183</v>
      </c>
      <c r="D21" s="365" t="s">
        <v>3412</v>
      </c>
      <c r="E21" s="365" t="s">
        <v>3412</v>
      </c>
      <c r="F21" s="365" t="s">
        <v>3412</v>
      </c>
      <c r="G21" s="365" t="s">
        <v>3412</v>
      </c>
      <c r="H21" s="365" t="s">
        <v>3412</v>
      </c>
    </row>
    <row r="22" spans="1:8" ht="15.75">
      <c r="A22" s="856"/>
      <c r="B22" s="854" t="s">
        <v>1219</v>
      </c>
      <c r="C22" s="1413" t="s">
        <v>183</v>
      </c>
      <c r="D22" s="365" t="s">
        <v>3412</v>
      </c>
      <c r="E22" s="365" t="s">
        <v>3412</v>
      </c>
      <c r="F22" s="365" t="s">
        <v>3412</v>
      </c>
      <c r="G22" s="365" t="s">
        <v>3412</v>
      </c>
      <c r="H22" s="365" t="s">
        <v>3412</v>
      </c>
    </row>
    <row r="23" spans="1:8" ht="15.75">
      <c r="A23" s="856"/>
      <c r="B23" s="854" t="s">
        <v>1220</v>
      </c>
      <c r="C23" s="1413" t="s">
        <v>183</v>
      </c>
      <c r="D23" s="365" t="s">
        <v>3412</v>
      </c>
      <c r="E23" s="365" t="s">
        <v>3412</v>
      </c>
      <c r="F23" s="365" t="s">
        <v>3412</v>
      </c>
      <c r="G23" s="365" t="s">
        <v>3412</v>
      </c>
      <c r="H23" s="365" t="s">
        <v>3412</v>
      </c>
    </row>
    <row r="24" spans="1:8" ht="15.75">
      <c r="A24" s="856"/>
      <c r="B24" s="854" t="s">
        <v>1221</v>
      </c>
      <c r="C24" s="1413" t="s">
        <v>400</v>
      </c>
      <c r="D24" s="365" t="s">
        <v>3412</v>
      </c>
      <c r="E24" s="365" t="s">
        <v>3412</v>
      </c>
      <c r="F24" s="365" t="s">
        <v>3412</v>
      </c>
      <c r="G24" s="365" t="s">
        <v>3412</v>
      </c>
      <c r="H24" s="365" t="s">
        <v>3412</v>
      </c>
    </row>
    <row r="25" spans="1:8" ht="30">
      <c r="A25" s="856"/>
      <c r="B25" s="854">
        <v>22800000</v>
      </c>
      <c r="C25" s="1413" t="s">
        <v>1110</v>
      </c>
      <c r="D25" s="365" t="s">
        <v>3412</v>
      </c>
      <c r="E25" s="365" t="s">
        <v>3412</v>
      </c>
      <c r="F25" s="365" t="s">
        <v>3412</v>
      </c>
      <c r="G25" s="365" t="s">
        <v>3412</v>
      </c>
      <c r="H25" s="365" t="s">
        <v>3412</v>
      </c>
    </row>
    <row r="26" spans="1:8" ht="15.75">
      <c r="A26" s="856"/>
      <c r="B26" s="1412" t="s">
        <v>1222</v>
      </c>
      <c r="C26" s="1413" t="s">
        <v>1223</v>
      </c>
      <c r="D26" s="365" t="s">
        <v>3412</v>
      </c>
      <c r="E26" s="365" t="s">
        <v>3412</v>
      </c>
      <c r="F26" s="365" t="s">
        <v>3412</v>
      </c>
      <c r="G26" s="365" t="s">
        <v>3412</v>
      </c>
      <c r="H26" s="365" t="s">
        <v>3412</v>
      </c>
    </row>
    <row r="27" spans="1:8" ht="15.75">
      <c r="A27" s="856"/>
      <c r="B27" s="854" t="s">
        <v>1224</v>
      </c>
      <c r="C27" s="1413" t="s">
        <v>149</v>
      </c>
      <c r="D27" s="365" t="s">
        <v>3412</v>
      </c>
      <c r="E27" s="365" t="s">
        <v>3412</v>
      </c>
      <c r="F27" s="365" t="s">
        <v>3412</v>
      </c>
      <c r="G27" s="365" t="s">
        <v>3412</v>
      </c>
      <c r="H27" s="365" t="s">
        <v>3412</v>
      </c>
    </row>
    <row r="28" spans="1:8" ht="15.75">
      <c r="A28" s="856"/>
      <c r="B28" s="854" t="s">
        <v>1225</v>
      </c>
      <c r="C28" s="1413" t="s">
        <v>159</v>
      </c>
      <c r="D28" s="365" t="s">
        <v>3412</v>
      </c>
      <c r="E28" s="365" t="s">
        <v>3412</v>
      </c>
      <c r="F28" s="365" t="s">
        <v>3412</v>
      </c>
      <c r="G28" s="365" t="s">
        <v>3412</v>
      </c>
      <c r="H28" s="365" t="s">
        <v>3412</v>
      </c>
    </row>
    <row r="29" spans="1:8" ht="15.75">
      <c r="A29" s="856"/>
      <c r="B29" s="854" t="s">
        <v>1226</v>
      </c>
      <c r="C29" s="1413" t="s">
        <v>157</v>
      </c>
      <c r="D29" s="365" t="s">
        <v>3412</v>
      </c>
      <c r="E29" s="365" t="s">
        <v>3412</v>
      </c>
      <c r="F29" s="365" t="s">
        <v>3412</v>
      </c>
      <c r="G29" s="365" t="s">
        <v>3412</v>
      </c>
      <c r="H29" s="365" t="s">
        <v>3412</v>
      </c>
    </row>
    <row r="30" spans="1:8" ht="15.75">
      <c r="A30" s="856"/>
      <c r="B30" s="854" t="s">
        <v>1221</v>
      </c>
      <c r="C30" s="1413" t="s">
        <v>148</v>
      </c>
      <c r="D30" s="365" t="s">
        <v>3412</v>
      </c>
      <c r="E30" s="365" t="s">
        <v>3412</v>
      </c>
      <c r="F30" s="365" t="s">
        <v>3412</v>
      </c>
      <c r="G30" s="365" t="s">
        <v>3412</v>
      </c>
      <c r="H30" s="365" t="s">
        <v>3412</v>
      </c>
    </row>
    <row r="31" spans="1:8" ht="15.75">
      <c r="A31" s="856"/>
      <c r="B31" s="854" t="s">
        <v>1227</v>
      </c>
      <c r="C31" s="1413" t="s">
        <v>150</v>
      </c>
      <c r="D31" s="365" t="s">
        <v>3412</v>
      </c>
      <c r="E31" s="365" t="s">
        <v>3412</v>
      </c>
      <c r="F31" s="365" t="s">
        <v>3412</v>
      </c>
      <c r="G31" s="365" t="s">
        <v>3412</v>
      </c>
      <c r="H31" s="365" t="s">
        <v>3412</v>
      </c>
    </row>
    <row r="32" spans="1:8" ht="15.75">
      <c r="A32" s="856"/>
      <c r="B32" s="854" t="s">
        <v>1228</v>
      </c>
      <c r="C32" s="1413" t="s">
        <v>368</v>
      </c>
      <c r="D32" s="365" t="s">
        <v>3412</v>
      </c>
      <c r="E32" s="365" t="s">
        <v>3412</v>
      </c>
      <c r="F32" s="365" t="s">
        <v>3412</v>
      </c>
      <c r="G32" s="365" t="s">
        <v>3412</v>
      </c>
      <c r="H32" s="365" t="s">
        <v>3412</v>
      </c>
    </row>
    <row r="33" spans="1:13" ht="15.75">
      <c r="A33" s="856"/>
      <c r="B33" s="854" t="s">
        <v>1229</v>
      </c>
      <c r="C33" s="1413" t="s">
        <v>1011</v>
      </c>
      <c r="D33" s="365" t="s">
        <v>3412</v>
      </c>
      <c r="E33" s="365" t="s">
        <v>3412</v>
      </c>
      <c r="F33" s="365" t="s">
        <v>3412</v>
      </c>
      <c r="G33" s="365" t="s">
        <v>3412</v>
      </c>
      <c r="H33" s="365" t="s">
        <v>3412</v>
      </c>
    </row>
    <row r="34" spans="1:13" ht="15.75">
      <c r="A34" s="856"/>
      <c r="B34" s="854" t="s">
        <v>1229</v>
      </c>
      <c r="C34" s="1413" t="s">
        <v>1011</v>
      </c>
      <c r="D34" s="365" t="s">
        <v>3412</v>
      </c>
      <c r="E34" s="365" t="s">
        <v>3412</v>
      </c>
      <c r="F34" s="365" t="s">
        <v>3412</v>
      </c>
      <c r="G34" s="365" t="s">
        <v>3412</v>
      </c>
      <c r="H34" s="365" t="s">
        <v>3412</v>
      </c>
    </row>
    <row r="35" spans="1:13" ht="15.75">
      <c r="A35" s="856"/>
      <c r="B35" s="854" t="s">
        <v>1230</v>
      </c>
      <c r="C35" s="1413" t="s">
        <v>1111</v>
      </c>
      <c r="D35" s="365" t="s">
        <v>3412</v>
      </c>
      <c r="E35" s="365" t="s">
        <v>3412</v>
      </c>
      <c r="F35" s="365" t="s">
        <v>3412</v>
      </c>
      <c r="G35" s="365" t="s">
        <v>3412</v>
      </c>
      <c r="H35" s="365" t="s">
        <v>3412</v>
      </c>
    </row>
    <row r="36" spans="1:13" ht="15.75">
      <c r="A36" s="856"/>
      <c r="B36" s="854" t="s">
        <v>1231</v>
      </c>
      <c r="C36" s="1413" t="s">
        <v>182</v>
      </c>
      <c r="D36" s="365" t="s">
        <v>3412</v>
      </c>
      <c r="E36" s="365" t="s">
        <v>3412</v>
      </c>
      <c r="F36" s="365" t="s">
        <v>3412</v>
      </c>
      <c r="G36" s="365" t="s">
        <v>3412</v>
      </c>
      <c r="H36" s="365" t="s">
        <v>3412</v>
      </c>
    </row>
    <row r="37" spans="1:13" ht="15.75">
      <c r="A37" s="856"/>
      <c r="B37" s="854" t="s">
        <v>1232</v>
      </c>
      <c r="C37" s="1413" t="s">
        <v>1039</v>
      </c>
      <c r="D37" s="365" t="s">
        <v>3412</v>
      </c>
      <c r="E37" s="365" t="s">
        <v>3412</v>
      </c>
      <c r="F37" s="365" t="s">
        <v>3412</v>
      </c>
      <c r="G37" s="365" t="s">
        <v>3412</v>
      </c>
      <c r="H37" s="365" t="s">
        <v>3412</v>
      </c>
    </row>
    <row r="38" spans="1:13" ht="15.75">
      <c r="A38" s="856"/>
      <c r="B38" s="854" t="s">
        <v>1233</v>
      </c>
      <c r="C38" s="1413" t="s">
        <v>66</v>
      </c>
      <c r="D38" s="365" t="s">
        <v>3412</v>
      </c>
      <c r="E38" s="365" t="s">
        <v>3412</v>
      </c>
      <c r="F38" s="365" t="s">
        <v>3412</v>
      </c>
      <c r="G38" s="365" t="s">
        <v>3412</v>
      </c>
      <c r="H38" s="365" t="s">
        <v>3412</v>
      </c>
    </row>
    <row r="39" spans="1:13" ht="15.75">
      <c r="A39" s="856"/>
      <c r="B39" s="854" t="s">
        <v>1234</v>
      </c>
      <c r="C39" s="1413" t="s">
        <v>324</v>
      </c>
      <c r="D39" s="365" t="s">
        <v>3412</v>
      </c>
      <c r="E39" s="365" t="s">
        <v>3412</v>
      </c>
      <c r="F39" s="365" t="s">
        <v>3412</v>
      </c>
      <c r="G39" s="365" t="s">
        <v>3412</v>
      </c>
      <c r="H39" s="365" t="s">
        <v>3412</v>
      </c>
    </row>
    <row r="40" spans="1:13" ht="15.75">
      <c r="A40" s="856"/>
      <c r="B40" s="854" t="s">
        <v>1234</v>
      </c>
      <c r="C40" s="1413" t="s">
        <v>324</v>
      </c>
      <c r="D40" s="365" t="s">
        <v>3412</v>
      </c>
      <c r="E40" s="365" t="s">
        <v>3412</v>
      </c>
      <c r="F40" s="365" t="s">
        <v>3412</v>
      </c>
      <c r="G40" s="365" t="s">
        <v>3412</v>
      </c>
      <c r="H40" s="365" t="s">
        <v>3412</v>
      </c>
    </row>
    <row r="41" spans="1:13" ht="15.75">
      <c r="A41" s="856"/>
      <c r="B41" s="854" t="s">
        <v>1235</v>
      </c>
      <c r="C41" s="1413" t="s">
        <v>1112</v>
      </c>
      <c r="D41" s="365" t="s">
        <v>3412</v>
      </c>
      <c r="E41" s="365" t="s">
        <v>3412</v>
      </c>
      <c r="F41" s="365" t="s">
        <v>3412</v>
      </c>
      <c r="G41" s="365" t="s">
        <v>3412</v>
      </c>
      <c r="H41" s="365" t="s">
        <v>3412</v>
      </c>
    </row>
    <row r="42" spans="1:13" ht="15.75">
      <c r="A42" s="856"/>
      <c r="B42" s="854" t="s">
        <v>1235</v>
      </c>
      <c r="C42" s="1413" t="s">
        <v>1112</v>
      </c>
      <c r="D42" s="365" t="s">
        <v>3412</v>
      </c>
      <c r="E42" s="365" t="s">
        <v>3412</v>
      </c>
      <c r="F42" s="365" t="s">
        <v>3412</v>
      </c>
      <c r="G42" s="365" t="s">
        <v>3412</v>
      </c>
      <c r="H42" s="365" t="s">
        <v>3412</v>
      </c>
    </row>
    <row r="43" spans="1:13" ht="15.75">
      <c r="A43" s="856"/>
      <c r="B43" s="854" t="s">
        <v>1236</v>
      </c>
      <c r="C43" s="1413" t="s">
        <v>218</v>
      </c>
      <c r="D43" s="365" t="s">
        <v>3412</v>
      </c>
      <c r="E43" s="365" t="s">
        <v>3412</v>
      </c>
      <c r="F43" s="365" t="s">
        <v>3412</v>
      </c>
      <c r="G43" s="365" t="s">
        <v>3412</v>
      </c>
      <c r="H43" s="365" t="s">
        <v>3412</v>
      </c>
    </row>
    <row r="44" spans="1:13" ht="15.75">
      <c r="A44" s="856"/>
      <c r="B44" s="1412" t="s">
        <v>1237</v>
      </c>
      <c r="C44" s="1413" t="s">
        <v>257</v>
      </c>
      <c r="D44" s="365" t="s">
        <v>3412</v>
      </c>
      <c r="E44" s="365" t="s">
        <v>3412</v>
      </c>
      <c r="F44" s="365" t="s">
        <v>3412</v>
      </c>
      <c r="G44" s="365" t="s">
        <v>3412</v>
      </c>
      <c r="H44" s="365" t="s">
        <v>3412</v>
      </c>
    </row>
    <row r="45" spans="1:13" ht="15.75">
      <c r="A45" s="856"/>
      <c r="B45" s="1412" t="s">
        <v>1237</v>
      </c>
      <c r="C45" s="1413" t="s">
        <v>257</v>
      </c>
      <c r="D45" s="365" t="s">
        <v>3412</v>
      </c>
      <c r="E45" s="365" t="s">
        <v>3412</v>
      </c>
      <c r="F45" s="365" t="s">
        <v>3412</v>
      </c>
      <c r="G45" s="365" t="s">
        <v>3412</v>
      </c>
      <c r="H45" s="365" t="s">
        <v>3412</v>
      </c>
    </row>
    <row r="46" spans="1:13" ht="15.75">
      <c r="A46" s="856"/>
      <c r="B46" s="854" t="s">
        <v>1220</v>
      </c>
      <c r="C46" s="1413" t="s">
        <v>1113</v>
      </c>
      <c r="D46" s="365" t="s">
        <v>3412</v>
      </c>
      <c r="E46" s="365" t="s">
        <v>3412</v>
      </c>
      <c r="F46" s="365" t="s">
        <v>3412</v>
      </c>
      <c r="G46" s="365" t="s">
        <v>3412</v>
      </c>
      <c r="H46" s="365" t="s">
        <v>3412</v>
      </c>
    </row>
    <row r="47" spans="1:13" ht="15.75">
      <c r="A47" s="856"/>
      <c r="B47" s="854" t="s">
        <v>1220</v>
      </c>
      <c r="C47" s="1413" t="s">
        <v>183</v>
      </c>
      <c r="D47" s="365" t="s">
        <v>3412</v>
      </c>
      <c r="E47" s="365" t="s">
        <v>3412</v>
      </c>
      <c r="F47" s="365" t="s">
        <v>3412</v>
      </c>
      <c r="G47" s="365" t="s">
        <v>3412</v>
      </c>
      <c r="H47" s="365" t="s">
        <v>3412</v>
      </c>
      <c r="J47" s="77"/>
      <c r="K47" s="77"/>
      <c r="L47" s="77"/>
      <c r="M47" s="77"/>
    </row>
    <row r="48" spans="1:13" ht="15.75">
      <c r="A48" s="856"/>
      <c r="B48" s="854">
        <v>22600000</v>
      </c>
      <c r="C48" s="1413" t="s">
        <v>682</v>
      </c>
      <c r="D48" s="365" t="s">
        <v>3412</v>
      </c>
      <c r="E48" s="365" t="s">
        <v>3412</v>
      </c>
      <c r="F48" s="365" t="s">
        <v>3412</v>
      </c>
      <c r="G48" s="365" t="s">
        <v>3412</v>
      </c>
      <c r="H48" s="365" t="s">
        <v>3412</v>
      </c>
      <c r="J48" s="77"/>
      <c r="K48" s="77"/>
      <c r="L48" s="77"/>
      <c r="M48" s="77"/>
    </row>
    <row r="49" spans="1:13" ht="30">
      <c r="A49" s="856"/>
      <c r="B49" s="854" t="s">
        <v>1221</v>
      </c>
      <c r="C49" s="1413" t="s">
        <v>1114</v>
      </c>
      <c r="D49" s="365" t="s">
        <v>3412</v>
      </c>
      <c r="E49" s="365" t="s">
        <v>3412</v>
      </c>
      <c r="F49" s="365" t="s">
        <v>3412</v>
      </c>
      <c r="G49" s="365" t="s">
        <v>3412</v>
      </c>
      <c r="H49" s="365" t="s">
        <v>3412</v>
      </c>
      <c r="J49" s="77"/>
      <c r="K49" s="82"/>
      <c r="L49" s="82"/>
      <c r="M49" s="82"/>
    </row>
    <row r="50" spans="1:13" ht="15.75">
      <c r="A50" s="856"/>
      <c r="B50" s="854" t="s">
        <v>1238</v>
      </c>
      <c r="C50" s="1413" t="s">
        <v>153</v>
      </c>
      <c r="D50" s="365" t="s">
        <v>3412</v>
      </c>
      <c r="E50" s="365" t="s">
        <v>3412</v>
      </c>
      <c r="F50" s="365" t="s">
        <v>3412</v>
      </c>
      <c r="G50" s="365" t="s">
        <v>3412</v>
      </c>
      <c r="H50" s="365" t="s">
        <v>3412</v>
      </c>
      <c r="J50" s="77"/>
      <c r="K50" s="77"/>
      <c r="L50" s="77"/>
      <c r="M50" s="77"/>
    </row>
    <row r="51" spans="1:13" ht="15.75">
      <c r="A51" s="856"/>
      <c r="B51" s="854" t="s">
        <v>1239</v>
      </c>
      <c r="C51" s="1413" t="s">
        <v>1115</v>
      </c>
      <c r="D51" s="365" t="s">
        <v>3412</v>
      </c>
      <c r="E51" s="365" t="s">
        <v>3412</v>
      </c>
      <c r="F51" s="365" t="s">
        <v>3412</v>
      </c>
      <c r="G51" s="365" t="s">
        <v>3412</v>
      </c>
      <c r="H51" s="365" t="s">
        <v>3412</v>
      </c>
      <c r="J51" s="77"/>
      <c r="K51" s="77"/>
      <c r="L51" s="77"/>
      <c r="M51" s="77"/>
    </row>
    <row r="52" spans="1:13" ht="15.75">
      <c r="A52" s="856"/>
      <c r="B52" s="854" t="s">
        <v>1240</v>
      </c>
      <c r="C52" s="1413" t="s">
        <v>1116</v>
      </c>
      <c r="D52" s="365" t="s">
        <v>3412</v>
      </c>
      <c r="E52" s="365" t="s">
        <v>3412</v>
      </c>
      <c r="F52" s="365" t="s">
        <v>3412</v>
      </c>
      <c r="G52" s="365" t="s">
        <v>3412</v>
      </c>
      <c r="H52" s="365" t="s">
        <v>3412</v>
      </c>
      <c r="J52" s="77"/>
      <c r="K52" s="77"/>
      <c r="L52" s="77"/>
      <c r="M52" s="77"/>
    </row>
    <row r="53" spans="1:13" ht="15.75">
      <c r="A53" s="856"/>
      <c r="B53" s="854" t="s">
        <v>1241</v>
      </c>
      <c r="C53" s="1413" t="s">
        <v>1117</v>
      </c>
      <c r="D53" s="365" t="s">
        <v>3412</v>
      </c>
      <c r="E53" s="365" t="s">
        <v>3412</v>
      </c>
      <c r="F53" s="365" t="s">
        <v>3412</v>
      </c>
      <c r="G53" s="365" t="s">
        <v>3412</v>
      </c>
      <c r="H53" s="365" t="s">
        <v>3412</v>
      </c>
    </row>
    <row r="54" spans="1:13" ht="17.25">
      <c r="A54" s="856"/>
      <c r="B54" s="1487" t="s">
        <v>1242</v>
      </c>
      <c r="C54" s="1413" t="s">
        <v>1118</v>
      </c>
      <c r="D54" s="365" t="s">
        <v>3412</v>
      </c>
      <c r="E54" s="365" t="s">
        <v>3412</v>
      </c>
      <c r="F54" s="365" t="s">
        <v>3412</v>
      </c>
      <c r="G54" s="365" t="s">
        <v>3412</v>
      </c>
      <c r="H54" s="365" t="s">
        <v>3412</v>
      </c>
    </row>
    <row r="55" spans="1:13" ht="15.75">
      <c r="A55" s="856"/>
      <c r="B55" s="854">
        <v>30192123</v>
      </c>
      <c r="C55" s="1413" t="s">
        <v>154</v>
      </c>
      <c r="D55" s="365" t="s">
        <v>3412</v>
      </c>
      <c r="E55" s="365" t="s">
        <v>3412</v>
      </c>
      <c r="F55" s="365" t="s">
        <v>3412</v>
      </c>
      <c r="G55" s="365" t="s">
        <v>3412</v>
      </c>
      <c r="H55" s="365" t="s">
        <v>3412</v>
      </c>
    </row>
    <row r="56" spans="1:13" ht="15.75">
      <c r="A56" s="856"/>
      <c r="B56" s="854" t="s">
        <v>1243</v>
      </c>
      <c r="C56" s="1413" t="s">
        <v>223</v>
      </c>
      <c r="D56" s="365" t="s">
        <v>3412</v>
      </c>
      <c r="E56" s="365" t="s">
        <v>3412</v>
      </c>
      <c r="F56" s="365" t="s">
        <v>3412</v>
      </c>
      <c r="G56" s="365" t="s">
        <v>3412</v>
      </c>
      <c r="H56" s="365" t="s">
        <v>3412</v>
      </c>
    </row>
    <row r="57" spans="1:13" ht="15.75">
      <c r="A57" s="856"/>
      <c r="B57" s="854" t="s">
        <v>1244</v>
      </c>
      <c r="C57" s="1413" t="s">
        <v>752</v>
      </c>
      <c r="D57" s="365" t="s">
        <v>3412</v>
      </c>
      <c r="E57" s="365" t="s">
        <v>3412</v>
      </c>
      <c r="F57" s="365" t="s">
        <v>3412</v>
      </c>
      <c r="G57" s="365" t="s">
        <v>3412</v>
      </c>
      <c r="H57" s="365" t="s">
        <v>3412</v>
      </c>
    </row>
    <row r="58" spans="1:13" ht="15.75">
      <c r="A58" s="856"/>
      <c r="B58" s="854" t="s">
        <v>1244</v>
      </c>
      <c r="C58" s="1413" t="s">
        <v>1245</v>
      </c>
      <c r="D58" s="365" t="s">
        <v>3412</v>
      </c>
      <c r="E58" s="365" t="s">
        <v>3412</v>
      </c>
      <c r="F58" s="365" t="s">
        <v>3412</v>
      </c>
      <c r="G58" s="365" t="s">
        <v>3412</v>
      </c>
      <c r="H58" s="365" t="s">
        <v>3412</v>
      </c>
    </row>
    <row r="59" spans="1:13" ht="15.75">
      <c r="A59" s="856"/>
      <c r="B59" s="854" t="s">
        <v>1246</v>
      </c>
      <c r="C59" s="1413" t="s">
        <v>1247</v>
      </c>
      <c r="D59" s="365" t="s">
        <v>3412</v>
      </c>
      <c r="E59" s="365" t="s">
        <v>3412</v>
      </c>
      <c r="F59" s="365" t="s">
        <v>3412</v>
      </c>
      <c r="G59" s="365" t="s">
        <v>3412</v>
      </c>
      <c r="H59" s="365" t="s">
        <v>3412</v>
      </c>
    </row>
    <row r="60" spans="1:13" ht="15.75">
      <c r="A60" s="856"/>
      <c r="B60" s="854" t="s">
        <v>1248</v>
      </c>
      <c r="C60" s="1413" t="s">
        <v>224</v>
      </c>
      <c r="D60" s="365" t="s">
        <v>3412</v>
      </c>
      <c r="E60" s="365" t="s">
        <v>3412</v>
      </c>
      <c r="F60" s="365" t="s">
        <v>3412</v>
      </c>
      <c r="G60" s="365" t="s">
        <v>3412</v>
      </c>
      <c r="H60" s="365" t="s">
        <v>3412</v>
      </c>
    </row>
    <row r="61" spans="1:13" ht="15.75">
      <c r="A61" s="856"/>
      <c r="B61" s="854" t="s">
        <v>1249</v>
      </c>
      <c r="C61" s="1413" t="s">
        <v>1106</v>
      </c>
      <c r="D61" s="365" t="s">
        <v>3412</v>
      </c>
      <c r="E61" s="365" t="s">
        <v>3412</v>
      </c>
      <c r="F61" s="365" t="s">
        <v>3412</v>
      </c>
      <c r="G61" s="365" t="s">
        <v>3412</v>
      </c>
      <c r="H61" s="365" t="s">
        <v>3412</v>
      </c>
    </row>
    <row r="62" spans="1:13" ht="15.75">
      <c r="A62" s="856"/>
      <c r="B62" s="854" t="s">
        <v>1244</v>
      </c>
      <c r="C62" s="1413" t="s">
        <v>1250</v>
      </c>
      <c r="D62" s="365" t="s">
        <v>3412</v>
      </c>
      <c r="E62" s="365" t="s">
        <v>3412</v>
      </c>
      <c r="F62" s="365" t="s">
        <v>3412</v>
      </c>
      <c r="G62" s="365" t="s">
        <v>3412</v>
      </c>
      <c r="H62" s="365" t="s">
        <v>3412</v>
      </c>
    </row>
    <row r="63" spans="1:13" ht="15.75">
      <c r="A63" s="856"/>
      <c r="B63" s="854" t="s">
        <v>1244</v>
      </c>
      <c r="C63" s="1413" t="s">
        <v>1107</v>
      </c>
      <c r="D63" s="365" t="s">
        <v>3412</v>
      </c>
      <c r="E63" s="365" t="s">
        <v>3412</v>
      </c>
      <c r="F63" s="365" t="s">
        <v>3412</v>
      </c>
      <c r="G63" s="365" t="s">
        <v>3412</v>
      </c>
      <c r="H63" s="365" t="s">
        <v>3412</v>
      </c>
    </row>
    <row r="64" spans="1:13" ht="15.75">
      <c r="A64" s="856"/>
      <c r="B64" s="854" t="s">
        <v>1244</v>
      </c>
      <c r="C64" s="1413" t="s">
        <v>1108</v>
      </c>
      <c r="D64" s="365" t="s">
        <v>3412</v>
      </c>
      <c r="E64" s="365" t="s">
        <v>3412</v>
      </c>
      <c r="F64" s="365" t="s">
        <v>3412</v>
      </c>
      <c r="G64" s="365" t="s">
        <v>3412</v>
      </c>
      <c r="H64" s="365" t="s">
        <v>3412</v>
      </c>
    </row>
    <row r="65" spans="1:8" ht="15.75">
      <c r="A65" s="856"/>
      <c r="B65" s="854" t="s">
        <v>1251</v>
      </c>
      <c r="C65" s="1413" t="s">
        <v>215</v>
      </c>
      <c r="D65" s="365" t="s">
        <v>3412</v>
      </c>
      <c r="E65" s="365" t="s">
        <v>3412</v>
      </c>
      <c r="F65" s="365" t="s">
        <v>3412</v>
      </c>
      <c r="G65" s="365" t="s">
        <v>3412</v>
      </c>
      <c r="H65" s="365" t="s">
        <v>3412</v>
      </c>
    </row>
    <row r="66" spans="1:8" ht="15.75">
      <c r="A66" s="856"/>
      <c r="B66" s="854" t="s">
        <v>1252</v>
      </c>
      <c r="C66" s="1413" t="s">
        <v>1253</v>
      </c>
      <c r="D66" s="365" t="s">
        <v>3412</v>
      </c>
      <c r="E66" s="365" t="s">
        <v>3412</v>
      </c>
      <c r="F66" s="365" t="s">
        <v>3412</v>
      </c>
      <c r="G66" s="365" t="s">
        <v>3412</v>
      </c>
      <c r="H66" s="365" t="s">
        <v>3412</v>
      </c>
    </row>
    <row r="67" spans="1:8" ht="15.75">
      <c r="A67" s="1596">
        <v>4267</v>
      </c>
      <c r="B67" s="1196"/>
      <c r="C67" s="1597" t="s">
        <v>1254</v>
      </c>
      <c r="D67" s="365" t="s">
        <v>3412</v>
      </c>
      <c r="E67" s="365" t="s">
        <v>3412</v>
      </c>
      <c r="F67" s="365" t="s">
        <v>3412</v>
      </c>
      <c r="G67" s="365" t="s">
        <v>3412</v>
      </c>
      <c r="H67" s="365" t="s">
        <v>3412</v>
      </c>
    </row>
    <row r="68" spans="1:8" ht="15.75">
      <c r="A68" s="1593"/>
      <c r="B68" s="1594" t="s">
        <v>1255</v>
      </c>
      <c r="C68" s="1595" t="s">
        <v>108</v>
      </c>
      <c r="D68" s="365" t="s">
        <v>3412</v>
      </c>
      <c r="E68" s="365" t="s">
        <v>3412</v>
      </c>
      <c r="F68" s="365" t="s">
        <v>3412</v>
      </c>
      <c r="G68" s="365" t="s">
        <v>3412</v>
      </c>
      <c r="H68" s="365" t="s">
        <v>3412</v>
      </c>
    </row>
    <row r="69" spans="1:8" ht="15.75">
      <c r="A69" s="1593"/>
      <c r="B69" s="1594" t="s">
        <v>1256</v>
      </c>
      <c r="C69" s="1595" t="s">
        <v>105</v>
      </c>
      <c r="D69" s="365" t="s">
        <v>3412</v>
      </c>
      <c r="E69" s="365" t="s">
        <v>3412</v>
      </c>
      <c r="F69" s="365" t="s">
        <v>3412</v>
      </c>
      <c r="G69" s="365" t="s">
        <v>3412</v>
      </c>
      <c r="H69" s="365" t="s">
        <v>3412</v>
      </c>
    </row>
    <row r="70" spans="1:8" ht="15.75">
      <c r="A70" s="1593"/>
      <c r="B70" s="1594" t="s">
        <v>1257</v>
      </c>
      <c r="C70" s="1595" t="s">
        <v>1258</v>
      </c>
      <c r="D70" s="365" t="s">
        <v>3412</v>
      </c>
      <c r="E70" s="365" t="s">
        <v>3412</v>
      </c>
      <c r="F70" s="365" t="s">
        <v>3412</v>
      </c>
      <c r="G70" s="365" t="s">
        <v>3412</v>
      </c>
      <c r="H70" s="365" t="s">
        <v>3412</v>
      </c>
    </row>
    <row r="71" spans="1:8" ht="15.75">
      <c r="A71" s="1593"/>
      <c r="B71" s="1594" t="s">
        <v>1259</v>
      </c>
      <c r="C71" s="1595" t="s">
        <v>1260</v>
      </c>
      <c r="D71" s="365" t="s">
        <v>3412</v>
      </c>
      <c r="E71" s="365" t="s">
        <v>3412</v>
      </c>
      <c r="F71" s="365" t="s">
        <v>3412</v>
      </c>
      <c r="G71" s="365" t="s">
        <v>3412</v>
      </c>
      <c r="H71" s="365" t="s">
        <v>3412</v>
      </c>
    </row>
    <row r="72" spans="1:8" s="1414" customFormat="1" ht="15.75">
      <c r="A72" s="856"/>
      <c r="B72" s="854" t="s">
        <v>1262</v>
      </c>
      <c r="C72" s="1413" t="s">
        <v>1263</v>
      </c>
      <c r="D72" s="365" t="s">
        <v>3412</v>
      </c>
      <c r="E72" s="365" t="s">
        <v>3412</v>
      </c>
      <c r="F72" s="365" t="s">
        <v>3412</v>
      </c>
      <c r="G72" s="365" t="s">
        <v>3412</v>
      </c>
      <c r="H72" s="365" t="s">
        <v>3412</v>
      </c>
    </row>
    <row r="73" spans="1:8" ht="15.75">
      <c r="A73" s="1593"/>
      <c r="B73" s="1594" t="s">
        <v>1264</v>
      </c>
      <c r="C73" s="1595" t="s">
        <v>404</v>
      </c>
      <c r="D73" s="365" t="s">
        <v>3412</v>
      </c>
      <c r="E73" s="365" t="s">
        <v>3412</v>
      </c>
      <c r="F73" s="365" t="s">
        <v>3412</v>
      </c>
      <c r="G73" s="365" t="s">
        <v>3412</v>
      </c>
      <c r="H73" s="365" t="s">
        <v>3412</v>
      </c>
    </row>
    <row r="74" spans="1:8" ht="15.75">
      <c r="A74" s="1593"/>
      <c r="B74" s="1594" t="s">
        <v>1265</v>
      </c>
      <c r="C74" s="1595" t="s">
        <v>601</v>
      </c>
      <c r="D74" s="365" t="s">
        <v>3412</v>
      </c>
      <c r="E74" s="365" t="s">
        <v>3412</v>
      </c>
      <c r="F74" s="365" t="s">
        <v>3412</v>
      </c>
      <c r="G74" s="365" t="s">
        <v>3412</v>
      </c>
      <c r="H74" s="365" t="s">
        <v>3412</v>
      </c>
    </row>
    <row r="75" spans="1:8" ht="15.75">
      <c r="A75" s="1593"/>
      <c r="B75" s="1594" t="s">
        <v>1266</v>
      </c>
      <c r="C75" s="1595" t="s">
        <v>767</v>
      </c>
      <c r="D75" s="365" t="s">
        <v>3412</v>
      </c>
      <c r="E75" s="365" t="s">
        <v>3412</v>
      </c>
      <c r="F75" s="365" t="s">
        <v>3412</v>
      </c>
      <c r="G75" s="365" t="s">
        <v>3412</v>
      </c>
      <c r="H75" s="365" t="s">
        <v>3412</v>
      </c>
    </row>
    <row r="76" spans="1:8" ht="15.75">
      <c r="A76" s="1593"/>
      <c r="B76" s="1594" t="s">
        <v>1267</v>
      </c>
      <c r="C76" s="1595" t="s">
        <v>110</v>
      </c>
      <c r="D76" s="365" t="s">
        <v>3412</v>
      </c>
      <c r="E76" s="365" t="s">
        <v>3412</v>
      </c>
      <c r="F76" s="365" t="s">
        <v>3412</v>
      </c>
      <c r="G76" s="365" t="s">
        <v>3412</v>
      </c>
      <c r="H76" s="365" t="s">
        <v>3412</v>
      </c>
    </row>
    <row r="77" spans="1:8" ht="15.75">
      <c r="A77" s="1593"/>
      <c r="B77" s="1594" t="s">
        <v>1268</v>
      </c>
      <c r="C77" s="1595" t="s">
        <v>168</v>
      </c>
      <c r="D77" s="365" t="s">
        <v>3412</v>
      </c>
      <c r="E77" s="365" t="s">
        <v>3412</v>
      </c>
      <c r="F77" s="365" t="s">
        <v>3412</v>
      </c>
      <c r="G77" s="365" t="s">
        <v>3412</v>
      </c>
      <c r="H77" s="365" t="s">
        <v>3412</v>
      </c>
    </row>
    <row r="78" spans="1:8" ht="15.75">
      <c r="A78" s="1593"/>
      <c r="B78" s="1594" t="s">
        <v>1269</v>
      </c>
      <c r="C78" s="1595" t="s">
        <v>284</v>
      </c>
      <c r="D78" s="365" t="s">
        <v>3412</v>
      </c>
      <c r="E78" s="365" t="s">
        <v>3412</v>
      </c>
      <c r="F78" s="365" t="s">
        <v>3412</v>
      </c>
      <c r="G78" s="365" t="s">
        <v>3412</v>
      </c>
      <c r="H78" s="365" t="s">
        <v>3412</v>
      </c>
    </row>
    <row r="79" spans="1:8" ht="15.75">
      <c r="A79" s="1593"/>
      <c r="B79" s="1594" t="s">
        <v>1270</v>
      </c>
      <c r="C79" s="1595" t="s">
        <v>1271</v>
      </c>
      <c r="D79" s="365" t="s">
        <v>3412</v>
      </c>
      <c r="E79" s="365" t="s">
        <v>3412</v>
      </c>
      <c r="F79" s="365" t="s">
        <v>3412</v>
      </c>
      <c r="G79" s="365" t="s">
        <v>3412</v>
      </c>
      <c r="H79" s="365" t="s">
        <v>3412</v>
      </c>
    </row>
    <row r="80" spans="1:8" ht="15.75">
      <c r="A80" s="1593"/>
      <c r="B80" s="1594" t="s">
        <v>1256</v>
      </c>
      <c r="C80" s="1595" t="s">
        <v>106</v>
      </c>
      <c r="D80" s="365" t="s">
        <v>3412</v>
      </c>
      <c r="E80" s="365" t="s">
        <v>3412</v>
      </c>
      <c r="F80" s="365" t="s">
        <v>3412</v>
      </c>
      <c r="G80" s="365" t="s">
        <v>3412</v>
      </c>
      <c r="H80" s="365" t="s">
        <v>3412</v>
      </c>
    </row>
    <row r="81" spans="1:8" ht="15.75">
      <c r="A81" s="1593"/>
      <c r="B81" s="1594" t="s">
        <v>1272</v>
      </c>
      <c r="C81" s="1595" t="s">
        <v>229</v>
      </c>
      <c r="D81" s="365" t="s">
        <v>3412</v>
      </c>
      <c r="E81" s="365" t="s">
        <v>3412</v>
      </c>
      <c r="F81" s="365" t="s">
        <v>3412</v>
      </c>
      <c r="G81" s="365" t="s">
        <v>3412</v>
      </c>
      <c r="H81" s="365" t="s">
        <v>3412</v>
      </c>
    </row>
    <row r="82" spans="1:8" ht="15.75">
      <c r="A82" s="1593"/>
      <c r="B82" s="1594" t="s">
        <v>1273</v>
      </c>
      <c r="C82" s="1595" t="s">
        <v>1274</v>
      </c>
      <c r="D82" s="365" t="s">
        <v>3412</v>
      </c>
      <c r="E82" s="365" t="s">
        <v>3412</v>
      </c>
      <c r="F82" s="365" t="s">
        <v>3412</v>
      </c>
      <c r="G82" s="365" t="s">
        <v>3412</v>
      </c>
      <c r="H82" s="365" t="s">
        <v>3412</v>
      </c>
    </row>
    <row r="83" spans="1:8" s="1414" customFormat="1" ht="15.75">
      <c r="A83" s="856"/>
      <c r="B83" s="854" t="s">
        <v>1275</v>
      </c>
      <c r="C83" s="1413" t="s">
        <v>230</v>
      </c>
      <c r="D83" s="365" t="s">
        <v>3412</v>
      </c>
      <c r="E83" s="365" t="s">
        <v>3412</v>
      </c>
      <c r="F83" s="365" t="s">
        <v>3412</v>
      </c>
      <c r="G83" s="365" t="s">
        <v>3412</v>
      </c>
      <c r="H83" s="365" t="s">
        <v>3412</v>
      </c>
    </row>
    <row r="84" spans="1:8" s="1414" customFormat="1" ht="15.75">
      <c r="A84" s="856"/>
      <c r="B84" s="854" t="s">
        <v>1276</v>
      </c>
      <c r="C84" s="1413" t="s">
        <v>683</v>
      </c>
      <c r="D84" s="365" t="s">
        <v>3412</v>
      </c>
      <c r="E84" s="365" t="s">
        <v>3412</v>
      </c>
      <c r="F84" s="365" t="s">
        <v>3412</v>
      </c>
      <c r="G84" s="365" t="s">
        <v>3412</v>
      </c>
      <c r="H84" s="365" t="s">
        <v>3412</v>
      </c>
    </row>
    <row r="85" spans="1:8" s="1414" customFormat="1" ht="15.75">
      <c r="A85" s="856"/>
      <c r="B85" s="854">
        <v>39812000</v>
      </c>
      <c r="C85" s="1413" t="s">
        <v>684</v>
      </c>
      <c r="D85" s="365" t="s">
        <v>3412</v>
      </c>
      <c r="E85" s="365" t="s">
        <v>3412</v>
      </c>
      <c r="F85" s="365" t="s">
        <v>3412</v>
      </c>
      <c r="G85" s="365" t="s">
        <v>3412</v>
      </c>
      <c r="H85" s="365" t="s">
        <v>3412</v>
      </c>
    </row>
    <row r="86" spans="1:8" s="1414" customFormat="1" ht="15.75">
      <c r="A86" s="856"/>
      <c r="B86" s="854" t="s">
        <v>1277</v>
      </c>
      <c r="C86" s="1413" t="s">
        <v>685</v>
      </c>
      <c r="D86" s="365" t="s">
        <v>3412</v>
      </c>
      <c r="E86" s="365" t="s">
        <v>3412</v>
      </c>
      <c r="F86" s="365" t="s">
        <v>3412</v>
      </c>
      <c r="G86" s="365" t="s">
        <v>3412</v>
      </c>
      <c r="H86" s="365" t="s">
        <v>3412</v>
      </c>
    </row>
    <row r="87" spans="1:8" s="1414" customFormat="1" ht="15.75">
      <c r="A87" s="856"/>
      <c r="B87" s="854" t="s">
        <v>1278</v>
      </c>
      <c r="C87" s="1413" t="s">
        <v>612</v>
      </c>
      <c r="D87" s="365" t="s">
        <v>3412</v>
      </c>
      <c r="E87" s="365" t="s">
        <v>3412</v>
      </c>
      <c r="F87" s="365" t="s">
        <v>3412</v>
      </c>
      <c r="G87" s="365" t="s">
        <v>3412</v>
      </c>
      <c r="H87" s="365" t="s">
        <v>3412</v>
      </c>
    </row>
    <row r="88" spans="1:8" s="1414" customFormat="1" ht="15.75">
      <c r="A88" s="856"/>
      <c r="B88" s="854" t="s">
        <v>1270</v>
      </c>
      <c r="C88" s="1413" t="s">
        <v>1279</v>
      </c>
      <c r="D88" s="365" t="s">
        <v>3412</v>
      </c>
      <c r="E88" s="365" t="s">
        <v>3412</v>
      </c>
      <c r="F88" s="365" t="s">
        <v>3412</v>
      </c>
      <c r="G88" s="365" t="s">
        <v>3412</v>
      </c>
      <c r="H88" s="365" t="s">
        <v>3412</v>
      </c>
    </row>
    <row r="89" spans="1:8" s="1414" customFormat="1" ht="15.75">
      <c r="A89" s="856"/>
      <c r="B89" s="854" t="s">
        <v>1280</v>
      </c>
      <c r="C89" s="1413" t="s">
        <v>686</v>
      </c>
      <c r="D89" s="365" t="s">
        <v>3412</v>
      </c>
      <c r="E89" s="365" t="s">
        <v>3412</v>
      </c>
      <c r="F89" s="365" t="s">
        <v>3412</v>
      </c>
      <c r="G89" s="365" t="s">
        <v>3412</v>
      </c>
      <c r="H89" s="365" t="s">
        <v>3412</v>
      </c>
    </row>
    <row r="90" spans="1:8" s="1414" customFormat="1" ht="15.75">
      <c r="A90" s="856"/>
      <c r="B90" s="854">
        <v>33761000</v>
      </c>
      <c r="C90" s="1413" t="s">
        <v>165</v>
      </c>
      <c r="D90" s="365" t="s">
        <v>3412</v>
      </c>
      <c r="E90" s="365" t="s">
        <v>3412</v>
      </c>
      <c r="F90" s="365" t="s">
        <v>3412</v>
      </c>
      <c r="G90" s="365" t="s">
        <v>3412</v>
      </c>
      <c r="H90" s="365" t="s">
        <v>3412</v>
      </c>
    </row>
    <row r="91" spans="1:8" s="1414" customFormat="1" ht="15.75">
      <c r="A91" s="856"/>
      <c r="B91" s="854" t="s">
        <v>1281</v>
      </c>
      <c r="C91" s="1413" t="s">
        <v>285</v>
      </c>
      <c r="D91" s="365" t="s">
        <v>3412</v>
      </c>
      <c r="E91" s="365" t="s">
        <v>3412</v>
      </c>
      <c r="F91" s="365" t="s">
        <v>3412</v>
      </c>
      <c r="G91" s="365" t="s">
        <v>3412</v>
      </c>
      <c r="H91" s="365" t="s">
        <v>3412</v>
      </c>
    </row>
    <row r="92" spans="1:8" s="1414" customFormat="1" ht="15.75">
      <c r="A92" s="856"/>
      <c r="B92" s="854" t="s">
        <v>1282</v>
      </c>
      <c r="C92" s="1413" t="s">
        <v>1283</v>
      </c>
      <c r="D92" s="365" t="s">
        <v>3412</v>
      </c>
      <c r="E92" s="365" t="s">
        <v>3412</v>
      </c>
      <c r="F92" s="365" t="s">
        <v>3412</v>
      </c>
      <c r="G92" s="365" t="s">
        <v>3412</v>
      </c>
      <c r="H92" s="365" t="s">
        <v>3412</v>
      </c>
    </row>
    <row r="93" spans="1:8" s="1414" customFormat="1" ht="15.75">
      <c r="A93" s="856"/>
      <c r="B93" s="854" t="s">
        <v>1284</v>
      </c>
      <c r="C93" s="1413" t="s">
        <v>1285</v>
      </c>
      <c r="D93" s="365" t="s">
        <v>3412</v>
      </c>
      <c r="E93" s="365" t="s">
        <v>3412</v>
      </c>
      <c r="F93" s="365" t="s">
        <v>3412</v>
      </c>
      <c r="G93" s="365" t="s">
        <v>3412</v>
      </c>
      <c r="H93" s="365" t="s">
        <v>3412</v>
      </c>
    </row>
    <row r="94" spans="1:8" s="1414" customFormat="1" ht="15.75">
      <c r="A94" s="856"/>
      <c r="B94" s="854" t="s">
        <v>1286</v>
      </c>
      <c r="C94" s="1413" t="s">
        <v>1287</v>
      </c>
      <c r="D94" s="365" t="s">
        <v>3412</v>
      </c>
      <c r="E94" s="365" t="s">
        <v>3412</v>
      </c>
      <c r="F94" s="365" t="s">
        <v>3412</v>
      </c>
      <c r="G94" s="365" t="s">
        <v>3412</v>
      </c>
      <c r="H94" s="365" t="s">
        <v>3412</v>
      </c>
    </row>
    <row r="95" spans="1:8" s="1414" customFormat="1" ht="15.75">
      <c r="A95" s="856"/>
      <c r="B95" s="854" t="s">
        <v>1288</v>
      </c>
      <c r="C95" s="1413" t="s">
        <v>166</v>
      </c>
      <c r="D95" s="365" t="s">
        <v>3412</v>
      </c>
      <c r="E95" s="365" t="s">
        <v>3412</v>
      </c>
      <c r="F95" s="365" t="s">
        <v>3412</v>
      </c>
      <c r="G95" s="365" t="s">
        <v>3412</v>
      </c>
      <c r="H95" s="365" t="s">
        <v>3412</v>
      </c>
    </row>
    <row r="96" spans="1:8" s="1414" customFormat="1" ht="15.75">
      <c r="A96" s="856"/>
      <c r="B96" s="854" t="s">
        <v>1286</v>
      </c>
      <c r="C96" s="1413" t="s">
        <v>1289</v>
      </c>
      <c r="D96" s="365" t="s">
        <v>3412</v>
      </c>
      <c r="E96" s="365" t="s">
        <v>3412</v>
      </c>
      <c r="F96" s="365" t="s">
        <v>3412</v>
      </c>
      <c r="G96" s="365" t="s">
        <v>3412</v>
      </c>
      <c r="H96" s="365" t="s">
        <v>3412</v>
      </c>
    </row>
    <row r="97" spans="1:8" s="1414" customFormat="1" ht="15.75">
      <c r="A97" s="856"/>
      <c r="B97" s="854" t="s">
        <v>1290</v>
      </c>
      <c r="C97" s="1413" t="s">
        <v>1291</v>
      </c>
      <c r="D97" s="365" t="s">
        <v>3412</v>
      </c>
      <c r="E97" s="365" t="s">
        <v>3412</v>
      </c>
      <c r="F97" s="365" t="s">
        <v>3412</v>
      </c>
      <c r="G97" s="365" t="s">
        <v>3412</v>
      </c>
      <c r="H97" s="365" t="s">
        <v>3412</v>
      </c>
    </row>
    <row r="98" spans="1:8" s="1414" customFormat="1" ht="30">
      <c r="A98" s="856"/>
      <c r="B98" s="854" t="s">
        <v>1292</v>
      </c>
      <c r="C98" s="1413" t="s">
        <v>1293</v>
      </c>
      <c r="D98" s="365" t="s">
        <v>3412</v>
      </c>
      <c r="E98" s="365" t="s">
        <v>3412</v>
      </c>
      <c r="F98" s="365" t="s">
        <v>3412</v>
      </c>
      <c r="G98" s="365" t="s">
        <v>3412</v>
      </c>
      <c r="H98" s="365" t="s">
        <v>3412</v>
      </c>
    </row>
    <row r="99" spans="1:8" s="1414" customFormat="1" ht="15.75">
      <c r="A99" s="856"/>
      <c r="B99" s="854" t="s">
        <v>1294</v>
      </c>
      <c r="C99" s="1413" t="s">
        <v>1295</v>
      </c>
      <c r="D99" s="365" t="s">
        <v>3412</v>
      </c>
      <c r="E99" s="365" t="s">
        <v>3412</v>
      </c>
      <c r="F99" s="365" t="s">
        <v>3412</v>
      </c>
      <c r="G99" s="365" t="s">
        <v>3412</v>
      </c>
      <c r="H99" s="365" t="s">
        <v>3412</v>
      </c>
    </row>
    <row r="100" spans="1:8" s="1414" customFormat="1" ht="15.75">
      <c r="A100" s="856"/>
      <c r="B100" s="854" t="s">
        <v>1296</v>
      </c>
      <c r="C100" s="1413" t="s">
        <v>753</v>
      </c>
      <c r="D100" s="365" t="s">
        <v>3412</v>
      </c>
      <c r="E100" s="365" t="s">
        <v>3412</v>
      </c>
      <c r="F100" s="365" t="s">
        <v>3412</v>
      </c>
      <c r="G100" s="365" t="s">
        <v>3412</v>
      </c>
      <c r="H100" s="365" t="s">
        <v>3412</v>
      </c>
    </row>
    <row r="101" spans="1:8" s="1414" customFormat="1" ht="15.75">
      <c r="A101" s="856"/>
      <c r="B101" s="854" t="s">
        <v>1296</v>
      </c>
      <c r="C101" s="1413" t="s">
        <v>753</v>
      </c>
      <c r="D101" s="365" t="s">
        <v>3412</v>
      </c>
      <c r="E101" s="365" t="s">
        <v>3412</v>
      </c>
      <c r="F101" s="365" t="s">
        <v>3412</v>
      </c>
      <c r="G101" s="365" t="s">
        <v>3412</v>
      </c>
      <c r="H101" s="365" t="s">
        <v>3412</v>
      </c>
    </row>
    <row r="102" spans="1:8" s="1414" customFormat="1" ht="15.75">
      <c r="A102" s="856"/>
      <c r="B102" s="854">
        <v>41110000</v>
      </c>
      <c r="C102" s="1413" t="s">
        <v>687</v>
      </c>
      <c r="D102" s="365" t="s">
        <v>3412</v>
      </c>
      <c r="E102" s="365" t="s">
        <v>3412</v>
      </c>
      <c r="F102" s="365" t="s">
        <v>3412</v>
      </c>
      <c r="G102" s="365" t="s">
        <v>3412</v>
      </c>
      <c r="H102" s="365" t="s">
        <v>3412</v>
      </c>
    </row>
    <row r="103" spans="1:8" ht="30">
      <c r="A103" s="647">
        <v>4261</v>
      </c>
      <c r="B103" s="1196"/>
      <c r="C103" s="649" t="s">
        <v>1210</v>
      </c>
      <c r="D103" s="653"/>
      <c r="E103" s="653"/>
      <c r="F103" s="653"/>
      <c r="G103" s="857">
        <v>4100000</v>
      </c>
      <c r="H103" s="650"/>
    </row>
    <row r="104" spans="1:8">
      <c r="A104" s="856"/>
      <c r="B104" s="854" t="s">
        <v>1211</v>
      </c>
      <c r="C104" s="1413" t="s">
        <v>1035</v>
      </c>
      <c r="D104" s="1037" t="s">
        <v>327</v>
      </c>
      <c r="E104" s="854" t="s">
        <v>1041</v>
      </c>
      <c r="F104" s="854">
        <v>1465</v>
      </c>
      <c r="G104" s="854">
        <f>H104*F104</f>
        <v>1772650</v>
      </c>
      <c r="H104" s="854">
        <v>1210</v>
      </c>
    </row>
    <row r="105" spans="1:8">
      <c r="A105" s="856"/>
      <c r="B105" s="854" t="s">
        <v>1212</v>
      </c>
      <c r="C105" s="1413" t="s">
        <v>222</v>
      </c>
      <c r="D105" s="1037" t="s">
        <v>327</v>
      </c>
      <c r="E105" s="854" t="s">
        <v>1042</v>
      </c>
      <c r="F105" s="854">
        <v>17</v>
      </c>
      <c r="G105" s="854">
        <f t="shared" ref="G105:G159" si="0">H105*F105</f>
        <v>13600</v>
      </c>
      <c r="H105" s="854">
        <v>800</v>
      </c>
    </row>
    <row r="106" spans="1:8">
      <c r="A106" s="856"/>
      <c r="B106" s="854" t="s">
        <v>1213</v>
      </c>
      <c r="C106" s="1413" t="s">
        <v>222</v>
      </c>
      <c r="D106" s="1037" t="s">
        <v>327</v>
      </c>
      <c r="E106" s="854" t="s">
        <v>1119</v>
      </c>
      <c r="F106" s="854">
        <v>65</v>
      </c>
      <c r="G106" s="854">
        <f t="shared" si="0"/>
        <v>13000</v>
      </c>
      <c r="H106" s="854">
        <v>200</v>
      </c>
    </row>
    <row r="107" spans="1:8">
      <c r="A107" s="856"/>
      <c r="B107" s="854" t="s">
        <v>1214</v>
      </c>
      <c r="C107" s="1413" t="s">
        <v>15</v>
      </c>
      <c r="D107" s="1037" t="s">
        <v>327</v>
      </c>
      <c r="E107" s="854" t="s">
        <v>1042</v>
      </c>
      <c r="F107" s="854">
        <v>15</v>
      </c>
      <c r="G107" s="854">
        <f t="shared" si="0"/>
        <v>1500</v>
      </c>
      <c r="H107" s="854">
        <v>100</v>
      </c>
    </row>
    <row r="108" spans="1:8">
      <c r="A108" s="856"/>
      <c r="B108" s="854" t="s">
        <v>1215</v>
      </c>
      <c r="C108" s="1413" t="s">
        <v>151</v>
      </c>
      <c r="D108" s="1037" t="s">
        <v>327</v>
      </c>
      <c r="E108" s="854" t="s">
        <v>1042</v>
      </c>
      <c r="F108" s="854">
        <v>15</v>
      </c>
      <c r="G108" s="854">
        <f t="shared" si="0"/>
        <v>3000</v>
      </c>
      <c r="H108" s="854">
        <v>200</v>
      </c>
    </row>
    <row r="109" spans="1:8">
      <c r="A109" s="856"/>
      <c r="B109" s="854" t="s">
        <v>1216</v>
      </c>
      <c r="C109" s="1413" t="s">
        <v>325</v>
      </c>
      <c r="D109" s="1037" t="s">
        <v>327</v>
      </c>
      <c r="E109" s="854" t="s">
        <v>1041</v>
      </c>
      <c r="F109" s="854">
        <v>50</v>
      </c>
      <c r="G109" s="854">
        <f t="shared" si="0"/>
        <v>5000</v>
      </c>
      <c r="H109" s="854">
        <v>100</v>
      </c>
    </row>
    <row r="110" spans="1:8">
      <c r="A110" s="856"/>
      <c r="B110" s="854" t="s">
        <v>1216</v>
      </c>
      <c r="C110" s="1413" t="s">
        <v>325</v>
      </c>
      <c r="D110" s="1037" t="s">
        <v>327</v>
      </c>
      <c r="E110" s="854" t="s">
        <v>1041</v>
      </c>
      <c r="F110" s="854">
        <v>25</v>
      </c>
      <c r="G110" s="854">
        <f t="shared" si="0"/>
        <v>4500</v>
      </c>
      <c r="H110" s="854">
        <v>180</v>
      </c>
    </row>
    <row r="111" spans="1:8">
      <c r="A111" s="856"/>
      <c r="B111" s="854" t="s">
        <v>1217</v>
      </c>
      <c r="C111" s="1413" t="s">
        <v>325</v>
      </c>
      <c r="D111" s="1037" t="s">
        <v>327</v>
      </c>
      <c r="E111" s="854" t="s">
        <v>1041</v>
      </c>
      <c r="F111" s="854">
        <v>35</v>
      </c>
      <c r="G111" s="854">
        <f t="shared" si="0"/>
        <v>2450</v>
      </c>
      <c r="H111" s="854">
        <v>70</v>
      </c>
    </row>
    <row r="112" spans="1:8">
      <c r="A112" s="856"/>
      <c r="B112" s="854" t="s">
        <v>1217</v>
      </c>
      <c r="C112" s="1413" t="s">
        <v>325</v>
      </c>
      <c r="D112" s="1037" t="s">
        <v>327</v>
      </c>
      <c r="E112" s="854" t="s">
        <v>1041</v>
      </c>
      <c r="F112" s="854">
        <v>70</v>
      </c>
      <c r="G112" s="854">
        <f t="shared" si="0"/>
        <v>3500</v>
      </c>
      <c r="H112" s="854">
        <v>50</v>
      </c>
    </row>
    <row r="113" spans="1:8">
      <c r="A113" s="856"/>
      <c r="B113" s="854" t="s">
        <v>1218</v>
      </c>
      <c r="C113" s="1413" t="s">
        <v>147</v>
      </c>
      <c r="D113" s="1037" t="s">
        <v>327</v>
      </c>
      <c r="E113" s="854" t="s">
        <v>1043</v>
      </c>
      <c r="F113" s="854">
        <v>675</v>
      </c>
      <c r="G113" s="854">
        <f t="shared" si="0"/>
        <v>67500</v>
      </c>
      <c r="H113" s="854">
        <v>100</v>
      </c>
    </row>
    <row r="114" spans="1:8">
      <c r="A114" s="856"/>
      <c r="B114" s="854" t="s">
        <v>1219</v>
      </c>
      <c r="C114" s="1413" t="s">
        <v>183</v>
      </c>
      <c r="D114" s="1037" t="s">
        <v>327</v>
      </c>
      <c r="E114" s="854" t="s">
        <v>1042</v>
      </c>
      <c r="F114" s="854">
        <v>48</v>
      </c>
      <c r="G114" s="854">
        <f t="shared" si="0"/>
        <v>48000</v>
      </c>
      <c r="H114" s="854">
        <v>1000</v>
      </c>
    </row>
    <row r="115" spans="1:8">
      <c r="A115" s="856"/>
      <c r="B115" s="854" t="s">
        <v>1219</v>
      </c>
      <c r="C115" s="1413" t="s">
        <v>183</v>
      </c>
      <c r="D115" s="1037" t="s">
        <v>327</v>
      </c>
      <c r="E115" s="854" t="s">
        <v>1042</v>
      </c>
      <c r="F115" s="854">
        <v>59</v>
      </c>
      <c r="G115" s="854">
        <f t="shared" si="0"/>
        <v>17700</v>
      </c>
      <c r="H115" s="854">
        <v>300</v>
      </c>
    </row>
    <row r="116" spans="1:8">
      <c r="A116" s="856"/>
      <c r="B116" s="854" t="s">
        <v>1220</v>
      </c>
      <c r="C116" s="1413" t="s">
        <v>183</v>
      </c>
      <c r="D116" s="1037" t="s">
        <v>327</v>
      </c>
      <c r="E116" s="854" t="s">
        <v>1042</v>
      </c>
      <c r="F116" s="854">
        <v>540</v>
      </c>
      <c r="G116" s="854">
        <f t="shared" si="0"/>
        <v>43740</v>
      </c>
      <c r="H116" s="854">
        <v>81</v>
      </c>
    </row>
    <row r="117" spans="1:8">
      <c r="A117" s="856"/>
      <c r="B117" s="854" t="s">
        <v>1221</v>
      </c>
      <c r="C117" s="1413" t="s">
        <v>400</v>
      </c>
      <c r="D117" s="1037" t="s">
        <v>327</v>
      </c>
      <c r="E117" s="854" t="s">
        <v>1042</v>
      </c>
      <c r="F117" s="854">
        <v>792</v>
      </c>
      <c r="G117" s="854">
        <f t="shared" si="0"/>
        <v>3960</v>
      </c>
      <c r="H117" s="854">
        <v>5</v>
      </c>
    </row>
    <row r="118" spans="1:8" ht="30">
      <c r="A118" s="856"/>
      <c r="B118" s="854">
        <v>22800000</v>
      </c>
      <c r="C118" s="1413" t="s">
        <v>1110</v>
      </c>
      <c r="D118" s="1037" t="s">
        <v>327</v>
      </c>
      <c r="E118" s="854" t="s">
        <v>1042</v>
      </c>
      <c r="F118" s="854">
        <v>10</v>
      </c>
      <c r="G118" s="854">
        <f t="shared" si="0"/>
        <v>2500</v>
      </c>
      <c r="H118" s="854">
        <v>250</v>
      </c>
    </row>
    <row r="119" spans="1:8">
      <c r="A119" s="856"/>
      <c r="B119" s="1412" t="s">
        <v>1222</v>
      </c>
      <c r="C119" s="1413" t="s">
        <v>1223</v>
      </c>
      <c r="D119" s="1037" t="s">
        <v>327</v>
      </c>
      <c r="E119" s="854" t="s">
        <v>1043</v>
      </c>
      <c r="F119" s="854">
        <v>93</v>
      </c>
      <c r="G119" s="854">
        <f t="shared" si="0"/>
        <v>9300</v>
      </c>
      <c r="H119" s="854">
        <v>100</v>
      </c>
    </row>
    <row r="120" spans="1:8">
      <c r="A120" s="856"/>
      <c r="B120" s="854" t="s">
        <v>1224</v>
      </c>
      <c r="C120" s="1413" t="s">
        <v>149</v>
      </c>
      <c r="D120" s="1037" t="s">
        <v>327</v>
      </c>
      <c r="E120" s="854" t="s">
        <v>1042</v>
      </c>
      <c r="F120" s="854">
        <v>48</v>
      </c>
      <c r="G120" s="854">
        <f t="shared" si="0"/>
        <v>3360</v>
      </c>
      <c r="H120" s="854">
        <v>70</v>
      </c>
    </row>
    <row r="121" spans="1:8">
      <c r="A121" s="856"/>
      <c r="B121" s="854" t="s">
        <v>1225</v>
      </c>
      <c r="C121" s="1413" t="s">
        <v>159</v>
      </c>
      <c r="D121" s="1037" t="s">
        <v>327</v>
      </c>
      <c r="E121" s="854" t="s">
        <v>1042</v>
      </c>
      <c r="F121" s="854">
        <v>444</v>
      </c>
      <c r="G121" s="854">
        <f t="shared" si="0"/>
        <v>8880</v>
      </c>
      <c r="H121" s="854">
        <v>20</v>
      </c>
    </row>
    <row r="122" spans="1:8">
      <c r="A122" s="856"/>
      <c r="B122" s="854" t="s">
        <v>1226</v>
      </c>
      <c r="C122" s="1413" t="s">
        <v>157</v>
      </c>
      <c r="D122" s="1037" t="s">
        <v>327</v>
      </c>
      <c r="E122" s="854" t="s">
        <v>1042</v>
      </c>
      <c r="F122" s="854">
        <v>160</v>
      </c>
      <c r="G122" s="854">
        <f t="shared" si="0"/>
        <v>3200</v>
      </c>
      <c r="H122" s="854">
        <v>20</v>
      </c>
    </row>
    <row r="123" spans="1:8">
      <c r="A123" s="856"/>
      <c r="B123" s="854" t="s">
        <v>1221</v>
      </c>
      <c r="C123" s="1413" t="s">
        <v>148</v>
      </c>
      <c r="D123" s="1037" t="s">
        <v>327</v>
      </c>
      <c r="E123" s="854" t="s">
        <v>1042</v>
      </c>
      <c r="F123" s="854">
        <v>288</v>
      </c>
      <c r="G123" s="854">
        <f t="shared" si="0"/>
        <v>14400</v>
      </c>
      <c r="H123" s="854">
        <v>50</v>
      </c>
    </row>
    <row r="124" spans="1:8">
      <c r="A124" s="856"/>
      <c r="B124" s="854" t="s">
        <v>1227</v>
      </c>
      <c r="C124" s="1413" t="s">
        <v>150</v>
      </c>
      <c r="D124" s="1037" t="s">
        <v>327</v>
      </c>
      <c r="E124" s="854" t="s">
        <v>1042</v>
      </c>
      <c r="F124" s="854">
        <v>33</v>
      </c>
      <c r="G124" s="854">
        <f t="shared" si="0"/>
        <v>1650</v>
      </c>
      <c r="H124" s="854">
        <v>50</v>
      </c>
    </row>
    <row r="125" spans="1:8">
      <c r="A125" s="856"/>
      <c r="B125" s="854" t="s">
        <v>1228</v>
      </c>
      <c r="C125" s="1413" t="s">
        <v>368</v>
      </c>
      <c r="D125" s="1037" t="s">
        <v>327</v>
      </c>
      <c r="E125" s="854" t="s">
        <v>1042</v>
      </c>
      <c r="F125" s="854">
        <v>15</v>
      </c>
      <c r="G125" s="854">
        <f t="shared" si="0"/>
        <v>1500</v>
      </c>
      <c r="H125" s="854">
        <v>100</v>
      </c>
    </row>
    <row r="126" spans="1:8">
      <c r="A126" s="856"/>
      <c r="B126" s="854" t="s">
        <v>1229</v>
      </c>
      <c r="C126" s="1413" t="s">
        <v>1011</v>
      </c>
      <c r="D126" s="1037" t="s">
        <v>327</v>
      </c>
      <c r="E126" s="854" t="s">
        <v>1042</v>
      </c>
      <c r="F126" s="854">
        <v>145</v>
      </c>
      <c r="G126" s="854">
        <f t="shared" si="0"/>
        <v>7250</v>
      </c>
      <c r="H126" s="854">
        <v>50</v>
      </c>
    </row>
    <row r="127" spans="1:8">
      <c r="A127" s="856"/>
      <c r="B127" s="854" t="s">
        <v>1229</v>
      </c>
      <c r="C127" s="1413" t="s">
        <v>1011</v>
      </c>
      <c r="D127" s="1037" t="s">
        <v>327</v>
      </c>
      <c r="E127" s="854" t="s">
        <v>1042</v>
      </c>
      <c r="F127" s="854">
        <v>150</v>
      </c>
      <c r="G127" s="854">
        <f t="shared" si="0"/>
        <v>4500</v>
      </c>
      <c r="H127" s="854">
        <v>30</v>
      </c>
    </row>
    <row r="128" spans="1:8">
      <c r="A128" s="856"/>
      <c r="B128" s="854" t="s">
        <v>1230</v>
      </c>
      <c r="C128" s="1413" t="s">
        <v>1111</v>
      </c>
      <c r="D128" s="1037" t="s">
        <v>327</v>
      </c>
      <c r="E128" s="854" t="s">
        <v>1042</v>
      </c>
      <c r="F128" s="854">
        <v>90</v>
      </c>
      <c r="G128" s="854">
        <f t="shared" si="0"/>
        <v>3600</v>
      </c>
      <c r="H128" s="854">
        <v>40</v>
      </c>
    </row>
    <row r="129" spans="1:13">
      <c r="A129" s="856"/>
      <c r="B129" s="854" t="s">
        <v>1231</v>
      </c>
      <c r="C129" s="1413" t="s">
        <v>182</v>
      </c>
      <c r="D129" s="1037" t="s">
        <v>327</v>
      </c>
      <c r="E129" s="854" t="s">
        <v>1042</v>
      </c>
      <c r="F129" s="854">
        <v>610</v>
      </c>
      <c r="G129" s="854">
        <f t="shared" si="0"/>
        <v>6100</v>
      </c>
      <c r="H129" s="854">
        <v>10</v>
      </c>
    </row>
    <row r="130" spans="1:13">
      <c r="A130" s="856"/>
      <c r="B130" s="854" t="s">
        <v>1232</v>
      </c>
      <c r="C130" s="1413" t="s">
        <v>1039</v>
      </c>
      <c r="D130" s="1037" t="s">
        <v>327</v>
      </c>
      <c r="E130" s="854" t="s">
        <v>1042</v>
      </c>
      <c r="F130" s="854">
        <v>1140</v>
      </c>
      <c r="G130" s="854">
        <f t="shared" si="0"/>
        <v>11400</v>
      </c>
      <c r="H130" s="854">
        <v>10</v>
      </c>
    </row>
    <row r="131" spans="1:13">
      <c r="A131" s="856"/>
      <c r="B131" s="854" t="s">
        <v>1233</v>
      </c>
      <c r="C131" s="1413" t="s">
        <v>66</v>
      </c>
      <c r="D131" s="1037" t="s">
        <v>327</v>
      </c>
      <c r="E131" s="854" t="s">
        <v>1042</v>
      </c>
      <c r="F131" s="854">
        <v>6.5</v>
      </c>
      <c r="G131" s="854">
        <f t="shared" si="0"/>
        <v>65000</v>
      </c>
      <c r="H131" s="854">
        <v>10000</v>
      </c>
    </row>
    <row r="132" spans="1:13">
      <c r="A132" s="856"/>
      <c r="B132" s="854" t="s">
        <v>1234</v>
      </c>
      <c r="C132" s="1413" t="s">
        <v>324</v>
      </c>
      <c r="D132" s="1037" t="s">
        <v>327</v>
      </c>
      <c r="E132" s="854" t="s">
        <v>1042</v>
      </c>
      <c r="F132" s="854">
        <v>180</v>
      </c>
      <c r="G132" s="854">
        <f t="shared" si="0"/>
        <v>7200</v>
      </c>
      <c r="H132" s="854">
        <v>40</v>
      </c>
    </row>
    <row r="133" spans="1:13">
      <c r="A133" s="856"/>
      <c r="B133" s="854" t="s">
        <v>1234</v>
      </c>
      <c r="C133" s="1413" t="s">
        <v>324</v>
      </c>
      <c r="D133" s="1037" t="s">
        <v>327</v>
      </c>
      <c r="E133" s="854" t="s">
        <v>1042</v>
      </c>
      <c r="F133" s="854">
        <v>360</v>
      </c>
      <c r="G133" s="854">
        <f t="shared" si="0"/>
        <v>7200</v>
      </c>
      <c r="H133" s="854">
        <v>20</v>
      </c>
    </row>
    <row r="134" spans="1:13">
      <c r="A134" s="856"/>
      <c r="B134" s="854" t="s">
        <v>1235</v>
      </c>
      <c r="C134" s="1413" t="s">
        <v>1112</v>
      </c>
      <c r="D134" s="1037" t="s">
        <v>327</v>
      </c>
      <c r="E134" s="854" t="s">
        <v>1042</v>
      </c>
      <c r="F134" s="854">
        <v>36</v>
      </c>
      <c r="G134" s="854">
        <f t="shared" si="0"/>
        <v>3600</v>
      </c>
      <c r="H134" s="854">
        <v>100</v>
      </c>
    </row>
    <row r="135" spans="1:13">
      <c r="A135" s="856"/>
      <c r="B135" s="854" t="s">
        <v>1235</v>
      </c>
      <c r="C135" s="1413" t="s">
        <v>1112</v>
      </c>
      <c r="D135" s="1037" t="s">
        <v>327</v>
      </c>
      <c r="E135" s="854" t="s">
        <v>1042</v>
      </c>
      <c r="F135" s="854">
        <v>50</v>
      </c>
      <c r="G135" s="854">
        <f t="shared" si="0"/>
        <v>5000</v>
      </c>
      <c r="H135" s="854">
        <v>100</v>
      </c>
    </row>
    <row r="136" spans="1:13">
      <c r="A136" s="856"/>
      <c r="B136" s="854" t="s">
        <v>1236</v>
      </c>
      <c r="C136" s="1413" t="s">
        <v>218</v>
      </c>
      <c r="D136" s="1037" t="s">
        <v>327</v>
      </c>
      <c r="E136" s="854" t="s">
        <v>1042</v>
      </c>
      <c r="F136" s="854">
        <v>120</v>
      </c>
      <c r="G136" s="854">
        <f t="shared" si="0"/>
        <v>2400</v>
      </c>
      <c r="H136" s="854">
        <v>20</v>
      </c>
    </row>
    <row r="137" spans="1:13">
      <c r="A137" s="856"/>
      <c r="B137" s="1412" t="s">
        <v>1237</v>
      </c>
      <c r="C137" s="1413" t="s">
        <v>257</v>
      </c>
      <c r="D137" s="1037" t="s">
        <v>327</v>
      </c>
      <c r="E137" s="854" t="s">
        <v>1042</v>
      </c>
      <c r="F137" s="854">
        <v>300</v>
      </c>
      <c r="G137" s="854">
        <f t="shared" si="0"/>
        <v>9000</v>
      </c>
      <c r="H137" s="854">
        <v>30</v>
      </c>
    </row>
    <row r="138" spans="1:13">
      <c r="A138" s="856"/>
      <c r="B138" s="1412" t="s">
        <v>1237</v>
      </c>
      <c r="C138" s="1413" t="s">
        <v>257</v>
      </c>
      <c r="D138" s="1037" t="s">
        <v>327</v>
      </c>
      <c r="E138" s="854" t="s">
        <v>1042</v>
      </c>
      <c r="F138" s="854">
        <v>48</v>
      </c>
      <c r="G138" s="854">
        <f t="shared" si="0"/>
        <v>1440</v>
      </c>
      <c r="H138" s="854">
        <v>30</v>
      </c>
    </row>
    <row r="139" spans="1:13">
      <c r="A139" s="856"/>
      <c r="B139" s="854" t="s">
        <v>1220</v>
      </c>
      <c r="C139" s="1413" t="s">
        <v>1113</v>
      </c>
      <c r="D139" s="1037" t="s">
        <v>327</v>
      </c>
      <c r="E139" s="854" t="s">
        <v>1042</v>
      </c>
      <c r="F139" s="854">
        <v>300</v>
      </c>
      <c r="G139" s="854">
        <f t="shared" si="0"/>
        <v>2100</v>
      </c>
      <c r="H139" s="854">
        <v>7</v>
      </c>
    </row>
    <row r="140" spans="1:13">
      <c r="A140" s="856"/>
      <c r="B140" s="854" t="s">
        <v>1220</v>
      </c>
      <c r="C140" s="1413" t="s">
        <v>183</v>
      </c>
      <c r="D140" s="1037" t="s">
        <v>327</v>
      </c>
      <c r="E140" s="854" t="s">
        <v>1042</v>
      </c>
      <c r="F140" s="854">
        <v>2160</v>
      </c>
      <c r="G140" s="854">
        <f t="shared" si="0"/>
        <v>10800</v>
      </c>
      <c r="H140" s="854">
        <v>5</v>
      </c>
      <c r="J140" s="77"/>
      <c r="K140" s="77"/>
      <c r="L140" s="77"/>
      <c r="M140" s="77"/>
    </row>
    <row r="141" spans="1:13">
      <c r="A141" s="856"/>
      <c r="B141" s="854">
        <v>22600000</v>
      </c>
      <c r="C141" s="1413" t="s">
        <v>682</v>
      </c>
      <c r="D141" s="1037" t="s">
        <v>327</v>
      </c>
      <c r="E141" s="854" t="s">
        <v>1042</v>
      </c>
      <c r="F141" s="854">
        <v>100</v>
      </c>
      <c r="G141" s="854">
        <f t="shared" si="0"/>
        <v>4000</v>
      </c>
      <c r="H141" s="854">
        <v>40</v>
      </c>
      <c r="J141" s="77"/>
      <c r="K141" s="77"/>
      <c r="L141" s="77"/>
      <c r="M141" s="77"/>
    </row>
    <row r="142" spans="1:13" ht="30">
      <c r="A142" s="856"/>
      <c r="B142" s="854" t="s">
        <v>1221</v>
      </c>
      <c r="C142" s="1413" t="s">
        <v>1114</v>
      </c>
      <c r="D142" s="1037" t="s">
        <v>327</v>
      </c>
      <c r="E142" s="854" t="s">
        <v>1042</v>
      </c>
      <c r="F142" s="854">
        <v>4800</v>
      </c>
      <c r="G142" s="854">
        <f t="shared" si="0"/>
        <v>19200</v>
      </c>
      <c r="H142" s="854">
        <v>4</v>
      </c>
      <c r="J142" s="77"/>
      <c r="K142" s="82"/>
      <c r="L142" s="82"/>
      <c r="M142" s="82"/>
    </row>
    <row r="143" spans="1:13">
      <c r="A143" s="856"/>
      <c r="B143" s="854" t="s">
        <v>1238</v>
      </c>
      <c r="C143" s="1413" t="s">
        <v>153</v>
      </c>
      <c r="D143" s="1037" t="s">
        <v>327</v>
      </c>
      <c r="E143" s="854" t="s">
        <v>1041</v>
      </c>
      <c r="F143" s="854">
        <v>145</v>
      </c>
      <c r="G143" s="854">
        <f t="shared" si="0"/>
        <v>2900</v>
      </c>
      <c r="H143" s="854">
        <v>20</v>
      </c>
      <c r="J143" s="77"/>
      <c r="K143" s="77"/>
      <c r="L143" s="77"/>
      <c r="M143" s="77"/>
    </row>
    <row r="144" spans="1:13">
      <c r="A144" s="856"/>
      <c r="B144" s="854" t="s">
        <v>1239</v>
      </c>
      <c r="C144" s="1413" t="s">
        <v>1115</v>
      </c>
      <c r="D144" s="1037" t="s">
        <v>327</v>
      </c>
      <c r="E144" s="854" t="s">
        <v>1042</v>
      </c>
      <c r="F144" s="854">
        <v>220</v>
      </c>
      <c r="G144" s="854">
        <f t="shared" si="0"/>
        <v>2200</v>
      </c>
      <c r="H144" s="854">
        <v>10</v>
      </c>
      <c r="J144" s="77"/>
      <c r="K144" s="77"/>
      <c r="L144" s="77"/>
      <c r="M144" s="77"/>
    </row>
    <row r="145" spans="1:13">
      <c r="A145" s="856"/>
      <c r="B145" s="854" t="s">
        <v>1240</v>
      </c>
      <c r="C145" s="1413" t="s">
        <v>1116</v>
      </c>
      <c r="D145" s="1037" t="s">
        <v>327</v>
      </c>
      <c r="E145" s="854" t="s">
        <v>1042</v>
      </c>
      <c r="F145" s="854">
        <v>1920</v>
      </c>
      <c r="G145" s="854">
        <f t="shared" si="0"/>
        <v>19200</v>
      </c>
      <c r="H145" s="854">
        <v>10</v>
      </c>
      <c r="J145" s="77"/>
      <c r="K145" s="77"/>
      <c r="L145" s="77"/>
      <c r="M145" s="77"/>
    </row>
    <row r="146" spans="1:13">
      <c r="A146" s="856"/>
      <c r="B146" s="854" t="s">
        <v>1241</v>
      </c>
      <c r="C146" s="1413" t="s">
        <v>1117</v>
      </c>
      <c r="D146" s="1037" t="s">
        <v>327</v>
      </c>
      <c r="E146" s="854" t="s">
        <v>1042</v>
      </c>
      <c r="F146" s="854">
        <v>1720</v>
      </c>
      <c r="G146" s="854">
        <f t="shared" si="0"/>
        <v>17200</v>
      </c>
      <c r="H146" s="854">
        <v>10</v>
      </c>
    </row>
    <row r="147" spans="1:13" ht="17.25">
      <c r="A147" s="856"/>
      <c r="B147" s="1487" t="s">
        <v>1242</v>
      </c>
      <c r="C147" s="1413" t="s">
        <v>1118</v>
      </c>
      <c r="D147" s="1037" t="s">
        <v>327</v>
      </c>
      <c r="E147" s="854" t="s">
        <v>1041</v>
      </c>
      <c r="F147" s="854">
        <v>120</v>
      </c>
      <c r="G147" s="854">
        <f t="shared" si="0"/>
        <v>1200</v>
      </c>
      <c r="H147" s="854">
        <v>10</v>
      </c>
    </row>
    <row r="148" spans="1:13">
      <c r="A148" s="856"/>
      <c r="B148" s="854">
        <v>30192123</v>
      </c>
      <c r="C148" s="1413" t="s">
        <v>154</v>
      </c>
      <c r="D148" s="1037" t="s">
        <v>327</v>
      </c>
      <c r="E148" s="854" t="s">
        <v>1041</v>
      </c>
      <c r="F148" s="854">
        <v>150</v>
      </c>
      <c r="G148" s="854">
        <f t="shared" si="0"/>
        <v>750</v>
      </c>
      <c r="H148" s="854">
        <v>5</v>
      </c>
    </row>
    <row r="149" spans="1:13">
      <c r="A149" s="856"/>
      <c r="B149" s="854" t="s">
        <v>1243</v>
      </c>
      <c r="C149" s="1413" t="s">
        <v>223</v>
      </c>
      <c r="D149" s="1037" t="s">
        <v>327</v>
      </c>
      <c r="E149" s="854" t="s">
        <v>51</v>
      </c>
      <c r="F149" s="854">
        <v>4974</v>
      </c>
      <c r="G149" s="854">
        <f t="shared" si="0"/>
        <v>49740</v>
      </c>
      <c r="H149" s="854">
        <v>10</v>
      </c>
    </row>
    <row r="150" spans="1:13">
      <c r="A150" s="856"/>
      <c r="B150" s="854" t="s">
        <v>1244</v>
      </c>
      <c r="C150" s="1413" t="s">
        <v>752</v>
      </c>
      <c r="D150" s="1037" t="s">
        <v>327</v>
      </c>
      <c r="E150" s="854" t="s">
        <v>51</v>
      </c>
      <c r="F150" s="854">
        <v>885</v>
      </c>
      <c r="G150" s="854">
        <f t="shared" si="0"/>
        <v>14160</v>
      </c>
      <c r="H150" s="854">
        <v>16</v>
      </c>
    </row>
    <row r="151" spans="1:13">
      <c r="A151" s="856"/>
      <c r="B151" s="854" t="s">
        <v>1244</v>
      </c>
      <c r="C151" s="1413" t="s">
        <v>1245</v>
      </c>
      <c r="D151" s="1037" t="s">
        <v>327</v>
      </c>
      <c r="E151" s="854" t="s">
        <v>51</v>
      </c>
      <c r="F151" s="854">
        <v>1200</v>
      </c>
      <c r="G151" s="854">
        <f t="shared" si="0"/>
        <v>9600</v>
      </c>
      <c r="H151" s="854">
        <v>8</v>
      </c>
    </row>
    <row r="152" spans="1:13">
      <c r="A152" s="856"/>
      <c r="B152" s="854" t="s">
        <v>1246</v>
      </c>
      <c r="C152" s="1413" t="s">
        <v>1247</v>
      </c>
      <c r="D152" s="1037" t="s">
        <v>327</v>
      </c>
      <c r="E152" s="854" t="s">
        <v>51</v>
      </c>
      <c r="F152" s="854">
        <v>2800</v>
      </c>
      <c r="G152" s="854">
        <f t="shared" si="0"/>
        <v>16800</v>
      </c>
      <c r="H152" s="854">
        <v>6</v>
      </c>
    </row>
    <row r="153" spans="1:13">
      <c r="A153" s="856"/>
      <c r="B153" s="854" t="s">
        <v>1248</v>
      </c>
      <c r="C153" s="1413" t="s">
        <v>224</v>
      </c>
      <c r="D153" s="1037" t="s">
        <v>327</v>
      </c>
      <c r="E153" s="854" t="s">
        <v>51</v>
      </c>
      <c r="F153" s="854">
        <v>1400</v>
      </c>
      <c r="G153" s="854">
        <f t="shared" si="0"/>
        <v>11200</v>
      </c>
      <c r="H153" s="854">
        <v>8</v>
      </c>
    </row>
    <row r="154" spans="1:13">
      <c r="A154" s="856"/>
      <c r="B154" s="854" t="s">
        <v>1249</v>
      </c>
      <c r="C154" s="1413" t="s">
        <v>1106</v>
      </c>
      <c r="D154" s="1037" t="s">
        <v>327</v>
      </c>
      <c r="E154" s="854" t="s">
        <v>51</v>
      </c>
      <c r="F154" s="854">
        <v>2450</v>
      </c>
      <c r="G154" s="854">
        <f t="shared" si="0"/>
        <v>19600</v>
      </c>
      <c r="H154" s="854">
        <v>8</v>
      </c>
    </row>
    <row r="155" spans="1:13">
      <c r="A155" s="856"/>
      <c r="B155" s="854" t="s">
        <v>1244</v>
      </c>
      <c r="C155" s="1413" t="s">
        <v>1250</v>
      </c>
      <c r="D155" s="1037" t="s">
        <v>327</v>
      </c>
      <c r="E155" s="854" t="s">
        <v>51</v>
      </c>
      <c r="F155" s="854">
        <v>3900</v>
      </c>
      <c r="G155" s="854">
        <f t="shared" si="0"/>
        <v>15600</v>
      </c>
      <c r="H155" s="854">
        <v>4</v>
      </c>
    </row>
    <row r="156" spans="1:13">
      <c r="A156" s="856"/>
      <c r="B156" s="854" t="s">
        <v>1244</v>
      </c>
      <c r="C156" s="1413" t="s">
        <v>1107</v>
      </c>
      <c r="D156" s="1037" t="s">
        <v>327</v>
      </c>
      <c r="E156" s="854" t="s">
        <v>51</v>
      </c>
      <c r="F156" s="854">
        <v>10800</v>
      </c>
      <c r="G156" s="854">
        <f t="shared" si="0"/>
        <v>43200</v>
      </c>
      <c r="H156" s="854">
        <v>4</v>
      </c>
    </row>
    <row r="157" spans="1:13">
      <c r="A157" s="856"/>
      <c r="B157" s="854" t="s">
        <v>1244</v>
      </c>
      <c r="C157" s="1413" t="s">
        <v>1108</v>
      </c>
      <c r="D157" s="1037" t="s">
        <v>327</v>
      </c>
      <c r="E157" s="854" t="s">
        <v>51</v>
      </c>
      <c r="F157" s="854">
        <v>5900</v>
      </c>
      <c r="G157" s="854">
        <f t="shared" si="0"/>
        <v>29500</v>
      </c>
      <c r="H157" s="854">
        <v>5</v>
      </c>
    </row>
    <row r="158" spans="1:13">
      <c r="A158" s="856"/>
      <c r="B158" s="854" t="s">
        <v>1251</v>
      </c>
      <c r="C158" s="1413" t="s">
        <v>215</v>
      </c>
      <c r="D158" s="1037" t="s">
        <v>327</v>
      </c>
      <c r="E158" s="854" t="s">
        <v>51</v>
      </c>
      <c r="F158" s="856">
        <v>5175</v>
      </c>
      <c r="G158" s="854">
        <f t="shared" si="0"/>
        <v>155250</v>
      </c>
      <c r="H158" s="854">
        <v>30</v>
      </c>
    </row>
    <row r="159" spans="1:13">
      <c r="A159" s="856"/>
      <c r="B159" s="854" t="s">
        <v>1252</v>
      </c>
      <c r="C159" s="1413" t="s">
        <v>1253</v>
      </c>
      <c r="D159" s="1037" t="s">
        <v>327</v>
      </c>
      <c r="E159" s="854" t="s">
        <v>51</v>
      </c>
      <c r="F159" s="856">
        <v>25000</v>
      </c>
      <c r="G159" s="854">
        <f t="shared" si="0"/>
        <v>50000</v>
      </c>
      <c r="H159" s="854">
        <v>2</v>
      </c>
    </row>
    <row r="160" spans="1:13">
      <c r="A160" s="647">
        <v>4267</v>
      </c>
      <c r="B160" s="1196"/>
      <c r="C160" s="649" t="s">
        <v>1254</v>
      </c>
      <c r="D160" s="647"/>
      <c r="E160" s="650"/>
      <c r="F160" s="650"/>
      <c r="G160" s="1027">
        <f>SUM(G161:G196)</f>
        <v>1840700</v>
      </c>
      <c r="H160" s="653"/>
    </row>
    <row r="161" spans="1:8">
      <c r="A161" s="650"/>
      <c r="B161" s="653" t="s">
        <v>1255</v>
      </c>
      <c r="C161" s="651" t="s">
        <v>108</v>
      </c>
      <c r="D161" s="647" t="s">
        <v>327</v>
      </c>
      <c r="E161" s="653" t="s">
        <v>1042</v>
      </c>
      <c r="F161" s="653">
        <v>500</v>
      </c>
      <c r="G161" s="653">
        <v>40000</v>
      </c>
      <c r="H161" s="653">
        <v>80</v>
      </c>
    </row>
    <row r="162" spans="1:8">
      <c r="A162" s="650"/>
      <c r="B162" s="653" t="s">
        <v>1256</v>
      </c>
      <c r="C162" s="651" t="s">
        <v>105</v>
      </c>
      <c r="D162" s="647" t="s">
        <v>327</v>
      </c>
      <c r="E162" s="653" t="s">
        <v>1042</v>
      </c>
      <c r="F162" s="653">
        <v>400</v>
      </c>
      <c r="G162" s="653">
        <v>32000</v>
      </c>
      <c r="H162" s="653">
        <v>80</v>
      </c>
    </row>
    <row r="163" spans="1:8">
      <c r="A163" s="650"/>
      <c r="B163" s="653" t="s">
        <v>1257</v>
      </c>
      <c r="C163" s="651" t="s">
        <v>1258</v>
      </c>
      <c r="D163" s="647" t="s">
        <v>327</v>
      </c>
      <c r="E163" s="653" t="s">
        <v>1041</v>
      </c>
      <c r="F163" s="653">
        <v>250</v>
      </c>
      <c r="G163" s="653">
        <v>13750</v>
      </c>
      <c r="H163" s="653">
        <v>55</v>
      </c>
    </row>
    <row r="164" spans="1:8">
      <c r="A164" s="650"/>
      <c r="B164" s="653" t="s">
        <v>1259</v>
      </c>
      <c r="C164" s="651" t="s">
        <v>1260</v>
      </c>
      <c r="D164" s="647" t="s">
        <v>327</v>
      </c>
      <c r="E164" s="653" t="s">
        <v>1261</v>
      </c>
      <c r="F164" s="653">
        <v>500</v>
      </c>
      <c r="G164" s="653">
        <v>35000</v>
      </c>
      <c r="H164" s="653">
        <v>70</v>
      </c>
    </row>
    <row r="165" spans="1:8" s="1414" customFormat="1">
      <c r="A165" s="856"/>
      <c r="B165" s="854" t="s">
        <v>1262</v>
      </c>
      <c r="C165" s="1413" t="s">
        <v>1263</v>
      </c>
      <c r="D165" s="1037" t="s">
        <v>327</v>
      </c>
      <c r="E165" s="854" t="s">
        <v>1042</v>
      </c>
      <c r="F165" s="854">
        <v>2250</v>
      </c>
      <c r="G165" s="854">
        <v>45000</v>
      </c>
      <c r="H165" s="854">
        <v>20</v>
      </c>
    </row>
    <row r="166" spans="1:8">
      <c r="A166" s="650"/>
      <c r="B166" s="653" t="s">
        <v>1264</v>
      </c>
      <c r="C166" s="651" t="s">
        <v>404</v>
      </c>
      <c r="D166" s="647" t="s">
        <v>327</v>
      </c>
      <c r="E166" s="653" t="s">
        <v>1042</v>
      </c>
      <c r="F166" s="653">
        <v>100</v>
      </c>
      <c r="G166" s="653">
        <v>6000</v>
      </c>
      <c r="H166" s="653">
        <v>60</v>
      </c>
    </row>
    <row r="167" spans="1:8">
      <c r="A167" s="650"/>
      <c r="B167" s="653" t="s">
        <v>1265</v>
      </c>
      <c r="C167" s="651" t="s">
        <v>601</v>
      </c>
      <c r="D167" s="647" t="s">
        <v>327</v>
      </c>
      <c r="E167" s="653" t="s">
        <v>1042</v>
      </c>
      <c r="F167" s="653">
        <v>600</v>
      </c>
      <c r="G167" s="653">
        <v>12000</v>
      </c>
      <c r="H167" s="653">
        <v>20</v>
      </c>
    </row>
    <row r="168" spans="1:8">
      <c r="A168" s="650"/>
      <c r="B168" s="653" t="s">
        <v>1266</v>
      </c>
      <c r="C168" s="651" t="s">
        <v>767</v>
      </c>
      <c r="D168" s="647" t="s">
        <v>327</v>
      </c>
      <c r="E168" s="653" t="s">
        <v>1042</v>
      </c>
      <c r="F168" s="653">
        <v>100</v>
      </c>
      <c r="G168" s="653">
        <v>150000</v>
      </c>
      <c r="H168" s="653">
        <v>1500</v>
      </c>
    </row>
    <row r="169" spans="1:8">
      <c r="A169" s="650"/>
      <c r="B169" s="653" t="s">
        <v>1267</v>
      </c>
      <c r="C169" s="651" t="s">
        <v>110</v>
      </c>
      <c r="D169" s="647" t="s">
        <v>327</v>
      </c>
      <c r="E169" s="653" t="s">
        <v>1042</v>
      </c>
      <c r="F169" s="653">
        <v>5000</v>
      </c>
      <c r="G169" s="653">
        <v>75000</v>
      </c>
      <c r="H169" s="653">
        <v>15</v>
      </c>
    </row>
    <row r="170" spans="1:8">
      <c r="A170" s="650"/>
      <c r="B170" s="653" t="s">
        <v>1268</v>
      </c>
      <c r="C170" s="651" t="s">
        <v>168</v>
      </c>
      <c r="D170" s="647" t="s">
        <v>327</v>
      </c>
      <c r="E170" s="653" t="s">
        <v>1042</v>
      </c>
      <c r="F170" s="81">
        <v>1500</v>
      </c>
      <c r="G170" s="653">
        <v>45000</v>
      </c>
      <c r="H170" s="653">
        <v>30</v>
      </c>
    </row>
    <row r="171" spans="1:8">
      <c r="A171" s="650"/>
      <c r="B171" s="653" t="s">
        <v>1269</v>
      </c>
      <c r="C171" s="651" t="s">
        <v>284</v>
      </c>
      <c r="D171" s="647" t="s">
        <v>327</v>
      </c>
      <c r="E171" s="653" t="s">
        <v>1042</v>
      </c>
      <c r="F171" s="653">
        <v>500</v>
      </c>
      <c r="G171" s="653">
        <v>70000</v>
      </c>
      <c r="H171" s="653">
        <v>140</v>
      </c>
    </row>
    <row r="172" spans="1:8">
      <c r="A172" s="650"/>
      <c r="B172" s="653" t="s">
        <v>1270</v>
      </c>
      <c r="C172" s="651" t="s">
        <v>1271</v>
      </c>
      <c r="D172" s="647" t="s">
        <v>327</v>
      </c>
      <c r="E172" s="653" t="s">
        <v>1042</v>
      </c>
      <c r="F172" s="653">
        <v>700</v>
      </c>
      <c r="G172" s="653">
        <v>35000</v>
      </c>
      <c r="H172" s="653">
        <v>50</v>
      </c>
    </row>
    <row r="173" spans="1:8">
      <c r="A173" s="650"/>
      <c r="B173" s="653" t="s">
        <v>1256</v>
      </c>
      <c r="C173" s="651" t="s">
        <v>106</v>
      </c>
      <c r="D173" s="647" t="s">
        <v>327</v>
      </c>
      <c r="E173" s="653" t="s">
        <v>1042</v>
      </c>
      <c r="F173" s="653">
        <v>220</v>
      </c>
      <c r="G173" s="653">
        <v>22000</v>
      </c>
      <c r="H173" s="653">
        <v>100</v>
      </c>
    </row>
    <row r="174" spans="1:8">
      <c r="A174" s="650"/>
      <c r="B174" s="653" t="s">
        <v>1272</v>
      </c>
      <c r="C174" s="651" t="s">
        <v>229</v>
      </c>
      <c r="D174" s="647" t="s">
        <v>327</v>
      </c>
      <c r="E174" s="653" t="s">
        <v>1042</v>
      </c>
      <c r="F174" s="653">
        <v>250</v>
      </c>
      <c r="G174" s="653">
        <v>25000</v>
      </c>
      <c r="H174" s="653">
        <v>100</v>
      </c>
    </row>
    <row r="175" spans="1:8">
      <c r="A175" s="650"/>
      <c r="B175" s="653" t="s">
        <v>1273</v>
      </c>
      <c r="C175" s="651" t="s">
        <v>1274</v>
      </c>
      <c r="D175" s="647" t="s">
        <v>327</v>
      </c>
      <c r="E175" s="653" t="s">
        <v>1042</v>
      </c>
      <c r="F175" s="653">
        <v>700</v>
      </c>
      <c r="G175" s="81">
        <v>14700</v>
      </c>
      <c r="H175" s="653">
        <v>21</v>
      </c>
    </row>
    <row r="176" spans="1:8" s="1414" customFormat="1">
      <c r="A176" s="856"/>
      <c r="B176" s="854" t="s">
        <v>1275</v>
      </c>
      <c r="C176" s="1413" t="s">
        <v>230</v>
      </c>
      <c r="D176" s="1037" t="s">
        <v>327</v>
      </c>
      <c r="E176" s="854" t="s">
        <v>1042</v>
      </c>
      <c r="F176" s="854">
        <v>25</v>
      </c>
      <c r="G176" s="1415">
        <v>3050</v>
      </c>
      <c r="H176" s="854">
        <v>122</v>
      </c>
    </row>
    <row r="177" spans="1:8" s="1414" customFormat="1">
      <c r="A177" s="856"/>
      <c r="B177" s="854" t="s">
        <v>1276</v>
      </c>
      <c r="C177" s="1413" t="s">
        <v>683</v>
      </c>
      <c r="D177" s="1037" t="s">
        <v>327</v>
      </c>
      <c r="E177" s="854" t="s">
        <v>1042</v>
      </c>
      <c r="F177" s="854">
        <v>500</v>
      </c>
      <c r="G177" s="1415">
        <v>10000</v>
      </c>
      <c r="H177" s="854">
        <v>20</v>
      </c>
    </row>
    <row r="178" spans="1:8" s="1414" customFormat="1">
      <c r="A178" s="856"/>
      <c r="B178" s="854">
        <v>39812000</v>
      </c>
      <c r="C178" s="1413" t="s">
        <v>684</v>
      </c>
      <c r="D178" s="1037" t="s">
        <v>327</v>
      </c>
      <c r="E178" s="854" t="s">
        <v>1042</v>
      </c>
      <c r="F178" s="854">
        <v>600</v>
      </c>
      <c r="G178" s="854">
        <v>12000</v>
      </c>
      <c r="H178" s="854">
        <v>20</v>
      </c>
    </row>
    <row r="179" spans="1:8" s="1414" customFormat="1">
      <c r="A179" s="856"/>
      <c r="B179" s="854" t="s">
        <v>1277</v>
      </c>
      <c r="C179" s="1413" t="s">
        <v>685</v>
      </c>
      <c r="D179" s="1037" t="s">
        <v>327</v>
      </c>
      <c r="E179" s="854" t="s">
        <v>1042</v>
      </c>
      <c r="F179" s="854">
        <v>800</v>
      </c>
      <c r="G179" s="854">
        <v>16000</v>
      </c>
      <c r="H179" s="854">
        <v>20</v>
      </c>
    </row>
    <row r="180" spans="1:8" s="1414" customFormat="1">
      <c r="A180" s="856"/>
      <c r="B180" s="854" t="s">
        <v>1278</v>
      </c>
      <c r="C180" s="1413" t="s">
        <v>612</v>
      </c>
      <c r="D180" s="1037" t="s">
        <v>327</v>
      </c>
      <c r="E180" s="854" t="s">
        <v>1042</v>
      </c>
      <c r="F180" s="854">
        <v>500</v>
      </c>
      <c r="G180" s="854">
        <v>10000</v>
      </c>
      <c r="H180" s="854">
        <v>20</v>
      </c>
    </row>
    <row r="181" spans="1:8" s="1414" customFormat="1">
      <c r="A181" s="856"/>
      <c r="B181" s="854" t="s">
        <v>1270</v>
      </c>
      <c r="C181" s="1413" t="s">
        <v>1279</v>
      </c>
      <c r="D181" s="1037" t="s">
        <v>327</v>
      </c>
      <c r="E181" s="854" t="s">
        <v>1042</v>
      </c>
      <c r="F181" s="854">
        <v>400</v>
      </c>
      <c r="G181" s="854">
        <v>20000</v>
      </c>
      <c r="H181" s="854">
        <v>50</v>
      </c>
    </row>
    <row r="182" spans="1:8" s="1414" customFormat="1">
      <c r="A182" s="856"/>
      <c r="B182" s="854" t="s">
        <v>1280</v>
      </c>
      <c r="C182" s="1413" t="s">
        <v>686</v>
      </c>
      <c r="D182" s="1037" t="s">
        <v>327</v>
      </c>
      <c r="E182" s="854" t="s">
        <v>1042</v>
      </c>
      <c r="F182" s="854">
        <v>400</v>
      </c>
      <c r="G182" s="854">
        <v>8000</v>
      </c>
      <c r="H182" s="854">
        <v>20</v>
      </c>
    </row>
    <row r="183" spans="1:8" s="1414" customFormat="1">
      <c r="A183" s="856"/>
      <c r="B183" s="854">
        <v>33761000</v>
      </c>
      <c r="C183" s="1413" t="s">
        <v>165</v>
      </c>
      <c r="D183" s="1037" t="s">
        <v>327</v>
      </c>
      <c r="E183" s="854" t="s">
        <v>1042</v>
      </c>
      <c r="F183" s="854">
        <v>100</v>
      </c>
      <c r="G183" s="854">
        <v>20000</v>
      </c>
      <c r="H183" s="854">
        <v>200</v>
      </c>
    </row>
    <row r="184" spans="1:8" s="1414" customFormat="1">
      <c r="A184" s="856"/>
      <c r="B184" s="854" t="s">
        <v>1281</v>
      </c>
      <c r="C184" s="1413" t="s">
        <v>285</v>
      </c>
      <c r="D184" s="1037" t="s">
        <v>327</v>
      </c>
      <c r="E184" s="854" t="s">
        <v>1042</v>
      </c>
      <c r="F184" s="1415">
        <v>3500</v>
      </c>
      <c r="G184" s="854">
        <v>14000</v>
      </c>
      <c r="H184" s="854">
        <v>4</v>
      </c>
    </row>
    <row r="185" spans="1:8" s="1414" customFormat="1">
      <c r="A185" s="856"/>
      <c r="B185" s="854" t="s">
        <v>1282</v>
      </c>
      <c r="C185" s="1413" t="s">
        <v>1283</v>
      </c>
      <c r="D185" s="1037" t="s">
        <v>327</v>
      </c>
      <c r="E185" s="854" t="s">
        <v>173</v>
      </c>
      <c r="F185" s="854">
        <v>250</v>
      </c>
      <c r="G185" s="1415">
        <v>12500</v>
      </c>
      <c r="H185" s="854">
        <v>50</v>
      </c>
    </row>
    <row r="186" spans="1:8" s="1414" customFormat="1">
      <c r="A186" s="856"/>
      <c r="B186" s="854" t="s">
        <v>1284</v>
      </c>
      <c r="C186" s="1413" t="s">
        <v>1285</v>
      </c>
      <c r="D186" s="1037" t="s">
        <v>327</v>
      </c>
      <c r="E186" s="854" t="s">
        <v>1042</v>
      </c>
      <c r="F186" s="854">
        <v>200</v>
      </c>
      <c r="G186" s="854">
        <v>10000</v>
      </c>
      <c r="H186" s="854">
        <v>50</v>
      </c>
    </row>
    <row r="187" spans="1:8" s="1414" customFormat="1">
      <c r="A187" s="856"/>
      <c r="B187" s="854" t="s">
        <v>1286</v>
      </c>
      <c r="C187" s="1413" t="s">
        <v>1287</v>
      </c>
      <c r="D187" s="1037" t="s">
        <v>327</v>
      </c>
      <c r="E187" s="854" t="s">
        <v>1042</v>
      </c>
      <c r="F187" s="1415">
        <v>1500</v>
      </c>
      <c r="G187" s="854">
        <v>6000</v>
      </c>
      <c r="H187" s="854">
        <v>4</v>
      </c>
    </row>
    <row r="188" spans="1:8" s="1414" customFormat="1">
      <c r="A188" s="856"/>
      <c r="B188" s="854" t="s">
        <v>1288</v>
      </c>
      <c r="C188" s="1413" t="s">
        <v>166</v>
      </c>
      <c r="D188" s="1037" t="s">
        <v>327</v>
      </c>
      <c r="E188" s="854" t="s">
        <v>1042</v>
      </c>
      <c r="F188" s="854">
        <v>2400</v>
      </c>
      <c r="G188" s="854">
        <v>24000</v>
      </c>
      <c r="H188" s="854">
        <v>10</v>
      </c>
    </row>
    <row r="189" spans="1:8" s="1414" customFormat="1">
      <c r="A189" s="856"/>
      <c r="B189" s="854" t="s">
        <v>1286</v>
      </c>
      <c r="C189" s="1413" t="s">
        <v>1289</v>
      </c>
      <c r="D189" s="1037" t="s">
        <v>327</v>
      </c>
      <c r="E189" s="854" t="s">
        <v>1042</v>
      </c>
      <c r="F189" s="854">
        <v>1000</v>
      </c>
      <c r="G189" s="854">
        <v>20000</v>
      </c>
      <c r="H189" s="854">
        <v>20</v>
      </c>
    </row>
    <row r="190" spans="1:8" s="1414" customFormat="1">
      <c r="A190" s="856"/>
      <c r="B190" s="854" t="s">
        <v>1290</v>
      </c>
      <c r="C190" s="1413" t="s">
        <v>1291</v>
      </c>
      <c r="D190" s="1037" t="s">
        <v>327</v>
      </c>
      <c r="E190" s="854" t="s">
        <v>1042</v>
      </c>
      <c r="F190" s="854">
        <v>4000</v>
      </c>
      <c r="G190" s="854">
        <v>12000</v>
      </c>
      <c r="H190" s="854">
        <v>3</v>
      </c>
    </row>
    <row r="191" spans="1:8" s="1414" customFormat="1" ht="30">
      <c r="A191" s="856"/>
      <c r="B191" s="854" t="s">
        <v>1292</v>
      </c>
      <c r="C191" s="1413" t="s">
        <v>1293</v>
      </c>
      <c r="D191" s="1037" t="s">
        <v>327</v>
      </c>
      <c r="E191" s="854" t="s">
        <v>1042</v>
      </c>
      <c r="F191" s="854">
        <v>4000</v>
      </c>
      <c r="G191" s="854">
        <v>24000</v>
      </c>
      <c r="H191" s="854">
        <v>6</v>
      </c>
    </row>
    <row r="192" spans="1:8" s="1414" customFormat="1">
      <c r="A192" s="856"/>
      <c r="B192" s="854" t="s">
        <v>1294</v>
      </c>
      <c r="C192" s="1413" t="s">
        <v>1295</v>
      </c>
      <c r="D192" s="1037" t="s">
        <v>327</v>
      </c>
      <c r="E192" s="854" t="s">
        <v>1042</v>
      </c>
      <c r="F192" s="854">
        <v>300</v>
      </c>
      <c r="G192" s="854">
        <v>90000</v>
      </c>
      <c r="H192" s="854">
        <v>300</v>
      </c>
    </row>
    <row r="193" spans="1:8" s="1414" customFormat="1">
      <c r="A193" s="856"/>
      <c r="B193" s="854" t="s">
        <v>1296</v>
      </c>
      <c r="C193" s="1413" t="s">
        <v>753</v>
      </c>
      <c r="D193" s="1037" t="s">
        <v>327</v>
      </c>
      <c r="E193" s="854" t="s">
        <v>173</v>
      </c>
      <c r="F193" s="854">
        <v>150</v>
      </c>
      <c r="G193" s="1415">
        <v>25500</v>
      </c>
      <c r="H193" s="854">
        <v>170</v>
      </c>
    </row>
    <row r="194" spans="1:8" s="1414" customFormat="1">
      <c r="A194" s="856"/>
      <c r="B194" s="854" t="s">
        <v>1296</v>
      </c>
      <c r="C194" s="1413" t="s">
        <v>753</v>
      </c>
      <c r="D194" s="1037" t="s">
        <v>327</v>
      </c>
      <c r="E194" s="854" t="s">
        <v>173</v>
      </c>
      <c r="F194" s="854">
        <v>75</v>
      </c>
      <c r="G194" s="854">
        <v>45000</v>
      </c>
      <c r="H194" s="854">
        <v>600</v>
      </c>
    </row>
    <row r="195" spans="1:8" s="1414" customFormat="1">
      <c r="A195" s="856"/>
      <c r="B195" s="854">
        <v>41110000</v>
      </c>
      <c r="C195" s="1413" t="s">
        <v>687</v>
      </c>
      <c r="D195" s="1037" t="s">
        <v>327</v>
      </c>
      <c r="E195" s="854" t="s">
        <v>51</v>
      </c>
      <c r="F195" s="854">
        <v>1100</v>
      </c>
      <c r="G195" s="854">
        <v>660000</v>
      </c>
      <c r="H195" s="854">
        <v>600</v>
      </c>
    </row>
    <row r="196" spans="1:8" s="1422" customFormat="1" ht="30">
      <c r="A196" s="1416">
        <v>5132</v>
      </c>
      <c r="B196" s="1417">
        <v>50112000</v>
      </c>
      <c r="C196" s="1418" t="s">
        <v>3359</v>
      </c>
      <c r="D196" s="1419" t="s">
        <v>327</v>
      </c>
      <c r="E196" s="1420" t="s">
        <v>55</v>
      </c>
      <c r="F196" s="1408">
        <v>178200</v>
      </c>
      <c r="G196" s="1408">
        <v>178200</v>
      </c>
      <c r="H196" s="1421">
        <v>1</v>
      </c>
    </row>
    <row r="197" spans="1:8" s="1414" customFormat="1" ht="30">
      <c r="A197" s="1037">
        <v>5121</v>
      </c>
      <c r="B197" s="1423"/>
      <c r="C197" s="1409" t="s">
        <v>1297</v>
      </c>
      <c r="D197" s="1037"/>
      <c r="E197" s="854"/>
      <c r="F197" s="854"/>
      <c r="G197" s="1409">
        <v>16000000</v>
      </c>
      <c r="H197" s="854"/>
    </row>
    <row r="198" spans="1:8" s="1414" customFormat="1">
      <c r="A198" s="856"/>
      <c r="B198" s="854">
        <v>34111200</v>
      </c>
      <c r="C198" s="1413" t="s">
        <v>1298</v>
      </c>
      <c r="D198" s="1037" t="s">
        <v>327</v>
      </c>
      <c r="E198" s="854" t="s">
        <v>51</v>
      </c>
      <c r="F198" s="854">
        <v>8000000</v>
      </c>
      <c r="G198" s="854">
        <v>16000000</v>
      </c>
      <c r="H198" s="854">
        <v>2</v>
      </c>
    </row>
    <row r="199" spans="1:8" s="1414" customFormat="1" ht="30">
      <c r="A199" s="1037">
        <v>5122</v>
      </c>
      <c r="B199" s="1423"/>
      <c r="C199" s="1409" t="s">
        <v>448</v>
      </c>
      <c r="D199" s="1037"/>
      <c r="E199" s="856"/>
      <c r="F199" s="856"/>
      <c r="G199" s="1037">
        <v>5520000</v>
      </c>
      <c r="H199" s="854"/>
    </row>
    <row r="200" spans="1:8" s="1414" customFormat="1">
      <c r="A200" s="1037"/>
      <c r="B200" s="854" t="s">
        <v>1299</v>
      </c>
      <c r="C200" s="1413" t="s">
        <v>175</v>
      </c>
      <c r="D200" s="1037" t="s">
        <v>327</v>
      </c>
      <c r="E200" s="856" t="s">
        <v>1042</v>
      </c>
      <c r="F200" s="856" t="s">
        <v>3412</v>
      </c>
      <c r="G200" s="1037" t="s">
        <v>3412</v>
      </c>
      <c r="H200" s="854" t="s">
        <v>3412</v>
      </c>
    </row>
    <row r="201" spans="1:8" s="1414" customFormat="1">
      <c r="A201" s="1037"/>
      <c r="B201" s="1692" t="s">
        <v>1300</v>
      </c>
      <c r="C201" s="1693" t="s">
        <v>187</v>
      </c>
      <c r="D201" s="1690" t="s">
        <v>327</v>
      </c>
      <c r="E201" s="1691" t="s">
        <v>1042</v>
      </c>
      <c r="F201" s="856" t="s">
        <v>3412</v>
      </c>
      <c r="G201" s="1037" t="s">
        <v>3412</v>
      </c>
      <c r="H201" s="854" t="s">
        <v>3412</v>
      </c>
    </row>
    <row r="202" spans="1:8" s="1414" customFormat="1">
      <c r="A202" s="856"/>
      <c r="B202" s="854" t="s">
        <v>1299</v>
      </c>
      <c r="C202" s="1413" t="s">
        <v>175</v>
      </c>
      <c r="D202" s="1037" t="s">
        <v>327</v>
      </c>
      <c r="E202" s="856" t="s">
        <v>1042</v>
      </c>
      <c r="F202" s="856">
        <v>336000</v>
      </c>
      <c r="G202" s="856">
        <v>1680000</v>
      </c>
      <c r="H202" s="854">
        <v>5</v>
      </c>
    </row>
    <row r="203" spans="1:8">
      <c r="A203" s="650"/>
      <c r="B203" s="653" t="s">
        <v>1300</v>
      </c>
      <c r="C203" s="651" t="s">
        <v>187</v>
      </c>
      <c r="D203" s="647" t="s">
        <v>327</v>
      </c>
      <c r="E203" s="650" t="s">
        <v>1042</v>
      </c>
      <c r="F203" s="650">
        <v>100000</v>
      </c>
      <c r="G203" s="1026">
        <v>200000</v>
      </c>
      <c r="H203" s="653">
        <v>2</v>
      </c>
    </row>
    <row r="204" spans="1:8">
      <c r="A204" s="650"/>
      <c r="B204" s="653" t="s">
        <v>1301</v>
      </c>
      <c r="C204" s="651" t="s">
        <v>176</v>
      </c>
      <c r="D204" s="647" t="s">
        <v>327</v>
      </c>
      <c r="E204" s="653" t="s">
        <v>1042</v>
      </c>
      <c r="F204" s="653">
        <v>100000</v>
      </c>
      <c r="G204" s="653">
        <v>300000</v>
      </c>
      <c r="H204" s="653">
        <v>3</v>
      </c>
    </row>
    <row r="205" spans="1:8">
      <c r="A205" s="650"/>
      <c r="B205" s="653" t="s">
        <v>1302</v>
      </c>
      <c r="C205" s="651" t="s">
        <v>259</v>
      </c>
      <c r="D205" s="647" t="s">
        <v>327</v>
      </c>
      <c r="E205" s="653" t="s">
        <v>1042</v>
      </c>
      <c r="F205" s="653">
        <v>480000</v>
      </c>
      <c r="G205" s="653">
        <v>480000</v>
      </c>
      <c r="H205" s="653">
        <v>1</v>
      </c>
    </row>
    <row r="206" spans="1:8">
      <c r="A206" s="650"/>
      <c r="B206" s="653" t="s">
        <v>1302</v>
      </c>
      <c r="C206" s="651" t="s">
        <v>259</v>
      </c>
      <c r="D206" s="647" t="s">
        <v>327</v>
      </c>
      <c r="E206" s="653" t="s">
        <v>1042</v>
      </c>
      <c r="F206" s="653">
        <v>350000</v>
      </c>
      <c r="G206" s="653">
        <v>700000</v>
      </c>
      <c r="H206" s="653">
        <v>2</v>
      </c>
    </row>
    <row r="207" spans="1:8">
      <c r="A207" s="650"/>
      <c r="B207" s="653" t="s">
        <v>1302</v>
      </c>
      <c r="C207" s="651" t="s">
        <v>259</v>
      </c>
      <c r="D207" s="647" t="s">
        <v>327</v>
      </c>
      <c r="E207" s="653" t="s">
        <v>1042</v>
      </c>
      <c r="F207" s="653">
        <v>300000</v>
      </c>
      <c r="G207" s="653">
        <v>900000</v>
      </c>
      <c r="H207" s="653">
        <v>3</v>
      </c>
    </row>
    <row r="208" spans="1:8">
      <c r="A208" s="650"/>
      <c r="B208" s="653" t="s">
        <v>1303</v>
      </c>
      <c r="C208" s="651" t="s">
        <v>1304</v>
      </c>
      <c r="D208" s="647" t="s">
        <v>327</v>
      </c>
      <c r="E208" s="653" t="s">
        <v>1042</v>
      </c>
      <c r="F208" s="653">
        <v>50000</v>
      </c>
      <c r="G208" s="653">
        <v>150000</v>
      </c>
      <c r="H208" s="653">
        <v>3</v>
      </c>
    </row>
    <row r="209" spans="1:8">
      <c r="A209" s="650"/>
      <c r="B209" s="653">
        <v>38300000</v>
      </c>
      <c r="C209" s="651" t="s">
        <v>589</v>
      </c>
      <c r="D209" s="647" t="s">
        <v>327</v>
      </c>
      <c r="E209" s="653" t="s">
        <v>1042</v>
      </c>
      <c r="F209" s="653">
        <v>60000</v>
      </c>
      <c r="G209" s="653">
        <v>120000</v>
      </c>
      <c r="H209" s="653">
        <v>2</v>
      </c>
    </row>
    <row r="210" spans="1:8">
      <c r="A210" s="650"/>
      <c r="B210" s="653" t="s">
        <v>1305</v>
      </c>
      <c r="C210" s="651" t="s">
        <v>1128</v>
      </c>
      <c r="D210" s="647" t="s">
        <v>327</v>
      </c>
      <c r="E210" s="653" t="s">
        <v>1042</v>
      </c>
      <c r="F210" s="653">
        <v>250000</v>
      </c>
      <c r="G210" s="653">
        <v>250000</v>
      </c>
      <c r="H210" s="653">
        <v>1</v>
      </c>
    </row>
    <row r="211" spans="1:8">
      <c r="A211" s="650"/>
      <c r="B211" s="653" t="s">
        <v>1306</v>
      </c>
      <c r="C211" s="651" t="s">
        <v>1307</v>
      </c>
      <c r="D211" s="647" t="s">
        <v>327</v>
      </c>
      <c r="E211" s="653" t="s">
        <v>51</v>
      </c>
      <c r="F211" s="653">
        <v>60000</v>
      </c>
      <c r="G211" s="653">
        <v>60000</v>
      </c>
      <c r="H211" s="653">
        <v>1</v>
      </c>
    </row>
    <row r="212" spans="1:8">
      <c r="A212" s="650"/>
      <c r="B212" s="653">
        <v>39112000</v>
      </c>
      <c r="C212" s="651" t="s">
        <v>508</v>
      </c>
      <c r="D212" s="647" t="s">
        <v>327</v>
      </c>
      <c r="E212" s="653" t="s">
        <v>51</v>
      </c>
      <c r="F212" s="653">
        <v>28000</v>
      </c>
      <c r="G212" s="653">
        <v>420000</v>
      </c>
      <c r="H212" s="653">
        <v>15</v>
      </c>
    </row>
    <row r="213" spans="1:8" ht="30">
      <c r="A213" s="650"/>
      <c r="B213" s="653" t="s">
        <v>1308</v>
      </c>
      <c r="C213" s="651" t="s">
        <v>1309</v>
      </c>
      <c r="D213" s="647" t="s">
        <v>327</v>
      </c>
      <c r="E213" s="653" t="s">
        <v>53</v>
      </c>
      <c r="F213" s="653">
        <v>260000</v>
      </c>
      <c r="G213" s="653">
        <v>260000</v>
      </c>
      <c r="H213" s="653">
        <v>1</v>
      </c>
    </row>
    <row r="214" spans="1:8" ht="30">
      <c r="A214" s="1596">
        <v>4234</v>
      </c>
      <c r="B214" s="1196"/>
      <c r="C214" s="1597" t="s">
        <v>1310</v>
      </c>
      <c r="D214" s="1596"/>
      <c r="E214" s="1593"/>
      <c r="F214" s="1593"/>
      <c r="G214" s="1596">
        <v>391900</v>
      </c>
      <c r="H214" s="1594"/>
    </row>
    <row r="215" spans="1:8" ht="15.75">
      <c r="A215" s="1593"/>
      <c r="B215" s="1594" t="s">
        <v>1311</v>
      </c>
      <c r="C215" s="1595" t="s">
        <v>3443</v>
      </c>
      <c r="D215" s="1596" t="s">
        <v>327</v>
      </c>
      <c r="E215" s="1593" t="s">
        <v>1042</v>
      </c>
      <c r="F215" s="365" t="s">
        <v>3412</v>
      </c>
      <c r="G215" s="365" t="s">
        <v>3412</v>
      </c>
      <c r="H215" s="365" t="s">
        <v>3412</v>
      </c>
    </row>
    <row r="216" spans="1:8" ht="15.75">
      <c r="A216" s="1593"/>
      <c r="B216" s="1594" t="s">
        <v>1311</v>
      </c>
      <c r="C216" s="1595" t="s">
        <v>3442</v>
      </c>
      <c r="D216" s="1596" t="s">
        <v>327</v>
      </c>
      <c r="E216" s="1593" t="s">
        <v>1042</v>
      </c>
      <c r="F216" s="365" t="s">
        <v>3412</v>
      </c>
      <c r="G216" s="365" t="s">
        <v>3412</v>
      </c>
      <c r="H216" s="365" t="s">
        <v>3412</v>
      </c>
    </row>
    <row r="217" spans="1:8" ht="30">
      <c r="A217" s="1593"/>
      <c r="B217" s="1594" t="s">
        <v>1311</v>
      </c>
      <c r="C217" s="1595" t="s">
        <v>3441</v>
      </c>
      <c r="D217" s="1596" t="s">
        <v>327</v>
      </c>
      <c r="E217" s="1594" t="s">
        <v>1042</v>
      </c>
      <c r="F217" s="365" t="s">
        <v>3412</v>
      </c>
      <c r="G217" s="365" t="s">
        <v>3412</v>
      </c>
      <c r="H217" s="365" t="s">
        <v>3412</v>
      </c>
    </row>
    <row r="218" spans="1:8" ht="15.75">
      <c r="A218" s="1593"/>
      <c r="B218" s="1594" t="s">
        <v>1311</v>
      </c>
      <c r="C218" s="1595" t="s">
        <v>3440</v>
      </c>
      <c r="D218" s="1596" t="s">
        <v>327</v>
      </c>
      <c r="E218" s="1594" t="s">
        <v>1042</v>
      </c>
      <c r="F218" s="365" t="s">
        <v>3412</v>
      </c>
      <c r="G218" s="365" t="s">
        <v>3412</v>
      </c>
      <c r="H218" s="365" t="s">
        <v>3412</v>
      </c>
    </row>
    <row r="219" spans="1:8" ht="15.75">
      <c r="A219" s="1593"/>
      <c r="B219" s="1594" t="s">
        <v>1311</v>
      </c>
      <c r="C219" s="1595" t="s">
        <v>3439</v>
      </c>
      <c r="D219" s="1596" t="s">
        <v>327</v>
      </c>
      <c r="E219" s="1594" t="s">
        <v>1042</v>
      </c>
      <c r="F219" s="365" t="s">
        <v>3412</v>
      </c>
      <c r="G219" s="365" t="s">
        <v>3412</v>
      </c>
      <c r="H219" s="365" t="s">
        <v>3412</v>
      </c>
    </row>
    <row r="220" spans="1:8" ht="15.75">
      <c r="A220" s="1593"/>
      <c r="B220" s="1594" t="s">
        <v>1313</v>
      </c>
      <c r="C220" s="1595" t="s">
        <v>3438</v>
      </c>
      <c r="D220" s="1596" t="s">
        <v>327</v>
      </c>
      <c r="E220" s="1594" t="s">
        <v>1042</v>
      </c>
      <c r="F220" s="365" t="s">
        <v>3412</v>
      </c>
      <c r="G220" s="365" t="s">
        <v>3412</v>
      </c>
      <c r="H220" s="365" t="s">
        <v>3412</v>
      </c>
    </row>
    <row r="221" spans="1:8" ht="30">
      <c r="A221" s="647">
        <v>4234</v>
      </c>
      <c r="B221" s="1196"/>
      <c r="C221" s="649" t="s">
        <v>1310</v>
      </c>
      <c r="D221" s="647"/>
      <c r="E221" s="650"/>
      <c r="F221" s="650"/>
      <c r="G221" s="1027">
        <v>391900</v>
      </c>
      <c r="H221" s="653"/>
    </row>
    <row r="222" spans="1:8">
      <c r="A222" s="650"/>
      <c r="B222" s="653" t="s">
        <v>1311</v>
      </c>
      <c r="C222" s="651" t="s">
        <v>714</v>
      </c>
      <c r="D222" s="647" t="s">
        <v>327</v>
      </c>
      <c r="E222" s="650" t="s">
        <v>1042</v>
      </c>
      <c r="F222" s="653">
        <v>150</v>
      </c>
      <c r="G222" s="653">
        <v>145500</v>
      </c>
      <c r="H222" s="653">
        <v>970</v>
      </c>
    </row>
    <row r="223" spans="1:8">
      <c r="A223" s="650"/>
      <c r="B223" s="653" t="s">
        <v>1311</v>
      </c>
      <c r="C223" s="651" t="s">
        <v>764</v>
      </c>
      <c r="D223" s="647" t="s">
        <v>327</v>
      </c>
      <c r="E223" s="650" t="s">
        <v>1042</v>
      </c>
      <c r="F223" s="653">
        <v>100</v>
      </c>
      <c r="G223" s="653">
        <v>60000</v>
      </c>
      <c r="H223" s="653">
        <v>600</v>
      </c>
    </row>
    <row r="224" spans="1:8">
      <c r="A224" s="650"/>
      <c r="B224" s="653" t="s">
        <v>1311</v>
      </c>
      <c r="C224" s="651" t="s">
        <v>1312</v>
      </c>
      <c r="D224" s="647" t="s">
        <v>327</v>
      </c>
      <c r="E224" s="653" t="s">
        <v>1042</v>
      </c>
      <c r="F224" s="653">
        <v>100</v>
      </c>
      <c r="G224" s="653">
        <v>50400</v>
      </c>
      <c r="H224" s="653">
        <v>504</v>
      </c>
    </row>
    <row r="225" spans="1:8">
      <c r="A225" s="650"/>
      <c r="B225" s="653" t="s">
        <v>1311</v>
      </c>
      <c r="C225" s="651" t="s">
        <v>634</v>
      </c>
      <c r="D225" s="647" t="s">
        <v>327</v>
      </c>
      <c r="E225" s="653" t="s">
        <v>1042</v>
      </c>
      <c r="F225" s="653">
        <v>100</v>
      </c>
      <c r="G225" s="653">
        <v>50000</v>
      </c>
      <c r="H225" s="653">
        <v>500</v>
      </c>
    </row>
    <row r="226" spans="1:8">
      <c r="A226" s="650"/>
      <c r="B226" s="653" t="s">
        <v>1311</v>
      </c>
      <c r="C226" s="651" t="s">
        <v>717</v>
      </c>
      <c r="D226" s="647" t="s">
        <v>327</v>
      </c>
      <c r="E226" s="653" t="s">
        <v>1042</v>
      </c>
      <c r="F226" s="653">
        <v>150</v>
      </c>
      <c r="G226" s="653">
        <v>78000</v>
      </c>
      <c r="H226" s="653">
        <v>520</v>
      </c>
    </row>
    <row r="227" spans="1:8">
      <c r="A227" s="650"/>
      <c r="B227" s="653" t="s">
        <v>1313</v>
      </c>
      <c r="C227" s="651" t="s">
        <v>763</v>
      </c>
      <c r="D227" s="647" t="s">
        <v>327</v>
      </c>
      <c r="E227" s="653" t="s">
        <v>1042</v>
      </c>
      <c r="F227" s="653">
        <v>2000</v>
      </c>
      <c r="G227" s="653">
        <v>8000</v>
      </c>
      <c r="H227" s="653">
        <v>4</v>
      </c>
    </row>
    <row r="228" spans="1:8">
      <c r="A228" s="647">
        <v>4264</v>
      </c>
      <c r="B228" s="1196"/>
      <c r="C228" s="649" t="s">
        <v>447</v>
      </c>
      <c r="D228" s="647"/>
      <c r="E228" s="653"/>
      <c r="F228" s="650"/>
      <c r="G228" s="1027">
        <v>12215400</v>
      </c>
      <c r="H228" s="653"/>
    </row>
    <row r="229" spans="1:8" ht="15.75">
      <c r="A229" s="1593"/>
      <c r="B229" s="1197" t="s">
        <v>1314</v>
      </c>
      <c r="C229" s="1595" t="s">
        <v>3539</v>
      </c>
      <c r="D229" s="1596" t="s">
        <v>327</v>
      </c>
      <c r="E229" s="365" t="s">
        <v>3412</v>
      </c>
      <c r="F229" s="365" t="s">
        <v>3412</v>
      </c>
      <c r="G229" s="365" t="s">
        <v>3412</v>
      </c>
      <c r="H229" s="365" t="s">
        <v>3412</v>
      </c>
    </row>
    <row r="230" spans="1:8" ht="15.75">
      <c r="A230" s="1593"/>
      <c r="B230" s="1197" t="s">
        <v>1145</v>
      </c>
      <c r="C230" s="1595" t="s">
        <v>3540</v>
      </c>
      <c r="D230" s="1596" t="s">
        <v>327</v>
      </c>
      <c r="E230" s="365" t="s">
        <v>3412</v>
      </c>
      <c r="F230" s="365" t="s">
        <v>3412</v>
      </c>
      <c r="G230" s="365" t="s">
        <v>3412</v>
      </c>
      <c r="H230" s="365" t="s">
        <v>3412</v>
      </c>
    </row>
    <row r="231" spans="1:8">
      <c r="A231" s="650"/>
      <c r="B231" s="1197" t="s">
        <v>1314</v>
      </c>
      <c r="C231" s="651" t="s">
        <v>104</v>
      </c>
      <c r="D231" s="647" t="s">
        <v>327</v>
      </c>
      <c r="E231" s="653" t="s">
        <v>54</v>
      </c>
      <c r="F231" s="653">
        <v>450</v>
      </c>
      <c r="G231" s="653">
        <v>10805400</v>
      </c>
      <c r="H231" s="653">
        <v>24012</v>
      </c>
    </row>
    <row r="232" spans="1:8">
      <c r="A232" s="650"/>
      <c r="B232" s="1197" t="s">
        <v>1145</v>
      </c>
      <c r="C232" s="651" t="s">
        <v>1315</v>
      </c>
      <c r="D232" s="647" t="s">
        <v>327</v>
      </c>
      <c r="E232" s="653" t="s">
        <v>54</v>
      </c>
      <c r="F232" s="653">
        <v>470</v>
      </c>
      <c r="G232" s="653">
        <v>1410000</v>
      </c>
      <c r="H232" s="653">
        <v>3000</v>
      </c>
    </row>
    <row r="233" spans="1:8" ht="24" customHeight="1">
      <c r="A233" s="650"/>
      <c r="B233" s="1196"/>
      <c r="C233" s="872" t="s">
        <v>2154</v>
      </c>
      <c r="D233" s="647"/>
      <c r="E233" s="653"/>
      <c r="F233" s="653"/>
      <c r="G233" s="1028">
        <f>SUM(G234+G237)</f>
        <v>55050000</v>
      </c>
      <c r="H233" s="653"/>
    </row>
    <row r="234" spans="1:8" ht="30">
      <c r="A234" s="647">
        <v>4234</v>
      </c>
      <c r="B234" s="1196"/>
      <c r="C234" s="649" t="s">
        <v>1310</v>
      </c>
      <c r="D234" s="647"/>
      <c r="E234" s="653"/>
      <c r="F234" s="653"/>
      <c r="G234" s="1028">
        <f>SUM(G236)</f>
        <v>200000</v>
      </c>
      <c r="H234" s="653"/>
    </row>
    <row r="235" spans="1:8" ht="30">
      <c r="A235" s="1625"/>
      <c r="B235" s="1626"/>
      <c r="C235" s="1626" t="s">
        <v>330</v>
      </c>
      <c r="D235" s="1624" t="s">
        <v>47</v>
      </c>
      <c r="E235" s="365" t="s">
        <v>3412</v>
      </c>
      <c r="F235" s="365" t="s">
        <v>3412</v>
      </c>
      <c r="G235" s="365" t="s">
        <v>3412</v>
      </c>
      <c r="H235" s="365" t="s">
        <v>3412</v>
      </c>
    </row>
    <row r="236" spans="1:8" ht="30">
      <c r="A236" s="650"/>
      <c r="B236" s="653"/>
      <c r="C236" s="653" t="s">
        <v>330</v>
      </c>
      <c r="D236" s="647" t="s">
        <v>47</v>
      </c>
      <c r="E236" s="653" t="s">
        <v>51</v>
      </c>
      <c r="F236" s="653">
        <v>10</v>
      </c>
      <c r="G236" s="653">
        <v>200000</v>
      </c>
      <c r="H236" s="653">
        <v>20000</v>
      </c>
    </row>
    <row r="237" spans="1:8" ht="30">
      <c r="A237" s="647">
        <v>5113</v>
      </c>
      <c r="B237" s="1196"/>
      <c r="C237" s="649" t="s">
        <v>745</v>
      </c>
      <c r="D237" s="647"/>
      <c r="E237" s="650"/>
      <c r="F237" s="650"/>
      <c r="G237" s="1027">
        <f>SUM(G238)</f>
        <v>54850000</v>
      </c>
      <c r="H237" s="650"/>
    </row>
    <row r="238" spans="1:8" ht="49.5" customHeight="1">
      <c r="A238" s="1607"/>
      <c r="B238" s="1608" t="s">
        <v>1390</v>
      </c>
      <c r="C238" s="1609" t="s">
        <v>3116</v>
      </c>
      <c r="D238" s="1610"/>
      <c r="E238" s="1607" t="s">
        <v>55</v>
      </c>
      <c r="F238" s="1599">
        <f>58480000-3630000</f>
        <v>54850000</v>
      </c>
      <c r="G238" s="1599">
        <f>F238*H238</f>
        <v>54850000</v>
      </c>
      <c r="H238" s="1607">
        <v>1</v>
      </c>
    </row>
    <row r="239" spans="1:8" ht="25.5" customHeight="1">
      <c r="A239" s="650"/>
      <c r="B239" s="1196"/>
      <c r="C239" s="855" t="s">
        <v>3117</v>
      </c>
      <c r="D239" s="647"/>
      <c r="E239" s="653"/>
      <c r="F239" s="653"/>
      <c r="G239" s="1028">
        <f>SUM(G240+G243+G244+G246+G248+G250+G255+G261+G264+G271)</f>
        <v>14495600</v>
      </c>
      <c r="H239" s="653"/>
    </row>
    <row r="240" spans="1:8" ht="24" customHeight="1">
      <c r="A240" s="647">
        <v>4213</v>
      </c>
      <c r="B240" s="1196"/>
      <c r="C240" s="649" t="s">
        <v>1394</v>
      </c>
      <c r="D240" s="647"/>
      <c r="E240" s="650"/>
      <c r="F240" s="650"/>
      <c r="G240" s="1027">
        <f>SUM(G242)</f>
        <v>253000</v>
      </c>
      <c r="H240" s="650"/>
    </row>
    <row r="241" spans="1:8" ht="45">
      <c r="A241" s="1593"/>
      <c r="B241" s="1594" t="s">
        <v>1395</v>
      </c>
      <c r="C241" s="1595" t="s">
        <v>3522</v>
      </c>
      <c r="D241" s="1596" t="s">
        <v>47</v>
      </c>
      <c r="E241" s="1593" t="s">
        <v>50</v>
      </c>
      <c r="F241" s="365" t="s">
        <v>3412</v>
      </c>
      <c r="G241" s="365" t="s">
        <v>3412</v>
      </c>
      <c r="H241" s="365" t="s">
        <v>3412</v>
      </c>
    </row>
    <row r="242" spans="1:8" ht="45">
      <c r="A242" s="650"/>
      <c r="B242" s="653" t="s">
        <v>1395</v>
      </c>
      <c r="C242" s="651" t="s">
        <v>216</v>
      </c>
      <c r="D242" s="647" t="s">
        <v>47</v>
      </c>
      <c r="E242" s="650" t="s">
        <v>50</v>
      </c>
      <c r="F242" s="650">
        <v>100</v>
      </c>
      <c r="G242" s="1026">
        <v>253000</v>
      </c>
      <c r="H242" s="650">
        <v>2530</v>
      </c>
    </row>
    <row r="243" spans="1:8">
      <c r="A243" s="647">
        <v>4215</v>
      </c>
      <c r="B243" s="1196"/>
      <c r="C243" s="649" t="s">
        <v>93</v>
      </c>
      <c r="D243" s="647"/>
      <c r="E243" s="650"/>
      <c r="F243" s="650"/>
      <c r="G243" s="1027">
        <v>403000</v>
      </c>
      <c r="H243" s="650"/>
    </row>
    <row r="244" spans="1:8" ht="45">
      <c r="A244" s="647">
        <v>4222</v>
      </c>
      <c r="B244" s="1196"/>
      <c r="C244" s="649" t="s">
        <v>71</v>
      </c>
      <c r="D244" s="80"/>
      <c r="E244" s="650"/>
      <c r="F244" s="650"/>
      <c r="G244" s="1027">
        <f>SUM(G245)</f>
        <v>1000000</v>
      </c>
      <c r="H244" s="650"/>
    </row>
    <row r="245" spans="1:8" ht="30">
      <c r="A245" s="650"/>
      <c r="B245" s="1197" t="s">
        <v>1404</v>
      </c>
      <c r="C245" s="651" t="s">
        <v>1405</v>
      </c>
      <c r="D245" s="647" t="s">
        <v>89</v>
      </c>
      <c r="E245" s="650" t="s">
        <v>55</v>
      </c>
      <c r="F245" s="650"/>
      <c r="G245" s="1026">
        <v>1000000</v>
      </c>
      <c r="H245" s="650">
        <v>1</v>
      </c>
    </row>
    <row r="246" spans="1:8" ht="30">
      <c r="A246" s="647">
        <v>4237</v>
      </c>
      <c r="B246" s="1196"/>
      <c r="C246" s="649" t="s">
        <v>483</v>
      </c>
      <c r="D246" s="647"/>
      <c r="E246" s="650"/>
      <c r="F246" s="650"/>
      <c r="G246" s="1027">
        <f>SUM(G247)</f>
        <v>2000000</v>
      </c>
      <c r="H246" s="650"/>
    </row>
    <row r="247" spans="1:8">
      <c r="A247" s="650"/>
      <c r="B247" s="653">
        <v>79112000</v>
      </c>
      <c r="C247" s="651" t="s">
        <v>483</v>
      </c>
      <c r="D247" s="647" t="s">
        <v>89</v>
      </c>
      <c r="E247" s="650" t="s">
        <v>55</v>
      </c>
      <c r="F247" s="650"/>
      <c r="G247" s="1026">
        <v>2000000</v>
      </c>
      <c r="H247" s="650">
        <v>1</v>
      </c>
    </row>
    <row r="248" spans="1:8" ht="30">
      <c r="A248" s="647">
        <v>4239</v>
      </c>
      <c r="B248" s="1196"/>
      <c r="C248" s="649" t="s">
        <v>236</v>
      </c>
      <c r="D248" s="647"/>
      <c r="E248" s="650"/>
      <c r="F248" s="650"/>
      <c r="G248" s="1027">
        <f>SUM(G249)</f>
        <v>1400000</v>
      </c>
      <c r="H248" s="650"/>
    </row>
    <row r="249" spans="1:8">
      <c r="A249" s="650"/>
      <c r="B249" s="653" t="s">
        <v>1406</v>
      </c>
      <c r="C249" s="651" t="s">
        <v>1407</v>
      </c>
      <c r="D249" s="647" t="s">
        <v>327</v>
      </c>
      <c r="E249" s="650" t="s">
        <v>480</v>
      </c>
      <c r="F249" s="650">
        <v>100</v>
      </c>
      <c r="G249" s="1026">
        <v>1400000</v>
      </c>
      <c r="H249" s="650">
        <v>14000</v>
      </c>
    </row>
    <row r="250" spans="1:8" ht="30">
      <c r="A250" s="647">
        <v>4241</v>
      </c>
      <c r="B250" s="1196"/>
      <c r="C250" s="862" t="s">
        <v>1408</v>
      </c>
      <c r="D250" s="647"/>
      <c r="E250" s="650"/>
      <c r="F250" s="650"/>
      <c r="G250" s="1027">
        <f>SUM(G251:G254)</f>
        <v>1779600</v>
      </c>
      <c r="H250" s="650"/>
    </row>
    <row r="251" spans="1:8">
      <c r="A251" s="650"/>
      <c r="B251" s="1197" t="s">
        <v>1409</v>
      </c>
      <c r="C251" s="651" t="s">
        <v>1410</v>
      </c>
      <c r="D251" s="647" t="s">
        <v>47</v>
      </c>
      <c r="E251" s="650" t="s">
        <v>55</v>
      </c>
      <c r="F251" s="650">
        <v>1</v>
      </c>
      <c r="G251" s="1026">
        <v>1699900</v>
      </c>
      <c r="H251" s="650">
        <v>1</v>
      </c>
    </row>
    <row r="252" spans="1:8" ht="30">
      <c r="A252" s="1625"/>
      <c r="B252" s="1197" t="s">
        <v>1409</v>
      </c>
      <c r="C252" s="1627" t="s">
        <v>3555</v>
      </c>
      <c r="D252" s="1624" t="s">
        <v>47</v>
      </c>
      <c r="E252" s="1625" t="s">
        <v>55</v>
      </c>
      <c r="F252" s="365" t="s">
        <v>3412</v>
      </c>
      <c r="G252" s="365" t="s">
        <v>3412</v>
      </c>
      <c r="H252" s="365" t="s">
        <v>3412</v>
      </c>
    </row>
    <row r="253" spans="1:8" ht="15.75">
      <c r="A253" s="1593"/>
      <c r="B253" s="1197" t="s">
        <v>1411</v>
      </c>
      <c r="C253" s="1627" t="s">
        <v>3453</v>
      </c>
      <c r="D253" s="1596" t="s">
        <v>89</v>
      </c>
      <c r="E253" s="1593" t="s">
        <v>427</v>
      </c>
      <c r="F253" s="365" t="s">
        <v>3412</v>
      </c>
      <c r="G253" s="365" t="s">
        <v>3412</v>
      </c>
      <c r="H253" s="365" t="s">
        <v>3412</v>
      </c>
    </row>
    <row r="254" spans="1:8">
      <c r="A254" s="650"/>
      <c r="B254" s="1197" t="s">
        <v>1411</v>
      </c>
      <c r="C254" s="651" t="s">
        <v>264</v>
      </c>
      <c r="D254" s="647" t="s">
        <v>89</v>
      </c>
      <c r="E254" s="650" t="s">
        <v>427</v>
      </c>
      <c r="F254" s="650">
        <v>15929</v>
      </c>
      <c r="G254" s="1026">
        <v>79700</v>
      </c>
      <c r="H254" s="650">
        <v>5</v>
      </c>
    </row>
    <row r="255" spans="1:8" ht="45">
      <c r="A255" s="647">
        <v>4252</v>
      </c>
      <c r="B255" s="1196"/>
      <c r="C255" s="649" t="s">
        <v>1412</v>
      </c>
      <c r="D255" s="647"/>
      <c r="E255" s="650"/>
      <c r="F255" s="650"/>
      <c r="G255" s="1027">
        <f>SUM(G256:G260)</f>
        <v>2230000</v>
      </c>
      <c r="H255" s="650"/>
    </row>
    <row r="256" spans="1:8">
      <c r="A256" s="650"/>
      <c r="B256" s="1197" t="s">
        <v>1413</v>
      </c>
      <c r="C256" s="651" t="s">
        <v>1414</v>
      </c>
      <c r="D256" s="647" t="s">
        <v>327</v>
      </c>
      <c r="E256" s="650" t="s">
        <v>51</v>
      </c>
      <c r="F256" s="650">
        <v>330000</v>
      </c>
      <c r="G256" s="1026">
        <v>475000</v>
      </c>
      <c r="H256" s="650">
        <v>1</v>
      </c>
    </row>
    <row r="257" spans="1:8">
      <c r="A257" s="650"/>
      <c r="B257" s="1197" t="s">
        <v>1413</v>
      </c>
      <c r="C257" s="651" t="s">
        <v>1415</v>
      </c>
      <c r="D257" s="647" t="s">
        <v>327</v>
      </c>
      <c r="E257" s="650" t="s">
        <v>51</v>
      </c>
      <c r="F257" s="650">
        <v>330000</v>
      </c>
      <c r="G257" s="1548">
        <v>475000</v>
      </c>
      <c r="H257" s="650">
        <v>1</v>
      </c>
    </row>
    <row r="258" spans="1:8">
      <c r="A258" s="650"/>
      <c r="B258" s="1197" t="s">
        <v>1413</v>
      </c>
      <c r="C258" s="651" t="s">
        <v>1416</v>
      </c>
      <c r="D258" s="647" t="s">
        <v>327</v>
      </c>
      <c r="E258" s="650" t="s">
        <v>51</v>
      </c>
      <c r="F258" s="650">
        <v>330000</v>
      </c>
      <c r="G258" s="1548">
        <v>475000</v>
      </c>
      <c r="H258" s="650">
        <v>1</v>
      </c>
    </row>
    <row r="259" spans="1:8">
      <c r="A259" s="650"/>
      <c r="B259" s="1197" t="s">
        <v>1413</v>
      </c>
      <c r="C259" s="651" t="s">
        <v>622</v>
      </c>
      <c r="D259" s="647" t="s">
        <v>327</v>
      </c>
      <c r="E259" s="650" t="s">
        <v>51</v>
      </c>
      <c r="F259" s="650">
        <v>330000</v>
      </c>
      <c r="G259" s="1548">
        <v>475000</v>
      </c>
      <c r="H259" s="650">
        <v>1</v>
      </c>
    </row>
    <row r="260" spans="1:8">
      <c r="A260" s="650"/>
      <c r="B260" s="1197" t="s">
        <v>1413</v>
      </c>
      <c r="C260" s="651" t="s">
        <v>1417</v>
      </c>
      <c r="D260" s="647" t="s">
        <v>327</v>
      </c>
      <c r="E260" s="650" t="s">
        <v>51</v>
      </c>
      <c r="F260" s="650">
        <v>330000</v>
      </c>
      <c r="G260" s="1026">
        <v>330000</v>
      </c>
      <c r="H260" s="650">
        <v>1</v>
      </c>
    </row>
    <row r="261" spans="1:8" ht="45">
      <c r="A261" s="647">
        <v>4252</v>
      </c>
      <c r="B261" s="1196"/>
      <c r="C261" s="649" t="s">
        <v>1412</v>
      </c>
      <c r="D261" s="647"/>
      <c r="E261" s="650"/>
      <c r="F261" s="650"/>
      <c r="G261" s="1027">
        <v>1200000</v>
      </c>
      <c r="H261" s="650"/>
    </row>
    <row r="262" spans="1:8" ht="45">
      <c r="A262" s="1690"/>
      <c r="B262" s="1692">
        <v>50310000</v>
      </c>
      <c r="C262" s="1693" t="s">
        <v>3622</v>
      </c>
      <c r="D262" s="1690" t="s">
        <v>327</v>
      </c>
      <c r="E262" s="365" t="s">
        <v>3412</v>
      </c>
      <c r="F262" s="365" t="s">
        <v>3412</v>
      </c>
      <c r="G262" s="365" t="s">
        <v>3412</v>
      </c>
      <c r="H262" s="365" t="s">
        <v>3412</v>
      </c>
    </row>
    <row r="263" spans="1:8" ht="45">
      <c r="A263" s="650"/>
      <c r="B263" s="653">
        <v>50310000</v>
      </c>
      <c r="C263" s="651" t="s">
        <v>1418</v>
      </c>
      <c r="D263" s="647" t="s">
        <v>327</v>
      </c>
      <c r="E263" s="650" t="s">
        <v>51</v>
      </c>
      <c r="F263" s="650">
        <v>13777.8</v>
      </c>
      <c r="G263" s="1026">
        <v>620000</v>
      </c>
      <c r="H263" s="650">
        <v>45</v>
      </c>
    </row>
    <row r="264" spans="1:8">
      <c r="A264" s="647">
        <v>4214</v>
      </c>
      <c r="B264" s="1196"/>
      <c r="C264" s="649" t="s">
        <v>1181</v>
      </c>
      <c r="D264" s="647"/>
      <c r="E264" s="650"/>
      <c r="F264" s="650"/>
      <c r="G264" s="1027">
        <f>SUM(G266:G270)</f>
        <v>3880000</v>
      </c>
      <c r="H264" s="650"/>
    </row>
    <row r="265" spans="1:8" ht="30">
      <c r="A265" s="1625"/>
      <c r="B265" s="1626">
        <v>48920000</v>
      </c>
      <c r="C265" s="1627" t="s">
        <v>3577</v>
      </c>
      <c r="D265" s="1624" t="s">
        <v>89</v>
      </c>
      <c r="E265" s="365" t="s">
        <v>3412</v>
      </c>
      <c r="F265" s="365" t="s">
        <v>3412</v>
      </c>
      <c r="G265" s="365" t="s">
        <v>3412</v>
      </c>
      <c r="H265" s="365" t="s">
        <v>3412</v>
      </c>
    </row>
    <row r="266" spans="1:8" ht="30">
      <c r="A266" s="650"/>
      <c r="B266" s="653">
        <v>48920000</v>
      </c>
      <c r="C266" s="651" t="s">
        <v>1419</v>
      </c>
      <c r="D266" s="647" t="s">
        <v>89</v>
      </c>
      <c r="E266" s="86" t="s">
        <v>51</v>
      </c>
      <c r="F266" s="86">
        <v>180000</v>
      </c>
      <c r="G266" s="86">
        <v>180000</v>
      </c>
      <c r="H266" s="86">
        <v>1</v>
      </c>
    </row>
    <row r="267" spans="1:8" ht="30">
      <c r="A267" s="1691"/>
      <c r="B267" s="1692">
        <v>32415000</v>
      </c>
      <c r="C267" s="1693" t="s">
        <v>1420</v>
      </c>
      <c r="D267" s="87" t="s">
        <v>327</v>
      </c>
      <c r="E267" s="86" t="s">
        <v>1421</v>
      </c>
      <c r="F267" s="365" t="s">
        <v>3412</v>
      </c>
      <c r="G267" s="365" t="s">
        <v>3412</v>
      </c>
      <c r="H267" s="365" t="s">
        <v>3412</v>
      </c>
    </row>
    <row r="268" spans="1:8" ht="30">
      <c r="A268" s="650"/>
      <c r="B268" s="653">
        <v>32415000</v>
      </c>
      <c r="C268" s="651" t="s">
        <v>1420</v>
      </c>
      <c r="D268" s="87" t="s">
        <v>327</v>
      </c>
      <c r="E268" s="86" t="s">
        <v>1421</v>
      </c>
      <c r="F268" s="858">
        <v>6000</v>
      </c>
      <c r="G268" s="858">
        <v>300000</v>
      </c>
      <c r="H268" s="858">
        <v>100</v>
      </c>
    </row>
    <row r="269" spans="1:8" ht="30">
      <c r="A269" s="856"/>
      <c r="B269" s="854">
        <v>30199240</v>
      </c>
      <c r="C269" s="1413" t="s">
        <v>3565</v>
      </c>
      <c r="D269" s="1037" t="s">
        <v>89</v>
      </c>
      <c r="E269" s="365" t="s">
        <v>3412</v>
      </c>
      <c r="F269" s="365" t="s">
        <v>3412</v>
      </c>
      <c r="G269" s="365" t="s">
        <v>3412</v>
      </c>
      <c r="H269" s="365" t="s">
        <v>3412</v>
      </c>
    </row>
    <row r="270" spans="1:8">
      <c r="A270" s="856"/>
      <c r="B270" s="854">
        <v>30199240</v>
      </c>
      <c r="C270" s="1413" t="s">
        <v>1422</v>
      </c>
      <c r="D270" s="1037" t="s">
        <v>89</v>
      </c>
      <c r="E270" s="858" t="s">
        <v>51</v>
      </c>
      <c r="F270" s="858">
        <v>280</v>
      </c>
      <c r="G270" s="858">
        <f>2000000+1400000</f>
        <v>3400000</v>
      </c>
      <c r="H270" s="858">
        <v>12143</v>
      </c>
    </row>
    <row r="271" spans="1:8" ht="45">
      <c r="A271" s="647">
        <v>5113</v>
      </c>
      <c r="B271" s="1196"/>
      <c r="C271" s="649" t="s">
        <v>3118</v>
      </c>
      <c r="D271" s="647"/>
      <c r="E271" s="650"/>
      <c r="F271" s="650"/>
      <c r="G271" s="1027">
        <f>SUM(G272)</f>
        <v>350000</v>
      </c>
      <c r="H271" s="650"/>
    </row>
    <row r="272" spans="1:8" ht="60">
      <c r="A272" s="650"/>
      <c r="B272" s="653">
        <v>71320000</v>
      </c>
      <c r="C272" s="85" t="s">
        <v>1429</v>
      </c>
      <c r="D272" s="647" t="s">
        <v>89</v>
      </c>
      <c r="E272" s="650" t="s">
        <v>51</v>
      </c>
      <c r="F272" s="650">
        <v>350000</v>
      </c>
      <c r="G272" s="1026">
        <v>350000</v>
      </c>
      <c r="H272" s="650">
        <v>1</v>
      </c>
    </row>
    <row r="273" spans="1:8" ht="105">
      <c r="A273" s="859"/>
      <c r="B273" s="859"/>
      <c r="C273" s="852" t="s">
        <v>1316</v>
      </c>
      <c r="D273" s="852"/>
      <c r="E273" s="860"/>
      <c r="F273" s="860"/>
      <c r="G273" s="852">
        <f>SUM(G275,G297)</f>
        <v>430400</v>
      </c>
      <c r="H273" s="860"/>
    </row>
    <row r="274" spans="1:8">
      <c r="A274" s="856"/>
      <c r="B274" s="1196"/>
      <c r="C274" s="853" t="s">
        <v>1678</v>
      </c>
      <c r="D274" s="855"/>
      <c r="E274" s="854"/>
      <c r="F274" s="854"/>
      <c r="G274" s="855">
        <f>SUM(G275)</f>
        <v>253000</v>
      </c>
      <c r="H274" s="854"/>
    </row>
    <row r="275" spans="1:8" ht="30">
      <c r="A275" s="647">
        <v>4261</v>
      </c>
      <c r="B275" s="1196"/>
      <c r="C275" s="649" t="s">
        <v>1210</v>
      </c>
      <c r="D275" s="647"/>
      <c r="E275" s="650"/>
      <c r="F275" s="650"/>
      <c r="G275" s="1027">
        <f>SUM(G276:G295)</f>
        <v>253000</v>
      </c>
      <c r="H275" s="653"/>
    </row>
    <row r="276" spans="1:8">
      <c r="A276" s="650"/>
      <c r="B276" s="653" t="s">
        <v>1211</v>
      </c>
      <c r="C276" s="651" t="s">
        <v>1035</v>
      </c>
      <c r="D276" s="647" t="s">
        <v>327</v>
      </c>
      <c r="E276" s="653" t="s">
        <v>1041</v>
      </c>
      <c r="F276" s="653">
        <v>2000</v>
      </c>
      <c r="G276" s="81">
        <v>104000</v>
      </c>
      <c r="H276" s="653">
        <v>52</v>
      </c>
    </row>
    <row r="277" spans="1:8">
      <c r="A277" s="650"/>
      <c r="B277" s="653" t="s">
        <v>1221</v>
      </c>
      <c r="C277" s="651" t="s">
        <v>148</v>
      </c>
      <c r="D277" s="647" t="s">
        <v>327</v>
      </c>
      <c r="E277" s="653" t="s">
        <v>1042</v>
      </c>
      <c r="F277" s="653">
        <v>300</v>
      </c>
      <c r="G277" s="81">
        <v>3000</v>
      </c>
      <c r="H277" s="653">
        <v>10</v>
      </c>
    </row>
    <row r="278" spans="1:8">
      <c r="A278" s="650"/>
      <c r="B278" s="653" t="s">
        <v>1221</v>
      </c>
      <c r="C278" s="651" t="s">
        <v>1132</v>
      </c>
      <c r="D278" s="647" t="s">
        <v>327</v>
      </c>
      <c r="E278" s="653" t="s">
        <v>1119</v>
      </c>
      <c r="F278" s="653">
        <v>450</v>
      </c>
      <c r="G278" s="81">
        <v>13500</v>
      </c>
      <c r="H278" s="653">
        <v>30</v>
      </c>
    </row>
    <row r="279" spans="1:8">
      <c r="A279" s="650"/>
      <c r="B279" s="653" t="s">
        <v>1213</v>
      </c>
      <c r="C279" s="651" t="s">
        <v>222</v>
      </c>
      <c r="D279" s="647" t="s">
        <v>327</v>
      </c>
      <c r="E279" s="653" t="s">
        <v>1042</v>
      </c>
      <c r="F279" s="653">
        <v>50</v>
      </c>
      <c r="G279" s="81">
        <v>2500</v>
      </c>
      <c r="H279" s="653">
        <v>50</v>
      </c>
    </row>
    <row r="280" spans="1:8">
      <c r="A280" s="650"/>
      <c r="B280" s="653" t="s">
        <v>1215</v>
      </c>
      <c r="C280" s="651" t="s">
        <v>151</v>
      </c>
      <c r="D280" s="647" t="s">
        <v>327</v>
      </c>
      <c r="E280" s="653" t="s">
        <v>1042</v>
      </c>
      <c r="F280" s="653">
        <v>40</v>
      </c>
      <c r="G280" s="81">
        <v>2000</v>
      </c>
      <c r="H280" s="653">
        <v>50</v>
      </c>
    </row>
    <row r="281" spans="1:8">
      <c r="A281" s="650"/>
      <c r="B281" s="653" t="s">
        <v>1216</v>
      </c>
      <c r="C281" s="651" t="s">
        <v>325</v>
      </c>
      <c r="D281" s="647" t="s">
        <v>327</v>
      </c>
      <c r="E281" s="653" t="s">
        <v>1041</v>
      </c>
      <c r="F281" s="653">
        <v>180</v>
      </c>
      <c r="G281" s="81">
        <v>900</v>
      </c>
      <c r="H281" s="653">
        <v>5</v>
      </c>
    </row>
    <row r="282" spans="1:8">
      <c r="A282" s="650"/>
      <c r="B282" s="653" t="s">
        <v>1218</v>
      </c>
      <c r="C282" s="651" t="s">
        <v>1133</v>
      </c>
      <c r="D282" s="647" t="s">
        <v>327</v>
      </c>
      <c r="E282" s="653" t="s">
        <v>1043</v>
      </c>
      <c r="F282" s="653">
        <v>450</v>
      </c>
      <c r="G282" s="81">
        <v>22500</v>
      </c>
      <c r="H282" s="653">
        <v>50</v>
      </c>
    </row>
    <row r="283" spans="1:8">
      <c r="A283" s="650"/>
      <c r="B283" s="653" t="s">
        <v>1218</v>
      </c>
      <c r="C283" s="651" t="s">
        <v>1134</v>
      </c>
      <c r="D283" s="647" t="s">
        <v>327</v>
      </c>
      <c r="E283" s="653" t="s">
        <v>1042</v>
      </c>
      <c r="F283" s="653">
        <v>100</v>
      </c>
      <c r="G283" s="81">
        <v>5000</v>
      </c>
      <c r="H283" s="653">
        <v>50</v>
      </c>
    </row>
    <row r="284" spans="1:8">
      <c r="A284" s="650"/>
      <c r="B284" s="653" t="s">
        <v>1219</v>
      </c>
      <c r="C284" s="651" t="s">
        <v>1135</v>
      </c>
      <c r="D284" s="647" t="s">
        <v>327</v>
      </c>
      <c r="E284" s="653" t="s">
        <v>1042</v>
      </c>
      <c r="F284" s="653">
        <v>100</v>
      </c>
      <c r="G284" s="81">
        <v>5000</v>
      </c>
      <c r="H284" s="653">
        <v>50</v>
      </c>
    </row>
    <row r="285" spans="1:8">
      <c r="A285" s="650"/>
      <c r="B285" s="653" t="s">
        <v>1220</v>
      </c>
      <c r="C285" s="651" t="s">
        <v>1136</v>
      </c>
      <c r="D285" s="647" t="s">
        <v>327</v>
      </c>
      <c r="E285" s="653" t="s">
        <v>1042</v>
      </c>
      <c r="F285" s="653">
        <v>700</v>
      </c>
      <c r="G285" s="81">
        <v>35000</v>
      </c>
      <c r="H285" s="653">
        <v>50</v>
      </c>
    </row>
    <row r="286" spans="1:8">
      <c r="A286" s="650"/>
      <c r="B286" s="653">
        <v>22816300</v>
      </c>
      <c r="C286" s="651" t="s">
        <v>156</v>
      </c>
      <c r="D286" s="647" t="s">
        <v>327</v>
      </c>
      <c r="E286" s="653" t="s">
        <v>1043</v>
      </c>
      <c r="F286" s="653">
        <v>250</v>
      </c>
      <c r="G286" s="81">
        <v>7500</v>
      </c>
      <c r="H286" s="653">
        <v>30</v>
      </c>
    </row>
    <row r="287" spans="1:8">
      <c r="A287" s="650"/>
      <c r="B287" s="653" t="s">
        <v>1224</v>
      </c>
      <c r="C287" s="651" t="s">
        <v>149</v>
      </c>
      <c r="D287" s="647" t="s">
        <v>327</v>
      </c>
      <c r="E287" s="653" t="s">
        <v>1042</v>
      </c>
      <c r="F287" s="653">
        <v>300</v>
      </c>
      <c r="G287" s="81">
        <v>3000</v>
      </c>
      <c r="H287" s="653">
        <v>10</v>
      </c>
    </row>
    <row r="288" spans="1:8">
      <c r="A288" s="650"/>
      <c r="B288" s="653" t="s">
        <v>1229</v>
      </c>
      <c r="C288" s="651" t="s">
        <v>1011</v>
      </c>
      <c r="D288" s="647" t="s">
        <v>327</v>
      </c>
      <c r="E288" s="653" t="s">
        <v>1042</v>
      </c>
      <c r="F288" s="653">
        <v>200</v>
      </c>
      <c r="G288" s="81">
        <v>2000</v>
      </c>
      <c r="H288" s="653">
        <v>10</v>
      </c>
    </row>
    <row r="289" spans="1:8">
      <c r="A289" s="650"/>
      <c r="B289" s="653" t="s">
        <v>1231</v>
      </c>
      <c r="C289" s="651" t="s">
        <v>1038</v>
      </c>
      <c r="D289" s="647" t="s">
        <v>327</v>
      </c>
      <c r="E289" s="653" t="s">
        <v>1042</v>
      </c>
      <c r="F289" s="653">
        <v>500</v>
      </c>
      <c r="G289" s="81">
        <v>2000</v>
      </c>
      <c r="H289" s="653">
        <v>4</v>
      </c>
    </row>
    <row r="290" spans="1:8">
      <c r="A290" s="650"/>
      <c r="B290" s="653" t="s">
        <v>1231</v>
      </c>
      <c r="C290" s="651" t="s">
        <v>137</v>
      </c>
      <c r="D290" s="647" t="s">
        <v>327</v>
      </c>
      <c r="E290" s="653" t="s">
        <v>1042</v>
      </c>
      <c r="F290" s="653">
        <v>2000</v>
      </c>
      <c r="G290" s="81">
        <v>10000</v>
      </c>
      <c r="H290" s="653">
        <v>5</v>
      </c>
    </row>
    <row r="291" spans="1:8">
      <c r="A291" s="650"/>
      <c r="B291" s="653" t="s">
        <v>1232</v>
      </c>
      <c r="C291" s="651" t="s">
        <v>1039</v>
      </c>
      <c r="D291" s="647" t="s">
        <v>327</v>
      </c>
      <c r="E291" s="653" t="s">
        <v>1042</v>
      </c>
      <c r="F291" s="653">
        <v>3000</v>
      </c>
      <c r="G291" s="81">
        <v>9000</v>
      </c>
      <c r="H291" s="653">
        <v>3</v>
      </c>
    </row>
    <row r="292" spans="1:8">
      <c r="A292" s="650"/>
      <c r="B292" s="653" t="s">
        <v>1234</v>
      </c>
      <c r="C292" s="651" t="s">
        <v>324</v>
      </c>
      <c r="D292" s="647" t="s">
        <v>327</v>
      </c>
      <c r="E292" s="653" t="s">
        <v>1042</v>
      </c>
      <c r="F292" s="653">
        <v>500</v>
      </c>
      <c r="G292" s="81">
        <v>2500</v>
      </c>
      <c r="H292" s="653">
        <v>5</v>
      </c>
    </row>
    <row r="293" spans="1:8">
      <c r="A293" s="650"/>
      <c r="B293" s="653" t="s">
        <v>1235</v>
      </c>
      <c r="C293" s="651" t="s">
        <v>1112</v>
      </c>
      <c r="D293" s="647" t="s">
        <v>327</v>
      </c>
      <c r="E293" s="653" t="s">
        <v>1041</v>
      </c>
      <c r="F293" s="653">
        <v>50</v>
      </c>
      <c r="G293" s="81">
        <v>350</v>
      </c>
      <c r="H293" s="653">
        <v>7</v>
      </c>
    </row>
    <row r="294" spans="1:8">
      <c r="A294" s="650"/>
      <c r="B294" s="653" t="s">
        <v>1317</v>
      </c>
      <c r="C294" s="651" t="s">
        <v>682</v>
      </c>
      <c r="D294" s="647" t="s">
        <v>327</v>
      </c>
      <c r="E294" s="653" t="s">
        <v>1042</v>
      </c>
      <c r="F294" s="653">
        <v>250</v>
      </c>
      <c r="G294" s="81">
        <v>750</v>
      </c>
      <c r="H294" s="653">
        <v>3</v>
      </c>
    </row>
    <row r="295" spans="1:8">
      <c r="A295" s="650"/>
      <c r="B295" s="653" t="s">
        <v>1251</v>
      </c>
      <c r="C295" s="651" t="s">
        <v>215</v>
      </c>
      <c r="D295" s="647" t="s">
        <v>327</v>
      </c>
      <c r="E295" s="650" t="s">
        <v>1042</v>
      </c>
      <c r="F295" s="650">
        <v>7500</v>
      </c>
      <c r="G295" s="1026">
        <v>22500</v>
      </c>
      <c r="H295" s="653">
        <v>3</v>
      </c>
    </row>
    <row r="296" spans="1:8">
      <c r="A296" s="650"/>
      <c r="B296" s="1196"/>
      <c r="C296" s="872" t="s">
        <v>3117</v>
      </c>
      <c r="D296" s="647"/>
      <c r="E296" s="653"/>
      <c r="F296" s="653"/>
      <c r="G296" s="1028">
        <f>SUM(G297)</f>
        <v>177400</v>
      </c>
      <c r="H296" s="653"/>
    </row>
    <row r="297" spans="1:8">
      <c r="A297" s="647">
        <v>4214</v>
      </c>
      <c r="B297" s="1196"/>
      <c r="C297" s="649" t="s">
        <v>1181</v>
      </c>
      <c r="D297" s="87"/>
      <c r="E297" s="86"/>
      <c r="F297" s="86"/>
      <c r="G297" s="87">
        <f>SUM(G298+G299)</f>
        <v>177400</v>
      </c>
      <c r="H297" s="86"/>
    </row>
    <row r="298" spans="1:8" ht="30">
      <c r="A298" s="647"/>
      <c r="B298" s="653">
        <v>32415000</v>
      </c>
      <c r="C298" s="651" t="s">
        <v>1423</v>
      </c>
      <c r="D298" s="87" t="s">
        <v>327</v>
      </c>
      <c r="E298" s="858" t="s">
        <v>1421</v>
      </c>
      <c r="F298" s="858">
        <v>6000</v>
      </c>
      <c r="G298" s="858">
        <v>108000</v>
      </c>
      <c r="H298" s="858">
        <v>2</v>
      </c>
    </row>
    <row r="299" spans="1:8" ht="34.5" customHeight="1">
      <c r="A299" s="1037">
        <v>4212</v>
      </c>
      <c r="B299" s="856">
        <v>65310000</v>
      </c>
      <c r="C299" s="1413" t="s">
        <v>1034</v>
      </c>
      <c r="D299" s="1471" t="s">
        <v>89</v>
      </c>
      <c r="E299" s="858" t="s">
        <v>55</v>
      </c>
      <c r="F299" s="858">
        <v>69400</v>
      </c>
      <c r="G299" s="858">
        <v>69400</v>
      </c>
      <c r="H299" s="858">
        <v>1</v>
      </c>
    </row>
    <row r="300" spans="1:8" ht="45">
      <c r="A300" s="859"/>
      <c r="B300" s="859"/>
      <c r="C300" s="852" t="s">
        <v>1336</v>
      </c>
      <c r="D300" s="851"/>
      <c r="E300" s="860"/>
      <c r="F300" s="860"/>
      <c r="G300" s="852">
        <f>SUM(G301)</f>
        <v>7000000</v>
      </c>
      <c r="H300" s="860"/>
    </row>
    <row r="301" spans="1:8">
      <c r="A301" s="856"/>
      <c r="B301" s="1196"/>
      <c r="C301" s="872" t="s">
        <v>2154</v>
      </c>
      <c r="D301" s="655"/>
      <c r="E301" s="854"/>
      <c r="F301" s="854"/>
      <c r="G301" s="855">
        <f>SUM(G302)</f>
        <v>7000000</v>
      </c>
      <c r="H301" s="854"/>
    </row>
    <row r="302" spans="1:8" ht="30">
      <c r="A302" s="647">
        <v>5134</v>
      </c>
      <c r="B302" s="1196"/>
      <c r="C302" s="649" t="s">
        <v>62</v>
      </c>
      <c r="D302" s="647"/>
      <c r="E302" s="650"/>
      <c r="F302" s="650"/>
      <c r="G302" s="1026">
        <f>SUM(G303:G306)</f>
        <v>7000000</v>
      </c>
      <c r="H302" s="650"/>
    </row>
    <row r="303" spans="1:8" ht="30">
      <c r="A303" s="650"/>
      <c r="B303" s="1197" t="s">
        <v>1337</v>
      </c>
      <c r="C303" s="651" t="s">
        <v>1338</v>
      </c>
      <c r="D303" s="647" t="s">
        <v>47</v>
      </c>
      <c r="E303" s="653" t="s">
        <v>51</v>
      </c>
      <c r="F303" s="653">
        <v>450000</v>
      </c>
      <c r="G303" s="653">
        <v>450000</v>
      </c>
      <c r="H303" s="653">
        <v>1</v>
      </c>
    </row>
    <row r="304" spans="1:8" ht="30">
      <c r="A304" s="650"/>
      <c r="B304" s="1197" t="s">
        <v>1337</v>
      </c>
      <c r="C304" s="651" t="s">
        <v>1339</v>
      </c>
      <c r="D304" s="647" t="s">
        <v>47</v>
      </c>
      <c r="E304" s="653" t="s">
        <v>51</v>
      </c>
      <c r="F304" s="653">
        <v>250000</v>
      </c>
      <c r="G304" s="653">
        <v>250000</v>
      </c>
      <c r="H304" s="653">
        <v>1</v>
      </c>
    </row>
    <row r="305" spans="1:256" ht="18.75" customHeight="1">
      <c r="A305" s="650"/>
      <c r="B305" s="1197" t="s">
        <v>1337</v>
      </c>
      <c r="C305" s="651" t="s">
        <v>1340</v>
      </c>
      <c r="D305" s="647" t="s">
        <v>47</v>
      </c>
      <c r="E305" s="653" t="s">
        <v>51</v>
      </c>
      <c r="F305" s="653">
        <v>2300000</v>
      </c>
      <c r="G305" s="653">
        <v>2300000</v>
      </c>
      <c r="H305" s="653">
        <v>1</v>
      </c>
    </row>
    <row r="306" spans="1:256" s="1414" customFormat="1" ht="30">
      <c r="A306" s="856"/>
      <c r="B306" s="1412" t="s">
        <v>1337</v>
      </c>
      <c r="C306" s="1413" t="s">
        <v>3360</v>
      </c>
      <c r="D306" s="1037" t="s">
        <v>47</v>
      </c>
      <c r="E306" s="854" t="s">
        <v>51</v>
      </c>
      <c r="F306" s="854">
        <f>2000000+2000000</f>
        <v>4000000</v>
      </c>
      <c r="G306" s="854">
        <v>4000000</v>
      </c>
      <c r="H306" s="854">
        <v>1</v>
      </c>
    </row>
    <row r="307" spans="1:256" ht="60">
      <c r="A307" s="852"/>
      <c r="B307" s="852"/>
      <c r="C307" s="852" t="s">
        <v>3119</v>
      </c>
      <c r="D307" s="852"/>
      <c r="E307" s="860"/>
      <c r="F307" s="860"/>
      <c r="G307" s="852">
        <f>SUM(G308)</f>
        <v>20000000</v>
      </c>
      <c r="H307" s="860"/>
    </row>
    <row r="308" spans="1:256">
      <c r="A308" s="855"/>
      <c r="B308" s="1196"/>
      <c r="C308" s="872" t="s">
        <v>3120</v>
      </c>
      <c r="D308" s="855"/>
      <c r="E308" s="854"/>
      <c r="F308" s="854"/>
      <c r="G308" s="855">
        <f>SUM(G309)</f>
        <v>20000000</v>
      </c>
      <c r="H308" s="854"/>
    </row>
    <row r="309" spans="1:256" ht="45">
      <c r="A309" s="647">
        <v>4251</v>
      </c>
      <c r="B309" s="1196"/>
      <c r="C309" s="649" t="s">
        <v>450</v>
      </c>
      <c r="D309" s="647"/>
      <c r="E309" s="650"/>
      <c r="F309" s="650"/>
      <c r="G309" s="1027">
        <f>SUM(G310:G311)</f>
        <v>20000000</v>
      </c>
      <c r="H309" s="650"/>
    </row>
    <row r="310" spans="1:256" ht="30">
      <c r="A310" s="650"/>
      <c r="B310" s="653">
        <v>45233222</v>
      </c>
      <c r="C310" s="651" t="s">
        <v>118</v>
      </c>
      <c r="D310" s="647" t="s">
        <v>47</v>
      </c>
      <c r="E310" s="650" t="s">
        <v>50</v>
      </c>
      <c r="F310" s="650">
        <v>4500</v>
      </c>
      <c r="G310" s="1026">
        <v>19800000</v>
      </c>
      <c r="H310" s="650">
        <v>4400</v>
      </c>
    </row>
    <row r="311" spans="1:256" s="77" customFormat="1" ht="30">
      <c r="A311" s="650"/>
      <c r="B311" s="653">
        <v>71356100</v>
      </c>
      <c r="C311" s="85" t="s">
        <v>1427</v>
      </c>
      <c r="D311" s="647" t="s">
        <v>47</v>
      </c>
      <c r="E311" s="650" t="s">
        <v>51</v>
      </c>
      <c r="F311" s="650">
        <v>200000</v>
      </c>
      <c r="G311" s="1026">
        <v>200000</v>
      </c>
      <c r="H311" s="650">
        <v>1</v>
      </c>
      <c r="I311" s="88"/>
      <c r="J311" s="89"/>
      <c r="K311" s="92"/>
      <c r="L311" s="90"/>
      <c r="M311" s="88"/>
      <c r="N311" s="88"/>
      <c r="O311" s="88"/>
      <c r="P311" s="88"/>
      <c r="Q311" s="88"/>
      <c r="R311" s="89"/>
      <c r="S311" s="92"/>
      <c r="T311" s="90"/>
      <c r="U311" s="88"/>
      <c r="V311" s="88"/>
      <c r="W311" s="88"/>
      <c r="X311" s="88"/>
      <c r="Y311" s="88"/>
      <c r="Z311" s="89"/>
      <c r="AA311" s="92"/>
      <c r="AB311" s="90"/>
      <c r="AC311" s="88"/>
      <c r="AD311" s="88"/>
      <c r="AE311" s="88"/>
      <c r="AF311" s="88"/>
      <c r="AG311" s="88"/>
      <c r="AH311" s="89"/>
      <c r="AI311" s="92"/>
      <c r="AJ311" s="90"/>
      <c r="AK311" s="88"/>
      <c r="AL311" s="88"/>
      <c r="AM311" s="88"/>
      <c r="AN311" s="88"/>
      <c r="AO311" s="88"/>
      <c r="AP311" s="89"/>
      <c r="AQ311" s="92"/>
      <c r="AR311" s="90"/>
      <c r="AS311" s="88"/>
      <c r="AT311" s="88"/>
      <c r="AU311" s="88"/>
      <c r="AV311" s="88"/>
      <c r="AW311" s="88"/>
      <c r="AX311" s="89"/>
      <c r="AY311" s="92"/>
      <c r="AZ311" s="90"/>
      <c r="BA311" s="88"/>
      <c r="BB311" s="88"/>
      <c r="BC311" s="88"/>
      <c r="BD311" s="88"/>
      <c r="BE311" s="88"/>
      <c r="BF311" s="89"/>
      <c r="BG311" s="92"/>
      <c r="BH311" s="90"/>
      <c r="BI311" s="88"/>
      <c r="BJ311" s="88"/>
      <c r="BK311" s="88"/>
      <c r="BL311" s="88"/>
      <c r="BM311" s="88"/>
      <c r="BN311" s="89"/>
      <c r="BO311" s="92"/>
      <c r="BP311" s="90"/>
      <c r="BQ311" s="88"/>
      <c r="BR311" s="88"/>
      <c r="BS311" s="88"/>
      <c r="BT311" s="88"/>
      <c r="BU311" s="88"/>
      <c r="BV311" s="89"/>
      <c r="BW311" s="92"/>
      <c r="BX311" s="90"/>
      <c r="BY311" s="88"/>
      <c r="BZ311" s="88"/>
      <c r="CA311" s="88"/>
      <c r="CB311" s="88"/>
      <c r="CC311" s="88"/>
      <c r="CD311" s="89"/>
      <c r="CE311" s="92"/>
      <c r="CF311" s="90"/>
      <c r="CG311" s="88"/>
      <c r="CH311" s="88"/>
      <c r="CI311" s="88"/>
      <c r="CJ311" s="88"/>
      <c r="CK311" s="88"/>
      <c r="CL311" s="89"/>
      <c r="CM311" s="92"/>
      <c r="CN311" s="90"/>
      <c r="CO311" s="88"/>
      <c r="CP311" s="88"/>
      <c r="CQ311" s="88"/>
      <c r="CR311" s="88"/>
      <c r="CS311" s="88"/>
      <c r="CT311" s="89"/>
      <c r="CU311" s="92"/>
      <c r="CV311" s="90"/>
      <c r="CW311" s="88"/>
      <c r="CX311" s="88"/>
      <c r="CY311" s="88"/>
      <c r="CZ311" s="88"/>
      <c r="DA311" s="88"/>
      <c r="DB311" s="89"/>
      <c r="DC311" s="92"/>
      <c r="DD311" s="90"/>
      <c r="DE311" s="88"/>
      <c r="DF311" s="88"/>
      <c r="DG311" s="88"/>
      <c r="DH311" s="88"/>
      <c r="DI311" s="88"/>
      <c r="DJ311" s="89"/>
      <c r="DK311" s="92"/>
      <c r="DL311" s="90"/>
      <c r="DM311" s="88"/>
      <c r="DN311" s="88"/>
      <c r="DO311" s="88"/>
      <c r="DP311" s="88"/>
      <c r="DQ311" s="88"/>
      <c r="DR311" s="89"/>
      <c r="DS311" s="92"/>
      <c r="DT311" s="90"/>
      <c r="DU311" s="88"/>
      <c r="DV311" s="88"/>
      <c r="DW311" s="88"/>
      <c r="DX311" s="88"/>
      <c r="DY311" s="88"/>
      <c r="DZ311" s="89"/>
      <c r="EA311" s="92"/>
      <c r="EB311" s="90"/>
      <c r="EC311" s="88"/>
      <c r="ED311" s="88"/>
      <c r="EE311" s="88"/>
      <c r="EF311" s="88"/>
      <c r="EG311" s="88"/>
      <c r="EH311" s="89"/>
      <c r="EI311" s="92"/>
      <c r="EJ311" s="90"/>
      <c r="EK311" s="88"/>
      <c r="EL311" s="88"/>
      <c r="EM311" s="88"/>
      <c r="EN311" s="88"/>
      <c r="EO311" s="88"/>
      <c r="EP311" s="89"/>
      <c r="EQ311" s="92"/>
      <c r="ER311" s="90"/>
      <c r="ES311" s="88"/>
      <c r="ET311" s="88"/>
      <c r="EU311" s="88"/>
      <c r="EV311" s="88"/>
      <c r="EW311" s="88"/>
      <c r="EX311" s="89"/>
      <c r="EY311" s="92"/>
      <c r="EZ311" s="90"/>
      <c r="FA311" s="88"/>
      <c r="FB311" s="88"/>
      <c r="FC311" s="88"/>
      <c r="FD311" s="88"/>
      <c r="FE311" s="88"/>
      <c r="FF311" s="89"/>
      <c r="FG311" s="92"/>
      <c r="FH311" s="90"/>
      <c r="FI311" s="88"/>
      <c r="FJ311" s="88"/>
      <c r="FK311" s="88"/>
      <c r="FL311" s="88"/>
      <c r="FM311" s="88"/>
      <c r="FN311" s="89"/>
      <c r="FO311" s="92"/>
      <c r="FP311" s="90"/>
      <c r="FQ311" s="88"/>
      <c r="FR311" s="88"/>
      <c r="FS311" s="88"/>
      <c r="FT311" s="88"/>
      <c r="FU311" s="88"/>
      <c r="FV311" s="89"/>
      <c r="FW311" s="92"/>
      <c r="FX311" s="90"/>
      <c r="FY311" s="88"/>
      <c r="FZ311" s="88"/>
      <c r="GA311" s="88"/>
      <c r="GB311" s="88"/>
      <c r="GC311" s="88"/>
      <c r="GD311" s="89"/>
      <c r="GE311" s="92"/>
      <c r="GF311" s="90"/>
      <c r="GG311" s="88"/>
      <c r="GH311" s="88"/>
      <c r="GI311" s="88"/>
      <c r="GJ311" s="88"/>
      <c r="GK311" s="88"/>
      <c r="GL311" s="89"/>
      <c r="GM311" s="92"/>
      <c r="GN311" s="90"/>
      <c r="GO311" s="88"/>
      <c r="GP311" s="88"/>
      <c r="GQ311" s="88"/>
      <c r="GR311" s="88"/>
      <c r="GS311" s="88"/>
      <c r="GT311" s="89"/>
      <c r="GU311" s="92"/>
      <c r="GV311" s="90"/>
      <c r="GW311" s="88"/>
      <c r="GX311" s="88"/>
      <c r="GY311" s="88"/>
      <c r="GZ311" s="88"/>
      <c r="HA311" s="88"/>
      <c r="HB311" s="89"/>
      <c r="HC311" s="92"/>
      <c r="HD311" s="90"/>
      <c r="HE311" s="88"/>
      <c r="HF311" s="88"/>
      <c r="HG311" s="88"/>
      <c r="HH311" s="88"/>
      <c r="HI311" s="88"/>
      <c r="HJ311" s="89"/>
      <c r="HK311" s="92"/>
      <c r="HL311" s="90"/>
      <c r="HM311" s="88"/>
      <c r="HN311" s="88"/>
      <c r="HO311" s="88"/>
      <c r="HP311" s="88"/>
      <c r="HQ311" s="88"/>
      <c r="HR311" s="89"/>
      <c r="HS311" s="92"/>
      <c r="HT311" s="90"/>
      <c r="HU311" s="88"/>
      <c r="HV311" s="88"/>
      <c r="HW311" s="88"/>
      <c r="HX311" s="88"/>
      <c r="HY311" s="88"/>
      <c r="HZ311" s="89"/>
      <c r="IA311" s="92"/>
      <c r="IB311" s="90"/>
      <c r="IC311" s="88"/>
      <c r="ID311" s="88"/>
      <c r="IE311" s="88"/>
      <c r="IF311" s="88"/>
      <c r="IG311" s="88"/>
      <c r="IH311" s="89"/>
      <c r="II311" s="92"/>
      <c r="IJ311" s="90"/>
      <c r="IK311" s="88"/>
      <c r="IL311" s="88"/>
      <c r="IM311" s="88"/>
      <c r="IN311" s="88"/>
      <c r="IO311" s="88"/>
      <c r="IP311" s="89"/>
      <c r="IQ311" s="92"/>
      <c r="IR311" s="90"/>
      <c r="IS311" s="88"/>
      <c r="IT311" s="88"/>
      <c r="IU311" s="88"/>
      <c r="IV311" s="88"/>
    </row>
    <row r="312" spans="1:256" ht="45">
      <c r="A312" s="859"/>
      <c r="B312" s="859"/>
      <c r="C312" s="852" t="s">
        <v>1319</v>
      </c>
      <c r="D312" s="851"/>
      <c r="E312" s="859"/>
      <c r="F312" s="859"/>
      <c r="G312" s="851">
        <f>SUM(G313)</f>
        <v>20001000</v>
      </c>
      <c r="H312" s="860"/>
    </row>
    <row r="313" spans="1:256">
      <c r="A313" s="856"/>
      <c r="B313" s="1196"/>
      <c r="C313" s="853" t="s">
        <v>1748</v>
      </c>
      <c r="D313" s="655"/>
      <c r="E313" s="856"/>
      <c r="F313" s="856"/>
      <c r="G313" s="1037">
        <f>SUM(G314)</f>
        <v>20001000</v>
      </c>
      <c r="H313" s="854"/>
    </row>
    <row r="314" spans="1:256" ht="30">
      <c r="A314" s="647">
        <v>5129</v>
      </c>
      <c r="B314" s="1196"/>
      <c r="C314" s="649" t="s">
        <v>449</v>
      </c>
      <c r="D314" s="647"/>
      <c r="E314" s="650"/>
      <c r="F314" s="650"/>
      <c r="G314" s="1027">
        <f>SUM(G332:G348)</f>
        <v>20001000</v>
      </c>
      <c r="H314" s="653"/>
    </row>
    <row r="315" spans="1:256">
      <c r="A315" s="1691"/>
      <c r="B315" s="1692">
        <v>42419510</v>
      </c>
      <c r="C315" s="1693" t="s">
        <v>1320</v>
      </c>
      <c r="D315" s="1690" t="s">
        <v>47</v>
      </c>
      <c r="E315" s="1692" t="s">
        <v>167</v>
      </c>
      <c r="F315" s="1691" t="s">
        <v>3412</v>
      </c>
      <c r="G315" s="1690" t="s">
        <v>3412</v>
      </c>
      <c r="H315" s="1692" t="s">
        <v>3412</v>
      </c>
    </row>
    <row r="316" spans="1:256">
      <c r="A316" s="1691"/>
      <c r="B316" s="1692">
        <v>42419510</v>
      </c>
      <c r="C316" s="1693" t="s">
        <v>1321</v>
      </c>
      <c r="D316" s="1690" t="s">
        <v>47</v>
      </c>
      <c r="E316" s="1692" t="s">
        <v>167</v>
      </c>
      <c r="F316" s="1691" t="s">
        <v>3412</v>
      </c>
      <c r="G316" s="1690" t="s">
        <v>3412</v>
      </c>
      <c r="H316" s="1692" t="s">
        <v>3412</v>
      </c>
    </row>
    <row r="317" spans="1:256">
      <c r="A317" s="1691"/>
      <c r="B317" s="1692">
        <v>42419510</v>
      </c>
      <c r="C317" s="1693" t="s">
        <v>1322</v>
      </c>
      <c r="D317" s="1690" t="s">
        <v>47</v>
      </c>
      <c r="E317" s="1692" t="s">
        <v>167</v>
      </c>
      <c r="F317" s="1691" t="s">
        <v>3412</v>
      </c>
      <c r="G317" s="1690" t="s">
        <v>3412</v>
      </c>
      <c r="H317" s="1692" t="s">
        <v>3412</v>
      </c>
    </row>
    <row r="318" spans="1:256">
      <c r="A318" s="1691"/>
      <c r="B318" s="1692">
        <v>42419510</v>
      </c>
      <c r="C318" s="1693" t="s">
        <v>1323</v>
      </c>
      <c r="D318" s="1690" t="s">
        <v>47</v>
      </c>
      <c r="E318" s="1692" t="s">
        <v>51</v>
      </c>
      <c r="F318" s="1691" t="s">
        <v>3412</v>
      </c>
      <c r="G318" s="1690" t="s">
        <v>3412</v>
      </c>
      <c r="H318" s="1692" t="s">
        <v>3412</v>
      </c>
    </row>
    <row r="319" spans="1:256">
      <c r="A319" s="1691"/>
      <c r="B319" s="1692">
        <v>42419510</v>
      </c>
      <c r="C319" s="1693" t="s">
        <v>1324</v>
      </c>
      <c r="D319" s="1690" t="s">
        <v>47</v>
      </c>
      <c r="E319" s="1692" t="s">
        <v>51</v>
      </c>
      <c r="F319" s="1691" t="s">
        <v>3412</v>
      </c>
      <c r="G319" s="1690" t="s">
        <v>3412</v>
      </c>
      <c r="H319" s="1692" t="s">
        <v>3412</v>
      </c>
    </row>
    <row r="320" spans="1:256">
      <c r="A320" s="1691"/>
      <c r="B320" s="1692">
        <v>42419510</v>
      </c>
      <c r="C320" s="1693" t="s">
        <v>1325</v>
      </c>
      <c r="D320" s="1690" t="s">
        <v>47</v>
      </c>
      <c r="E320" s="1692" t="s">
        <v>167</v>
      </c>
      <c r="F320" s="1691" t="s">
        <v>3412</v>
      </c>
      <c r="G320" s="1690" t="s">
        <v>3412</v>
      </c>
      <c r="H320" s="1692" t="s">
        <v>3412</v>
      </c>
    </row>
    <row r="321" spans="1:8">
      <c r="A321" s="1691"/>
      <c r="B321" s="1692">
        <v>42419510</v>
      </c>
      <c r="C321" s="1693" t="s">
        <v>1326</v>
      </c>
      <c r="D321" s="1690" t="s">
        <v>47</v>
      </c>
      <c r="E321" s="1692" t="s">
        <v>51</v>
      </c>
      <c r="F321" s="1691" t="s">
        <v>3412</v>
      </c>
      <c r="G321" s="1690" t="s">
        <v>3412</v>
      </c>
      <c r="H321" s="1692" t="s">
        <v>3412</v>
      </c>
    </row>
    <row r="322" spans="1:8">
      <c r="A322" s="1691"/>
      <c r="B322" s="1692">
        <v>42419510</v>
      </c>
      <c r="C322" s="1693" t="s">
        <v>596</v>
      </c>
      <c r="D322" s="1690" t="s">
        <v>47</v>
      </c>
      <c r="E322" s="1692" t="s">
        <v>51</v>
      </c>
      <c r="F322" s="1691" t="s">
        <v>3412</v>
      </c>
      <c r="G322" s="1690" t="s">
        <v>3412</v>
      </c>
      <c r="H322" s="1692" t="s">
        <v>3412</v>
      </c>
    </row>
    <row r="323" spans="1:8">
      <c r="A323" s="1691"/>
      <c r="B323" s="1692">
        <v>42419510</v>
      </c>
      <c r="C323" s="1693" t="s">
        <v>1327</v>
      </c>
      <c r="D323" s="1690" t="s">
        <v>47</v>
      </c>
      <c r="E323" s="1692" t="s">
        <v>51</v>
      </c>
      <c r="F323" s="1691" t="s">
        <v>3412</v>
      </c>
      <c r="G323" s="1690" t="s">
        <v>3412</v>
      </c>
      <c r="H323" s="1692" t="s">
        <v>3412</v>
      </c>
    </row>
    <row r="324" spans="1:8">
      <c r="A324" s="1691"/>
      <c r="B324" s="1692">
        <v>42419510</v>
      </c>
      <c r="C324" s="1693" t="s">
        <v>1328</v>
      </c>
      <c r="D324" s="1690" t="s">
        <v>47</v>
      </c>
      <c r="E324" s="1692" t="s">
        <v>51</v>
      </c>
      <c r="F324" s="1691" t="s">
        <v>3412</v>
      </c>
      <c r="G324" s="1690" t="s">
        <v>3412</v>
      </c>
      <c r="H324" s="1692" t="s">
        <v>3412</v>
      </c>
    </row>
    <row r="325" spans="1:8">
      <c r="A325" s="1691"/>
      <c r="B325" s="1692">
        <v>42419510</v>
      </c>
      <c r="C325" s="1693" t="s">
        <v>1329</v>
      </c>
      <c r="D325" s="1690" t="s">
        <v>47</v>
      </c>
      <c r="E325" s="1692" t="s">
        <v>51</v>
      </c>
      <c r="F325" s="1691" t="s">
        <v>3412</v>
      </c>
      <c r="G325" s="1690" t="s">
        <v>3412</v>
      </c>
      <c r="H325" s="1692" t="s">
        <v>3412</v>
      </c>
    </row>
    <row r="326" spans="1:8">
      <c r="A326" s="1691"/>
      <c r="B326" s="1692">
        <v>42419510</v>
      </c>
      <c r="C326" s="1693" t="s">
        <v>1330</v>
      </c>
      <c r="D326" s="1690" t="s">
        <v>47</v>
      </c>
      <c r="E326" s="1692" t="s">
        <v>51</v>
      </c>
      <c r="F326" s="1691" t="s">
        <v>3412</v>
      </c>
      <c r="G326" s="1690" t="s">
        <v>3412</v>
      </c>
      <c r="H326" s="1692" t="s">
        <v>3412</v>
      </c>
    </row>
    <row r="327" spans="1:8">
      <c r="A327" s="1691"/>
      <c r="B327" s="1692">
        <v>42419510</v>
      </c>
      <c r="C327" s="1693" t="s">
        <v>1331</v>
      </c>
      <c r="D327" s="1690" t="s">
        <v>47</v>
      </c>
      <c r="E327" s="1692" t="s">
        <v>51</v>
      </c>
      <c r="F327" s="1691" t="s">
        <v>3412</v>
      </c>
      <c r="G327" s="1690" t="s">
        <v>3412</v>
      </c>
      <c r="H327" s="1692" t="s">
        <v>3412</v>
      </c>
    </row>
    <row r="328" spans="1:8">
      <c r="A328" s="1691"/>
      <c r="B328" s="1692">
        <v>42419510</v>
      </c>
      <c r="C328" s="1693" t="s">
        <v>1332</v>
      </c>
      <c r="D328" s="1690" t="s">
        <v>47</v>
      </c>
      <c r="E328" s="1692" t="s">
        <v>51</v>
      </c>
      <c r="F328" s="1691" t="s">
        <v>3412</v>
      </c>
      <c r="G328" s="1690" t="s">
        <v>3412</v>
      </c>
      <c r="H328" s="1692" t="s">
        <v>3412</v>
      </c>
    </row>
    <row r="329" spans="1:8">
      <c r="A329" s="1691"/>
      <c r="B329" s="1692">
        <v>42419510</v>
      </c>
      <c r="C329" s="1693" t="s">
        <v>1333</v>
      </c>
      <c r="D329" s="1690" t="s">
        <v>47</v>
      </c>
      <c r="E329" s="1692" t="s">
        <v>51</v>
      </c>
      <c r="F329" s="1691" t="s">
        <v>3412</v>
      </c>
      <c r="G329" s="1690" t="s">
        <v>3412</v>
      </c>
      <c r="H329" s="1692" t="s">
        <v>3412</v>
      </c>
    </row>
    <row r="330" spans="1:8">
      <c r="A330" s="1691"/>
      <c r="B330" s="1692">
        <v>42419510</v>
      </c>
      <c r="C330" s="1693" t="s">
        <v>1334</v>
      </c>
      <c r="D330" s="1690" t="s">
        <v>47</v>
      </c>
      <c r="E330" s="1692" t="s">
        <v>51</v>
      </c>
      <c r="F330" s="1691" t="s">
        <v>3412</v>
      </c>
      <c r="G330" s="1690" t="s">
        <v>3412</v>
      </c>
      <c r="H330" s="1692" t="s">
        <v>3412</v>
      </c>
    </row>
    <row r="331" spans="1:8">
      <c r="A331" s="1691"/>
      <c r="B331" s="1692">
        <v>42419510</v>
      </c>
      <c r="C331" s="1693" t="s">
        <v>1335</v>
      </c>
      <c r="D331" s="1690" t="s">
        <v>47</v>
      </c>
      <c r="E331" s="1692" t="s">
        <v>51</v>
      </c>
      <c r="F331" s="1691" t="s">
        <v>3412</v>
      </c>
      <c r="G331" s="1690" t="s">
        <v>3412</v>
      </c>
      <c r="H331" s="1692" t="s">
        <v>3412</v>
      </c>
    </row>
    <row r="332" spans="1:8">
      <c r="A332" s="650"/>
      <c r="B332" s="653">
        <v>42419510</v>
      </c>
      <c r="C332" s="651" t="s">
        <v>1320</v>
      </c>
      <c r="D332" s="647" t="s">
        <v>47</v>
      </c>
      <c r="E332" s="653" t="s">
        <v>167</v>
      </c>
      <c r="F332" s="653">
        <v>550</v>
      </c>
      <c r="G332" s="653">
        <v>5005000</v>
      </c>
      <c r="H332" s="653">
        <v>9100</v>
      </c>
    </row>
    <row r="333" spans="1:8">
      <c r="A333" s="650"/>
      <c r="B333" s="653">
        <v>42419510</v>
      </c>
      <c r="C333" s="651" t="s">
        <v>1321</v>
      </c>
      <c r="D333" s="647" t="s">
        <v>47</v>
      </c>
      <c r="E333" s="653" t="s">
        <v>167</v>
      </c>
      <c r="F333" s="653">
        <v>800</v>
      </c>
      <c r="G333" s="653">
        <v>1280000</v>
      </c>
      <c r="H333" s="653">
        <v>1600</v>
      </c>
    </row>
    <row r="334" spans="1:8">
      <c r="A334" s="650"/>
      <c r="B334" s="653">
        <v>42419510</v>
      </c>
      <c r="C334" s="651" t="s">
        <v>1322</v>
      </c>
      <c r="D334" s="647" t="s">
        <v>47</v>
      </c>
      <c r="E334" s="653" t="s">
        <v>167</v>
      </c>
      <c r="F334" s="653">
        <v>700</v>
      </c>
      <c r="G334" s="653">
        <v>3640000</v>
      </c>
      <c r="H334" s="653">
        <v>5200</v>
      </c>
    </row>
    <row r="335" spans="1:8">
      <c r="A335" s="650"/>
      <c r="B335" s="653">
        <v>42419510</v>
      </c>
      <c r="C335" s="651" t="s">
        <v>1323</v>
      </c>
      <c r="D335" s="647" t="s">
        <v>47</v>
      </c>
      <c r="E335" s="653" t="s">
        <v>51</v>
      </c>
      <c r="F335" s="653">
        <v>3500</v>
      </c>
      <c r="G335" s="653">
        <v>385000</v>
      </c>
      <c r="H335" s="653">
        <v>110</v>
      </c>
    </row>
    <row r="336" spans="1:8">
      <c r="A336" s="650"/>
      <c r="B336" s="653">
        <v>42419510</v>
      </c>
      <c r="C336" s="651" t="s">
        <v>1324</v>
      </c>
      <c r="D336" s="647" t="s">
        <v>47</v>
      </c>
      <c r="E336" s="653" t="s">
        <v>51</v>
      </c>
      <c r="F336" s="653">
        <v>5000</v>
      </c>
      <c r="G336" s="653">
        <v>300000</v>
      </c>
      <c r="H336" s="653">
        <v>60</v>
      </c>
    </row>
    <row r="337" spans="1:8">
      <c r="A337" s="650"/>
      <c r="B337" s="653">
        <v>42419510</v>
      </c>
      <c r="C337" s="651" t="s">
        <v>1325</v>
      </c>
      <c r="D337" s="647" t="s">
        <v>47</v>
      </c>
      <c r="E337" s="653" t="s">
        <v>167</v>
      </c>
      <c r="F337" s="653">
        <v>3000</v>
      </c>
      <c r="G337" s="653">
        <v>420000</v>
      </c>
      <c r="H337" s="653">
        <v>140</v>
      </c>
    </row>
    <row r="338" spans="1:8">
      <c r="A338" s="650"/>
      <c r="B338" s="653">
        <v>42419510</v>
      </c>
      <c r="C338" s="651" t="s">
        <v>1326</v>
      </c>
      <c r="D338" s="647" t="s">
        <v>47</v>
      </c>
      <c r="E338" s="653" t="s">
        <v>51</v>
      </c>
      <c r="F338" s="653">
        <v>1200</v>
      </c>
      <c r="G338" s="653">
        <v>720000</v>
      </c>
      <c r="H338" s="653">
        <v>600</v>
      </c>
    </row>
    <row r="339" spans="1:8">
      <c r="A339" s="650"/>
      <c r="B339" s="653">
        <v>42419510</v>
      </c>
      <c r="C339" s="651" t="s">
        <v>596</v>
      </c>
      <c r="D339" s="647" t="s">
        <v>47</v>
      </c>
      <c r="E339" s="653" t="s">
        <v>51</v>
      </c>
      <c r="F339" s="653">
        <v>10000</v>
      </c>
      <c r="G339" s="653">
        <v>400000</v>
      </c>
      <c r="H339" s="653">
        <v>40</v>
      </c>
    </row>
    <row r="340" spans="1:8">
      <c r="A340" s="650"/>
      <c r="B340" s="653">
        <v>42419510</v>
      </c>
      <c r="C340" s="651" t="s">
        <v>1327</v>
      </c>
      <c r="D340" s="647" t="s">
        <v>47</v>
      </c>
      <c r="E340" s="653" t="s">
        <v>51</v>
      </c>
      <c r="F340" s="653">
        <v>4700</v>
      </c>
      <c r="G340" s="653">
        <v>1175000</v>
      </c>
      <c r="H340" s="653">
        <v>250</v>
      </c>
    </row>
    <row r="341" spans="1:8">
      <c r="A341" s="650"/>
      <c r="B341" s="653">
        <v>42419510</v>
      </c>
      <c r="C341" s="651" t="s">
        <v>1328</v>
      </c>
      <c r="D341" s="647" t="s">
        <v>47</v>
      </c>
      <c r="E341" s="653" t="s">
        <v>51</v>
      </c>
      <c r="F341" s="653">
        <v>70000</v>
      </c>
      <c r="G341" s="653">
        <v>350000</v>
      </c>
      <c r="H341" s="653">
        <v>5</v>
      </c>
    </row>
    <row r="342" spans="1:8">
      <c r="A342" s="650"/>
      <c r="B342" s="653">
        <v>42419510</v>
      </c>
      <c r="C342" s="651" t="s">
        <v>1329</v>
      </c>
      <c r="D342" s="647" t="s">
        <v>47</v>
      </c>
      <c r="E342" s="653" t="s">
        <v>51</v>
      </c>
      <c r="F342" s="653">
        <v>5800</v>
      </c>
      <c r="G342" s="653">
        <v>406000</v>
      </c>
      <c r="H342" s="653">
        <v>70</v>
      </c>
    </row>
    <row r="343" spans="1:8">
      <c r="A343" s="650"/>
      <c r="B343" s="653">
        <v>42419510</v>
      </c>
      <c r="C343" s="651" t="s">
        <v>1330</v>
      </c>
      <c r="D343" s="647" t="s">
        <v>47</v>
      </c>
      <c r="E343" s="653" t="s">
        <v>51</v>
      </c>
      <c r="F343" s="653">
        <v>85000</v>
      </c>
      <c r="G343" s="653">
        <v>1275000</v>
      </c>
      <c r="H343" s="653">
        <v>15</v>
      </c>
    </row>
    <row r="344" spans="1:8">
      <c r="A344" s="650"/>
      <c r="B344" s="653">
        <v>42419510</v>
      </c>
      <c r="C344" s="651" t="s">
        <v>1331</v>
      </c>
      <c r="D344" s="647" t="s">
        <v>47</v>
      </c>
      <c r="E344" s="653" t="s">
        <v>51</v>
      </c>
      <c r="F344" s="653">
        <v>45000</v>
      </c>
      <c r="G344" s="653">
        <v>225000</v>
      </c>
      <c r="H344" s="653">
        <v>5</v>
      </c>
    </row>
    <row r="345" spans="1:8">
      <c r="A345" s="650"/>
      <c r="B345" s="653">
        <v>42419510</v>
      </c>
      <c r="C345" s="651" t="s">
        <v>1332</v>
      </c>
      <c r="D345" s="647" t="s">
        <v>47</v>
      </c>
      <c r="E345" s="653" t="s">
        <v>51</v>
      </c>
      <c r="F345" s="653">
        <v>250000</v>
      </c>
      <c r="G345" s="653">
        <v>1000000</v>
      </c>
      <c r="H345" s="653">
        <v>4</v>
      </c>
    </row>
    <row r="346" spans="1:8">
      <c r="A346" s="650"/>
      <c r="B346" s="653">
        <v>42419510</v>
      </c>
      <c r="C346" s="651" t="s">
        <v>1333</v>
      </c>
      <c r="D346" s="647" t="s">
        <v>47</v>
      </c>
      <c r="E346" s="653" t="s">
        <v>51</v>
      </c>
      <c r="F346" s="653">
        <v>20000</v>
      </c>
      <c r="G346" s="653">
        <v>620000</v>
      </c>
      <c r="H346" s="653">
        <v>31</v>
      </c>
    </row>
    <row r="347" spans="1:8">
      <c r="A347" s="650"/>
      <c r="B347" s="653">
        <v>42419510</v>
      </c>
      <c r="C347" s="651" t="s">
        <v>1334</v>
      </c>
      <c r="D347" s="647" t="s">
        <v>47</v>
      </c>
      <c r="E347" s="653" t="s">
        <v>51</v>
      </c>
      <c r="F347" s="653">
        <v>20000</v>
      </c>
      <c r="G347" s="653">
        <v>1800000</v>
      </c>
      <c r="H347" s="653">
        <v>90</v>
      </c>
    </row>
    <row r="348" spans="1:8">
      <c r="A348" s="650"/>
      <c r="B348" s="653">
        <v>42419510</v>
      </c>
      <c r="C348" s="651" t="s">
        <v>1335</v>
      </c>
      <c r="D348" s="647" t="s">
        <v>47</v>
      </c>
      <c r="E348" s="653" t="s">
        <v>51</v>
      </c>
      <c r="F348" s="653">
        <v>250000</v>
      </c>
      <c r="G348" s="653">
        <v>1000000</v>
      </c>
      <c r="H348" s="653">
        <v>4</v>
      </c>
    </row>
    <row r="349" spans="1:8" ht="60">
      <c r="A349" s="852"/>
      <c r="B349" s="852"/>
      <c r="C349" s="852" t="s">
        <v>1401</v>
      </c>
      <c r="D349" s="851"/>
      <c r="E349" s="859"/>
      <c r="F349" s="859"/>
      <c r="G349" s="851">
        <v>539097200</v>
      </c>
      <c r="H349" s="859"/>
    </row>
    <row r="350" spans="1:8">
      <c r="A350" s="855"/>
      <c r="B350" s="1196"/>
      <c r="C350" s="855" t="s">
        <v>1663</v>
      </c>
      <c r="D350" s="655"/>
      <c r="E350" s="856"/>
      <c r="F350" s="856"/>
      <c r="G350" s="1037">
        <f>SUM(G351)</f>
        <v>539097200</v>
      </c>
      <c r="H350" s="856"/>
    </row>
    <row r="351" spans="1:8">
      <c r="A351" s="647">
        <v>4213</v>
      </c>
      <c r="B351" s="1196"/>
      <c r="C351" s="649" t="s">
        <v>1394</v>
      </c>
      <c r="D351" s="647"/>
      <c r="E351" s="650"/>
      <c r="F351" s="650"/>
      <c r="G351" s="1027">
        <f>SUM(G352)</f>
        <v>539097200</v>
      </c>
      <c r="H351" s="650"/>
    </row>
    <row r="352" spans="1:8" ht="30">
      <c r="A352" s="650"/>
      <c r="B352" s="653" t="s">
        <v>1402</v>
      </c>
      <c r="C352" s="651" t="s">
        <v>1403</v>
      </c>
      <c r="D352" s="647" t="s">
        <v>47</v>
      </c>
      <c r="E352" s="650" t="s">
        <v>55</v>
      </c>
      <c r="F352" s="650">
        <v>1</v>
      </c>
      <c r="G352" s="1026">
        <v>539097200</v>
      </c>
      <c r="H352" s="650">
        <v>1</v>
      </c>
    </row>
    <row r="353" spans="1:16" ht="45">
      <c r="A353" s="852"/>
      <c r="B353" s="852"/>
      <c r="C353" s="852" t="s">
        <v>1399</v>
      </c>
      <c r="D353" s="851"/>
      <c r="E353" s="859"/>
      <c r="F353" s="859"/>
      <c r="G353" s="851">
        <f>SUM(G354)</f>
        <v>15000000</v>
      </c>
      <c r="H353" s="859"/>
    </row>
    <row r="354" spans="1:16">
      <c r="A354" s="647">
        <v>4213</v>
      </c>
      <c r="B354" s="1196"/>
      <c r="C354" s="649" t="s">
        <v>1394</v>
      </c>
      <c r="D354" s="647"/>
      <c r="E354" s="650"/>
      <c r="F354" s="650"/>
      <c r="G354" s="1027">
        <f>SUM(G355:G356)</f>
        <v>15000000</v>
      </c>
      <c r="H354" s="650"/>
    </row>
    <row r="355" spans="1:16">
      <c r="A355" s="650"/>
      <c r="B355" s="653">
        <v>90513800</v>
      </c>
      <c r="C355" s="651" t="s">
        <v>1400</v>
      </c>
      <c r="D355" s="647" t="s">
        <v>47</v>
      </c>
      <c r="E355" s="650" t="s">
        <v>551</v>
      </c>
      <c r="F355" s="650">
        <v>4949.5</v>
      </c>
      <c r="G355" s="1026">
        <v>14700000</v>
      </c>
      <c r="H355" s="650">
        <v>2970</v>
      </c>
    </row>
    <row r="356" spans="1:16" ht="30">
      <c r="A356" s="650"/>
      <c r="B356" s="653">
        <v>71356100</v>
      </c>
      <c r="C356" s="85" t="s">
        <v>3121</v>
      </c>
      <c r="D356" s="647" t="s">
        <v>47</v>
      </c>
      <c r="E356" s="650" t="s">
        <v>51</v>
      </c>
      <c r="F356" s="650">
        <v>300000</v>
      </c>
      <c r="G356" s="1026">
        <v>300000</v>
      </c>
      <c r="H356" s="650">
        <v>1</v>
      </c>
      <c r="I356" s="89"/>
      <c r="J356" s="89"/>
      <c r="K356" s="90"/>
      <c r="L356" s="88"/>
      <c r="M356" s="88"/>
      <c r="N356" s="88"/>
      <c r="O356" s="88"/>
      <c r="P356" s="77"/>
    </row>
    <row r="357" spans="1:16" ht="60">
      <c r="A357" s="852"/>
      <c r="B357" s="852"/>
      <c r="C357" s="852" t="s">
        <v>1393</v>
      </c>
      <c r="D357" s="852"/>
      <c r="E357" s="859"/>
      <c r="F357" s="859"/>
      <c r="G357" s="851">
        <v>3500000</v>
      </c>
      <c r="H357" s="859"/>
    </row>
    <row r="358" spans="1:16">
      <c r="A358" s="647">
        <v>4213</v>
      </c>
      <c r="B358" s="1196"/>
      <c r="C358" s="649" t="s">
        <v>1394</v>
      </c>
      <c r="D358" s="647"/>
      <c r="E358" s="650"/>
      <c r="F358" s="650"/>
      <c r="G358" s="1027"/>
      <c r="H358" s="650"/>
    </row>
    <row r="359" spans="1:16">
      <c r="A359" s="1799"/>
      <c r="B359" s="1800" t="s">
        <v>1395</v>
      </c>
      <c r="C359" s="1801" t="s">
        <v>216</v>
      </c>
      <c r="D359" s="1798" t="s">
        <v>47</v>
      </c>
      <c r="E359" s="1799" t="s">
        <v>50</v>
      </c>
      <c r="F359" s="1799">
        <v>5</v>
      </c>
      <c r="G359" s="1799">
        <v>3500000</v>
      </c>
      <c r="H359" s="1799">
        <v>700000</v>
      </c>
    </row>
    <row r="360" spans="1:16">
      <c r="A360" s="1799"/>
      <c r="B360" s="1800"/>
      <c r="C360" s="1801"/>
      <c r="D360" s="1798"/>
      <c r="E360" s="1799"/>
      <c r="F360" s="1799"/>
      <c r="G360" s="1799"/>
      <c r="H360" s="1799"/>
    </row>
    <row r="361" spans="1:16" ht="60">
      <c r="A361" s="852"/>
      <c r="B361" s="852"/>
      <c r="C361" s="852" t="s">
        <v>1396</v>
      </c>
      <c r="D361" s="851"/>
      <c r="E361" s="859"/>
      <c r="F361" s="859"/>
      <c r="G361" s="851">
        <v>100000000</v>
      </c>
      <c r="H361" s="859"/>
    </row>
    <row r="362" spans="1:16">
      <c r="A362" s="647">
        <v>4213</v>
      </c>
      <c r="B362" s="1196"/>
      <c r="C362" s="649" t="s">
        <v>1394</v>
      </c>
      <c r="D362" s="647"/>
      <c r="E362" s="650"/>
      <c r="F362" s="650"/>
      <c r="G362" s="1027"/>
      <c r="H362" s="650"/>
    </row>
    <row r="363" spans="1:16" ht="30">
      <c r="A363" s="1593"/>
      <c r="B363" s="1594" t="s">
        <v>1397</v>
      </c>
      <c r="C363" s="1595" t="s">
        <v>3531</v>
      </c>
      <c r="D363" s="1596" t="s">
        <v>327</v>
      </c>
      <c r="E363" s="1593" t="s">
        <v>493</v>
      </c>
      <c r="F363" s="365" t="s">
        <v>3412</v>
      </c>
      <c r="G363" s="365" t="s">
        <v>3412</v>
      </c>
      <c r="H363" s="365" t="s">
        <v>3412</v>
      </c>
    </row>
    <row r="364" spans="1:16" ht="30">
      <c r="A364" s="650"/>
      <c r="B364" s="653" t="s">
        <v>1397</v>
      </c>
      <c r="C364" s="651" t="s">
        <v>1398</v>
      </c>
      <c r="D364" s="647" t="s">
        <v>327</v>
      </c>
      <c r="E364" s="650" t="s">
        <v>493</v>
      </c>
      <c r="F364" s="650">
        <v>17241379</v>
      </c>
      <c r="G364" s="1026">
        <v>100000000</v>
      </c>
      <c r="H364" s="650">
        <v>5.8</v>
      </c>
    </row>
    <row r="365" spans="1:16" ht="45">
      <c r="A365" s="852"/>
      <c r="B365" s="852"/>
      <c r="C365" s="852" t="s">
        <v>1341</v>
      </c>
      <c r="D365" s="851"/>
      <c r="E365" s="859"/>
      <c r="F365" s="859"/>
      <c r="G365" s="851">
        <v>2000000</v>
      </c>
      <c r="H365" s="859"/>
    </row>
    <row r="366" spans="1:16">
      <c r="A366" s="855"/>
      <c r="B366" s="1196"/>
      <c r="C366" s="855" t="s">
        <v>3120</v>
      </c>
      <c r="D366" s="655"/>
      <c r="E366" s="856"/>
      <c r="F366" s="856"/>
      <c r="G366" s="1037"/>
      <c r="H366" s="856"/>
    </row>
    <row r="367" spans="1:16">
      <c r="A367" s="647">
        <v>4861</v>
      </c>
      <c r="B367" s="1196"/>
      <c r="C367" s="649" t="s">
        <v>1342</v>
      </c>
      <c r="D367" s="647"/>
      <c r="E367" s="650"/>
      <c r="F367" s="650"/>
      <c r="G367" s="1026"/>
      <c r="H367" s="650"/>
    </row>
    <row r="368" spans="1:16">
      <c r="A368" s="1799"/>
      <c r="B368" s="1800" t="s">
        <v>1343</v>
      </c>
      <c r="C368" s="1801" t="s">
        <v>87</v>
      </c>
      <c r="D368" s="1798" t="s">
        <v>47</v>
      </c>
      <c r="E368" s="1799" t="s">
        <v>55</v>
      </c>
      <c r="F368" s="1799">
        <v>1</v>
      </c>
      <c r="G368" s="1799">
        <v>1960000</v>
      </c>
      <c r="H368" s="1799">
        <v>1</v>
      </c>
      <c r="O368" s="77"/>
    </row>
    <row r="369" spans="1:15">
      <c r="A369" s="1799"/>
      <c r="B369" s="1800"/>
      <c r="C369" s="1801"/>
      <c r="D369" s="1798"/>
      <c r="E369" s="1799"/>
      <c r="F369" s="1799"/>
      <c r="G369" s="1799"/>
      <c r="H369" s="1799"/>
      <c r="O369" s="77"/>
    </row>
    <row r="370" spans="1:15" ht="45">
      <c r="A370" s="650"/>
      <c r="B370" s="653">
        <v>71356100</v>
      </c>
      <c r="C370" s="85" t="s">
        <v>1428</v>
      </c>
      <c r="D370" s="647" t="s">
        <v>47</v>
      </c>
      <c r="E370" s="650" t="s">
        <v>51</v>
      </c>
      <c r="F370" s="650">
        <v>40000</v>
      </c>
      <c r="G370" s="1026">
        <v>40000</v>
      </c>
      <c r="H370" s="650">
        <v>1</v>
      </c>
      <c r="I370" s="89"/>
      <c r="J370" s="91"/>
      <c r="K370" s="90"/>
      <c r="L370" s="88"/>
      <c r="M370" s="88"/>
      <c r="N370" s="88"/>
      <c r="O370" s="88"/>
    </row>
    <row r="371" spans="1:15" ht="60">
      <c r="A371" s="851"/>
      <c r="B371" s="852"/>
      <c r="C371" s="861" t="s">
        <v>1344</v>
      </c>
      <c r="D371" s="851"/>
      <c r="E371" s="851"/>
      <c r="F371" s="851"/>
      <c r="G371" s="851">
        <f>SUM(G373,G396,G397,G400,G408,G418,G422,G425,G427,G437,G438,G439,G443)</f>
        <v>188568000</v>
      </c>
      <c r="H371" s="851"/>
    </row>
    <row r="372" spans="1:15">
      <c r="A372" s="655"/>
      <c r="B372" s="1196"/>
      <c r="C372" s="855" t="s">
        <v>3120</v>
      </c>
      <c r="D372" s="655"/>
      <c r="E372" s="655"/>
      <c r="F372" s="655"/>
      <c r="G372" s="1037">
        <f>SUM(G373)</f>
        <v>19599900</v>
      </c>
      <c r="H372" s="655"/>
    </row>
    <row r="373" spans="1:15" ht="30">
      <c r="A373" s="647">
        <v>4251</v>
      </c>
      <c r="B373" s="1196"/>
      <c r="C373" s="1028" t="s">
        <v>3347</v>
      </c>
      <c r="D373" s="647"/>
      <c r="E373" s="650"/>
      <c r="F373" s="650"/>
      <c r="G373" s="1037">
        <f>SUM(G374:G395)</f>
        <v>19599900</v>
      </c>
      <c r="H373" s="650"/>
    </row>
    <row r="374" spans="1:15">
      <c r="A374" s="650"/>
      <c r="B374" s="653">
        <v>45260000</v>
      </c>
      <c r="C374" s="651" t="s">
        <v>1345</v>
      </c>
      <c r="D374" s="647" t="s">
        <v>47</v>
      </c>
      <c r="E374" s="650" t="s">
        <v>50</v>
      </c>
      <c r="F374" s="650">
        <v>3684</v>
      </c>
      <c r="G374" s="1026">
        <v>331600</v>
      </c>
      <c r="H374" s="650">
        <v>90</v>
      </c>
    </row>
    <row r="375" spans="1:15">
      <c r="A375" s="650"/>
      <c r="B375" s="653">
        <v>45260000</v>
      </c>
      <c r="C375" s="651" t="s">
        <v>1346</v>
      </c>
      <c r="D375" s="647" t="s">
        <v>47</v>
      </c>
      <c r="E375" s="650" t="s">
        <v>50</v>
      </c>
      <c r="F375" s="650">
        <v>3684</v>
      </c>
      <c r="G375" s="1026">
        <v>331600</v>
      </c>
      <c r="H375" s="650">
        <v>90</v>
      </c>
    </row>
    <row r="376" spans="1:15">
      <c r="A376" s="650"/>
      <c r="B376" s="653">
        <v>45260000</v>
      </c>
      <c r="C376" s="651" t="s">
        <v>1347</v>
      </c>
      <c r="D376" s="647" t="s">
        <v>47</v>
      </c>
      <c r="E376" s="650" t="s">
        <v>50</v>
      </c>
      <c r="F376" s="650">
        <v>3684</v>
      </c>
      <c r="G376" s="1026">
        <v>331600</v>
      </c>
      <c r="H376" s="650">
        <v>90</v>
      </c>
    </row>
    <row r="377" spans="1:15">
      <c r="A377" s="650"/>
      <c r="B377" s="653">
        <v>45260000</v>
      </c>
      <c r="C377" s="651" t="s">
        <v>1348</v>
      </c>
      <c r="D377" s="647" t="s">
        <v>47</v>
      </c>
      <c r="E377" s="650" t="s">
        <v>50</v>
      </c>
      <c r="F377" s="650">
        <v>3684</v>
      </c>
      <c r="G377" s="1026">
        <v>1842000</v>
      </c>
      <c r="H377" s="650">
        <v>500</v>
      </c>
    </row>
    <row r="378" spans="1:15">
      <c r="A378" s="650"/>
      <c r="B378" s="653">
        <v>45260000</v>
      </c>
      <c r="C378" s="651" t="s">
        <v>1349</v>
      </c>
      <c r="D378" s="647" t="s">
        <v>47</v>
      </c>
      <c r="E378" s="650" t="s">
        <v>50</v>
      </c>
      <c r="F378" s="650">
        <v>3684</v>
      </c>
      <c r="G378" s="1026">
        <v>1621100</v>
      </c>
      <c r="H378" s="650">
        <v>440</v>
      </c>
    </row>
    <row r="379" spans="1:15">
      <c r="A379" s="650"/>
      <c r="B379" s="653">
        <v>45260000</v>
      </c>
      <c r="C379" s="651" t="s">
        <v>1350</v>
      </c>
      <c r="D379" s="647" t="s">
        <v>47</v>
      </c>
      <c r="E379" s="650" t="s">
        <v>50</v>
      </c>
      <c r="F379" s="650">
        <v>3684</v>
      </c>
      <c r="G379" s="1026">
        <v>1252600</v>
      </c>
      <c r="H379" s="650">
        <v>340</v>
      </c>
    </row>
    <row r="380" spans="1:15">
      <c r="A380" s="650"/>
      <c r="B380" s="653">
        <v>45260000</v>
      </c>
      <c r="C380" s="651" t="s">
        <v>1351</v>
      </c>
      <c r="D380" s="647" t="s">
        <v>47</v>
      </c>
      <c r="E380" s="650" t="s">
        <v>50</v>
      </c>
      <c r="F380" s="650">
        <v>3684</v>
      </c>
      <c r="G380" s="1026">
        <v>368400</v>
      </c>
      <c r="H380" s="650">
        <v>100</v>
      </c>
    </row>
    <row r="381" spans="1:15">
      <c r="A381" s="650"/>
      <c r="B381" s="653">
        <v>45260000</v>
      </c>
      <c r="C381" s="651" t="s">
        <v>1352</v>
      </c>
      <c r="D381" s="647" t="s">
        <v>47</v>
      </c>
      <c r="E381" s="650" t="s">
        <v>50</v>
      </c>
      <c r="F381" s="650">
        <v>3684</v>
      </c>
      <c r="G381" s="1026">
        <v>552600</v>
      </c>
      <c r="H381" s="650">
        <v>150</v>
      </c>
    </row>
    <row r="382" spans="1:15">
      <c r="A382" s="650"/>
      <c r="B382" s="653">
        <v>45260000</v>
      </c>
      <c r="C382" s="651" t="s">
        <v>1353</v>
      </c>
      <c r="D382" s="647" t="s">
        <v>47</v>
      </c>
      <c r="E382" s="650" t="s">
        <v>50</v>
      </c>
      <c r="F382" s="650">
        <v>3684</v>
      </c>
      <c r="G382" s="1026">
        <v>442100</v>
      </c>
      <c r="H382" s="650">
        <v>120</v>
      </c>
    </row>
    <row r="383" spans="1:15">
      <c r="A383" s="650"/>
      <c r="B383" s="653">
        <v>45260000</v>
      </c>
      <c r="C383" s="651" t="s">
        <v>1354</v>
      </c>
      <c r="D383" s="647" t="s">
        <v>47</v>
      </c>
      <c r="E383" s="650" t="s">
        <v>50</v>
      </c>
      <c r="F383" s="650">
        <v>3684</v>
      </c>
      <c r="G383" s="1026">
        <v>736800</v>
      </c>
      <c r="H383" s="650">
        <v>200</v>
      </c>
    </row>
    <row r="384" spans="1:15">
      <c r="A384" s="650"/>
      <c r="B384" s="653">
        <v>45260000</v>
      </c>
      <c r="C384" s="651" t="s">
        <v>1355</v>
      </c>
      <c r="D384" s="647" t="s">
        <v>47</v>
      </c>
      <c r="E384" s="650" t="s">
        <v>50</v>
      </c>
      <c r="F384" s="650">
        <v>3684</v>
      </c>
      <c r="G384" s="1026">
        <v>921100</v>
      </c>
      <c r="H384" s="650">
        <v>250</v>
      </c>
    </row>
    <row r="385" spans="1:8">
      <c r="A385" s="650"/>
      <c r="B385" s="653">
        <v>45260000</v>
      </c>
      <c r="C385" s="651" t="s">
        <v>1356</v>
      </c>
      <c r="D385" s="647" t="s">
        <v>47</v>
      </c>
      <c r="E385" s="650" t="s">
        <v>50</v>
      </c>
      <c r="F385" s="650">
        <v>3684</v>
      </c>
      <c r="G385" s="1026">
        <v>921100</v>
      </c>
      <c r="H385" s="650">
        <v>250</v>
      </c>
    </row>
    <row r="386" spans="1:8">
      <c r="A386" s="650"/>
      <c r="B386" s="653">
        <v>45260000</v>
      </c>
      <c r="C386" s="651" t="s">
        <v>1357</v>
      </c>
      <c r="D386" s="647" t="s">
        <v>47</v>
      </c>
      <c r="E386" s="650" t="s">
        <v>50</v>
      </c>
      <c r="F386" s="650">
        <v>3684</v>
      </c>
      <c r="G386" s="1026">
        <v>368400</v>
      </c>
      <c r="H386" s="650">
        <v>100</v>
      </c>
    </row>
    <row r="387" spans="1:8">
      <c r="A387" s="650"/>
      <c r="B387" s="653">
        <v>45260000</v>
      </c>
      <c r="C387" s="651" t="s">
        <v>1358</v>
      </c>
      <c r="D387" s="647" t="s">
        <v>47</v>
      </c>
      <c r="E387" s="650" t="s">
        <v>50</v>
      </c>
      <c r="F387" s="650">
        <v>3684</v>
      </c>
      <c r="G387" s="1026">
        <v>368400</v>
      </c>
      <c r="H387" s="650">
        <v>100</v>
      </c>
    </row>
    <row r="388" spans="1:8">
      <c r="A388" s="650"/>
      <c r="B388" s="653">
        <v>45260000</v>
      </c>
      <c r="C388" s="651" t="s">
        <v>1359</v>
      </c>
      <c r="D388" s="647" t="s">
        <v>47</v>
      </c>
      <c r="E388" s="650" t="s">
        <v>50</v>
      </c>
      <c r="F388" s="650">
        <v>3684</v>
      </c>
      <c r="G388" s="1026">
        <v>368400</v>
      </c>
      <c r="H388" s="650">
        <v>100</v>
      </c>
    </row>
    <row r="389" spans="1:8">
      <c r="A389" s="650"/>
      <c r="B389" s="653">
        <v>45260000</v>
      </c>
      <c r="C389" s="651" t="s">
        <v>1360</v>
      </c>
      <c r="D389" s="647" t="s">
        <v>47</v>
      </c>
      <c r="E389" s="650" t="s">
        <v>50</v>
      </c>
      <c r="F389" s="650">
        <v>3684</v>
      </c>
      <c r="G389" s="1026">
        <v>1473700</v>
      </c>
      <c r="H389" s="650">
        <v>400</v>
      </c>
    </row>
    <row r="390" spans="1:8">
      <c r="A390" s="650"/>
      <c r="B390" s="653">
        <v>45260000</v>
      </c>
      <c r="C390" s="651" t="s">
        <v>1361</v>
      </c>
      <c r="D390" s="647" t="s">
        <v>47</v>
      </c>
      <c r="E390" s="650" t="s">
        <v>50</v>
      </c>
      <c r="F390" s="650">
        <v>3684</v>
      </c>
      <c r="G390" s="1026">
        <v>1473700</v>
      </c>
      <c r="H390" s="650">
        <v>400</v>
      </c>
    </row>
    <row r="391" spans="1:8">
      <c r="A391" s="650"/>
      <c r="B391" s="653">
        <v>45260000</v>
      </c>
      <c r="C391" s="651" t="s">
        <v>1362</v>
      </c>
      <c r="D391" s="647" t="s">
        <v>47</v>
      </c>
      <c r="E391" s="650" t="s">
        <v>50</v>
      </c>
      <c r="F391" s="650">
        <v>3684</v>
      </c>
      <c r="G391" s="1026">
        <v>736800</v>
      </c>
      <c r="H391" s="650">
        <v>200</v>
      </c>
    </row>
    <row r="392" spans="1:8">
      <c r="A392" s="650"/>
      <c r="B392" s="653">
        <v>45260000</v>
      </c>
      <c r="C392" s="651" t="s">
        <v>1363</v>
      </c>
      <c r="D392" s="647" t="s">
        <v>47</v>
      </c>
      <c r="E392" s="650" t="s">
        <v>50</v>
      </c>
      <c r="F392" s="650">
        <v>3684</v>
      </c>
      <c r="G392" s="1026">
        <v>736800</v>
      </c>
      <c r="H392" s="650">
        <v>200</v>
      </c>
    </row>
    <row r="393" spans="1:8">
      <c r="A393" s="650"/>
      <c r="B393" s="653">
        <v>45260000</v>
      </c>
      <c r="C393" s="651" t="s">
        <v>1364</v>
      </c>
      <c r="D393" s="647" t="s">
        <v>47</v>
      </c>
      <c r="E393" s="650" t="s">
        <v>50</v>
      </c>
      <c r="F393" s="650">
        <v>3684</v>
      </c>
      <c r="G393" s="1026">
        <v>1473700</v>
      </c>
      <c r="H393" s="650">
        <v>400</v>
      </c>
    </row>
    <row r="394" spans="1:8">
      <c r="A394" s="650"/>
      <c r="B394" s="653">
        <v>45260000</v>
      </c>
      <c r="C394" s="651" t="s">
        <v>1365</v>
      </c>
      <c r="D394" s="647" t="s">
        <v>47</v>
      </c>
      <c r="E394" s="650" t="s">
        <v>50</v>
      </c>
      <c r="F394" s="650">
        <v>3684</v>
      </c>
      <c r="G394" s="1026">
        <v>1473700</v>
      </c>
      <c r="H394" s="650">
        <v>400</v>
      </c>
    </row>
    <row r="395" spans="1:8">
      <c r="A395" s="650"/>
      <c r="B395" s="653">
        <v>45260000</v>
      </c>
      <c r="C395" s="651" t="s">
        <v>1366</v>
      </c>
      <c r="D395" s="647" t="s">
        <v>47</v>
      </c>
      <c r="E395" s="650" t="s">
        <v>50</v>
      </c>
      <c r="F395" s="650">
        <v>3684</v>
      </c>
      <c r="G395" s="1026">
        <v>1473700</v>
      </c>
      <c r="H395" s="650">
        <v>400</v>
      </c>
    </row>
    <row r="396" spans="1:8" ht="45">
      <c r="A396" s="647">
        <v>4251</v>
      </c>
      <c r="B396" s="1196"/>
      <c r="C396" s="1028" t="s">
        <v>3346</v>
      </c>
      <c r="D396" s="647"/>
      <c r="E396" s="650"/>
      <c r="F396" s="650"/>
      <c r="G396" s="1027">
        <v>14700000</v>
      </c>
      <c r="H396" s="650"/>
    </row>
    <row r="397" spans="1:8" ht="45">
      <c r="A397" s="647">
        <v>4251</v>
      </c>
      <c r="B397" s="1196"/>
      <c r="C397" s="649" t="s">
        <v>450</v>
      </c>
      <c r="D397" s="647"/>
      <c r="E397" s="650"/>
      <c r="F397" s="650"/>
      <c r="G397" s="1027">
        <f>SUM(G398:G399)</f>
        <v>9802500</v>
      </c>
      <c r="H397" s="650"/>
    </row>
    <row r="398" spans="1:8">
      <c r="A398" s="650"/>
      <c r="B398" s="653" t="s">
        <v>1367</v>
      </c>
      <c r="C398" s="651" t="s">
        <v>1368</v>
      </c>
      <c r="D398" s="647" t="s">
        <v>47</v>
      </c>
      <c r="E398" s="650" t="s">
        <v>50</v>
      </c>
      <c r="F398" s="650">
        <v>2949</v>
      </c>
      <c r="G398" s="1026">
        <v>5013300</v>
      </c>
      <c r="H398" s="650">
        <v>1700</v>
      </c>
    </row>
    <row r="399" spans="1:8">
      <c r="A399" s="650"/>
      <c r="B399" s="653" t="s">
        <v>1367</v>
      </c>
      <c r="C399" s="651" t="s">
        <v>1369</v>
      </c>
      <c r="D399" s="647" t="s">
        <v>47</v>
      </c>
      <c r="E399" s="650" t="s">
        <v>50</v>
      </c>
      <c r="F399" s="650">
        <v>2949</v>
      </c>
      <c r="G399" s="1026">
        <v>4789200</v>
      </c>
      <c r="H399" s="650">
        <v>1624</v>
      </c>
    </row>
    <row r="400" spans="1:8" ht="45">
      <c r="A400" s="647"/>
      <c r="B400" s="1196"/>
      <c r="C400" s="1028" t="s">
        <v>3349</v>
      </c>
      <c r="D400" s="647"/>
      <c r="E400" s="650"/>
      <c r="F400" s="650"/>
      <c r="G400" s="1027">
        <f>SUM(G401:G407)</f>
        <v>1960300</v>
      </c>
      <c r="H400" s="650"/>
    </row>
    <row r="401" spans="1:8">
      <c r="A401" s="650">
        <v>4251</v>
      </c>
      <c r="B401" s="653" t="s">
        <v>1372</v>
      </c>
      <c r="C401" s="651" t="s">
        <v>1373</v>
      </c>
      <c r="D401" s="647" t="s">
        <v>47</v>
      </c>
      <c r="E401" s="650" t="s">
        <v>50</v>
      </c>
      <c r="F401" s="650">
        <v>4849</v>
      </c>
      <c r="G401" s="1026">
        <v>242450</v>
      </c>
      <c r="H401" s="650">
        <v>50</v>
      </c>
    </row>
    <row r="402" spans="1:8">
      <c r="A402" s="650"/>
      <c r="B402" s="653" t="s">
        <v>1372</v>
      </c>
      <c r="C402" s="651" t="s">
        <v>1374</v>
      </c>
      <c r="D402" s="647" t="s">
        <v>47</v>
      </c>
      <c r="E402" s="650" t="s">
        <v>50</v>
      </c>
      <c r="F402" s="650">
        <v>4849</v>
      </c>
      <c r="G402" s="1026">
        <v>242450</v>
      </c>
      <c r="H402" s="650">
        <v>50</v>
      </c>
    </row>
    <row r="403" spans="1:8">
      <c r="A403" s="650"/>
      <c r="B403" s="653" t="s">
        <v>1372</v>
      </c>
      <c r="C403" s="651" t="s">
        <v>1375</v>
      </c>
      <c r="D403" s="647" t="s">
        <v>47</v>
      </c>
      <c r="E403" s="650" t="s">
        <v>50</v>
      </c>
      <c r="F403" s="650">
        <v>3682</v>
      </c>
      <c r="G403" s="1026">
        <v>184100</v>
      </c>
      <c r="H403" s="650">
        <v>50</v>
      </c>
    </row>
    <row r="404" spans="1:8">
      <c r="A404" s="650"/>
      <c r="B404" s="653" t="s">
        <v>1372</v>
      </c>
      <c r="C404" s="651" t="s">
        <v>1376</v>
      </c>
      <c r="D404" s="647" t="s">
        <v>47</v>
      </c>
      <c r="E404" s="650" t="s">
        <v>50</v>
      </c>
      <c r="F404" s="650">
        <v>3682</v>
      </c>
      <c r="G404" s="1026">
        <v>622300</v>
      </c>
      <c r="H404" s="650">
        <v>169</v>
      </c>
    </row>
    <row r="405" spans="1:8">
      <c r="A405" s="650"/>
      <c r="B405" s="653" t="s">
        <v>1372</v>
      </c>
      <c r="C405" s="651" t="s">
        <v>1377</v>
      </c>
      <c r="D405" s="647" t="s">
        <v>47</v>
      </c>
      <c r="E405" s="650" t="s">
        <v>50</v>
      </c>
      <c r="F405" s="650">
        <v>3682</v>
      </c>
      <c r="G405" s="1026">
        <v>184100</v>
      </c>
      <c r="H405" s="650">
        <v>50</v>
      </c>
    </row>
    <row r="406" spans="1:8">
      <c r="A406" s="650"/>
      <c r="B406" s="653" t="s">
        <v>1372</v>
      </c>
      <c r="C406" s="651" t="s">
        <v>1378</v>
      </c>
      <c r="D406" s="647" t="s">
        <v>47</v>
      </c>
      <c r="E406" s="650" t="s">
        <v>50</v>
      </c>
      <c r="F406" s="650">
        <v>4849</v>
      </c>
      <c r="G406" s="1026">
        <v>242450</v>
      </c>
      <c r="H406" s="650">
        <v>50</v>
      </c>
    </row>
    <row r="407" spans="1:8">
      <c r="A407" s="650"/>
      <c r="B407" s="653" t="s">
        <v>1372</v>
      </c>
      <c r="C407" s="651" t="s">
        <v>1379</v>
      </c>
      <c r="D407" s="647" t="s">
        <v>47</v>
      </c>
      <c r="E407" s="650" t="s">
        <v>50</v>
      </c>
      <c r="F407" s="650">
        <v>4849</v>
      </c>
      <c r="G407" s="1026">
        <v>242450</v>
      </c>
      <c r="H407" s="650">
        <v>50</v>
      </c>
    </row>
    <row r="408" spans="1:8" ht="45">
      <c r="A408" s="647">
        <v>4251</v>
      </c>
      <c r="B408" s="1196"/>
      <c r="C408" s="649" t="s">
        <v>450</v>
      </c>
      <c r="D408" s="647"/>
      <c r="E408" s="650"/>
      <c r="F408" s="650"/>
      <c r="G408" s="1027">
        <f>SUM(G409:G417)</f>
        <v>116870700</v>
      </c>
      <c r="H408" s="650"/>
    </row>
    <row r="409" spans="1:8" ht="30">
      <c r="A409" s="647"/>
      <c r="B409" s="653">
        <v>45236210</v>
      </c>
      <c r="C409" s="651" t="s">
        <v>1383</v>
      </c>
      <c r="D409" s="647" t="s">
        <v>47</v>
      </c>
      <c r="E409" s="650" t="s">
        <v>1042</v>
      </c>
      <c r="F409" s="650">
        <v>11903500</v>
      </c>
      <c r="G409" s="1026">
        <v>11903500</v>
      </c>
      <c r="H409" s="650">
        <v>1</v>
      </c>
    </row>
    <row r="410" spans="1:8" ht="30">
      <c r="A410" s="650"/>
      <c r="B410" s="653" t="s">
        <v>1384</v>
      </c>
      <c r="C410" s="651" t="s">
        <v>1385</v>
      </c>
      <c r="D410" s="647" t="s">
        <v>47</v>
      </c>
      <c r="E410" s="650" t="s">
        <v>1042</v>
      </c>
      <c r="F410" s="650">
        <v>21322100</v>
      </c>
      <c r="G410" s="1026">
        <v>21322100</v>
      </c>
      <c r="H410" s="650">
        <v>1</v>
      </c>
    </row>
    <row r="411" spans="1:8">
      <c r="A411" s="650"/>
      <c r="B411" s="653" t="s">
        <v>1384</v>
      </c>
      <c r="C411" s="651" t="s">
        <v>1386</v>
      </c>
      <c r="D411" s="647" t="s">
        <v>47</v>
      </c>
      <c r="E411" s="650" t="s">
        <v>1042</v>
      </c>
      <c r="F411" s="650">
        <v>12721000</v>
      </c>
      <c r="G411" s="1026">
        <v>12721000</v>
      </c>
      <c r="H411" s="650">
        <v>1</v>
      </c>
    </row>
    <row r="412" spans="1:8">
      <c r="A412" s="1799"/>
      <c r="B412" s="1800">
        <v>45236210</v>
      </c>
      <c r="C412" s="1801" t="s">
        <v>1338</v>
      </c>
      <c r="D412" s="1798" t="s">
        <v>47</v>
      </c>
      <c r="E412" s="1799" t="s">
        <v>1042</v>
      </c>
      <c r="F412" s="1799">
        <v>24741100</v>
      </c>
      <c r="G412" s="1799">
        <v>24741100</v>
      </c>
      <c r="H412" s="1799">
        <v>1</v>
      </c>
    </row>
    <row r="413" spans="1:8">
      <c r="A413" s="1799"/>
      <c r="B413" s="1800"/>
      <c r="C413" s="1801"/>
      <c r="D413" s="1798"/>
      <c r="E413" s="1799"/>
      <c r="F413" s="1799"/>
      <c r="G413" s="1799"/>
      <c r="H413" s="1799"/>
    </row>
    <row r="414" spans="1:8">
      <c r="A414" s="1799"/>
      <c r="B414" s="1800">
        <v>45236210</v>
      </c>
      <c r="C414" s="1801" t="s">
        <v>1387</v>
      </c>
      <c r="D414" s="1798" t="s">
        <v>47</v>
      </c>
      <c r="E414" s="1799" t="s">
        <v>1042</v>
      </c>
      <c r="F414" s="1799">
        <v>11193100</v>
      </c>
      <c r="G414" s="1799">
        <v>11193100</v>
      </c>
      <c r="H414" s="1799">
        <v>1</v>
      </c>
    </row>
    <row r="415" spans="1:8">
      <c r="A415" s="1799"/>
      <c r="B415" s="1800"/>
      <c r="C415" s="1801"/>
      <c r="D415" s="1798"/>
      <c r="E415" s="1799"/>
      <c r="F415" s="1799"/>
      <c r="G415" s="1799"/>
      <c r="H415" s="1799"/>
    </row>
    <row r="416" spans="1:8" ht="30">
      <c r="A416" s="650"/>
      <c r="B416" s="653">
        <v>45236210</v>
      </c>
      <c r="C416" s="651" t="s">
        <v>1388</v>
      </c>
      <c r="D416" s="647" t="s">
        <v>47</v>
      </c>
      <c r="E416" s="650" t="s">
        <v>1042</v>
      </c>
      <c r="F416" s="650">
        <v>14093600</v>
      </c>
      <c r="G416" s="1026">
        <v>14093600</v>
      </c>
      <c r="H416" s="650">
        <v>1</v>
      </c>
    </row>
    <row r="417" spans="1:8" ht="30">
      <c r="A417" s="650"/>
      <c r="B417" s="653">
        <v>45236210</v>
      </c>
      <c r="C417" s="651" t="s">
        <v>1389</v>
      </c>
      <c r="D417" s="647" t="s">
        <v>47</v>
      </c>
      <c r="E417" s="650" t="s">
        <v>1042</v>
      </c>
      <c r="F417" s="650">
        <v>20896300</v>
      </c>
      <c r="G417" s="1026">
        <v>20896300</v>
      </c>
      <c r="H417" s="650">
        <v>1</v>
      </c>
    </row>
    <row r="418" spans="1:8" ht="30">
      <c r="A418" s="647">
        <v>5113</v>
      </c>
      <c r="B418" s="1196"/>
      <c r="C418" s="649" t="s">
        <v>745</v>
      </c>
      <c r="D418" s="647"/>
      <c r="E418" s="650"/>
      <c r="F418" s="650"/>
      <c r="G418" s="1027">
        <f>SUM(G419:G420)</f>
        <v>20300000</v>
      </c>
      <c r="H418" s="650"/>
    </row>
    <row r="419" spans="1:8" s="1537" customFormat="1">
      <c r="A419" s="1710"/>
      <c r="B419" s="1520" t="s">
        <v>1380</v>
      </c>
      <c r="C419" s="1711" t="s">
        <v>1381</v>
      </c>
      <c r="D419" s="1687" t="s">
        <v>47</v>
      </c>
      <c r="E419" s="1493" t="s">
        <v>50</v>
      </c>
      <c r="F419" s="1493">
        <v>13780</v>
      </c>
      <c r="G419" s="1493">
        <f>11024000-1000000+2114700</f>
        <v>12138700</v>
      </c>
      <c r="H419" s="1493">
        <v>800</v>
      </c>
    </row>
    <row r="420" spans="1:8" s="1537" customFormat="1">
      <c r="A420" s="1493"/>
      <c r="B420" s="1520" t="s">
        <v>1380</v>
      </c>
      <c r="C420" s="1711" t="s">
        <v>1382</v>
      </c>
      <c r="D420" s="1687" t="s">
        <v>47</v>
      </c>
      <c r="E420" s="1493" t="s">
        <v>50</v>
      </c>
      <c r="F420" s="1493">
        <v>13780</v>
      </c>
      <c r="G420" s="1493">
        <f>9646000-1000000-2000000+1515300</f>
        <v>8161300</v>
      </c>
      <c r="H420" s="1493">
        <v>700</v>
      </c>
    </row>
    <row r="421" spans="1:8" ht="45">
      <c r="A421" s="856"/>
      <c r="B421" s="1196"/>
      <c r="C421" s="1517" t="s">
        <v>3376</v>
      </c>
      <c r="D421" s="655"/>
      <c r="E421" s="856"/>
      <c r="F421" s="856"/>
      <c r="G421" s="1037"/>
      <c r="H421" s="856"/>
    </row>
    <row r="422" spans="1:8" ht="30">
      <c r="A422" s="647">
        <v>5113</v>
      </c>
      <c r="B422" s="1196"/>
      <c r="C422" s="649" t="s">
        <v>745</v>
      </c>
      <c r="D422" s="647"/>
      <c r="E422" s="650"/>
      <c r="F422" s="650"/>
      <c r="G422" s="1027">
        <v>330000</v>
      </c>
      <c r="H422" s="650"/>
    </row>
    <row r="423" spans="1:8">
      <c r="A423" s="84"/>
      <c r="B423" s="653">
        <v>71356100</v>
      </c>
      <c r="C423" s="651" t="s">
        <v>1381</v>
      </c>
      <c r="D423" s="647" t="s">
        <v>47</v>
      </c>
      <c r="E423" s="650" t="s">
        <v>55</v>
      </c>
      <c r="F423" s="650">
        <v>1</v>
      </c>
      <c r="G423" s="1516"/>
      <c r="H423" s="650">
        <v>1</v>
      </c>
    </row>
    <row r="424" spans="1:8">
      <c r="A424" s="650"/>
      <c r="B424" s="653">
        <v>71356100</v>
      </c>
      <c r="C424" s="651" t="s">
        <v>1382</v>
      </c>
      <c r="D424" s="647" t="s">
        <v>47</v>
      </c>
      <c r="E424" s="650" t="s">
        <v>55</v>
      </c>
      <c r="F424" s="650">
        <v>1</v>
      </c>
      <c r="G424" s="1516"/>
      <c r="H424" s="650">
        <v>1</v>
      </c>
    </row>
    <row r="425" spans="1:8" ht="36.75" customHeight="1">
      <c r="A425" s="647">
        <v>5113</v>
      </c>
      <c r="B425" s="1196"/>
      <c r="C425" s="649" t="s">
        <v>745</v>
      </c>
      <c r="D425" s="647"/>
      <c r="E425" s="650"/>
      <c r="F425" s="650"/>
      <c r="G425" s="1027">
        <f>SUM(G426)</f>
        <v>1170000</v>
      </c>
      <c r="H425" s="650"/>
    </row>
    <row r="426" spans="1:8" ht="60">
      <c r="A426" s="650"/>
      <c r="B426" s="653">
        <v>71356100</v>
      </c>
      <c r="C426" s="651" t="s">
        <v>1425</v>
      </c>
      <c r="D426" s="647" t="s">
        <v>47</v>
      </c>
      <c r="E426" s="650" t="s">
        <v>51</v>
      </c>
      <c r="F426" s="650">
        <v>1170000</v>
      </c>
      <c r="G426" s="1026">
        <v>1170000</v>
      </c>
      <c r="H426" s="650">
        <v>1</v>
      </c>
    </row>
    <row r="427" spans="1:8" ht="46.5" customHeight="1">
      <c r="A427" s="647">
        <v>5113</v>
      </c>
      <c r="B427" s="1196"/>
      <c r="C427" s="649" t="s">
        <v>745</v>
      </c>
      <c r="D427" s="647"/>
      <c r="E427" s="650"/>
      <c r="F427" s="650"/>
      <c r="G427" s="1027">
        <f>SUM(G428:G436)</f>
        <v>2259300</v>
      </c>
      <c r="H427" s="650"/>
    </row>
    <row r="428" spans="1:8" ht="30">
      <c r="A428" s="647"/>
      <c r="B428" s="653">
        <v>71356100</v>
      </c>
      <c r="C428" s="651" t="s">
        <v>1383</v>
      </c>
      <c r="D428" s="647" t="s">
        <v>47</v>
      </c>
      <c r="E428" s="650" t="s">
        <v>1042</v>
      </c>
      <c r="F428" s="650">
        <v>226600</v>
      </c>
      <c r="G428" s="1026">
        <v>226600</v>
      </c>
      <c r="H428" s="650">
        <v>1</v>
      </c>
    </row>
    <row r="429" spans="1:8" ht="30">
      <c r="A429" s="650"/>
      <c r="B429" s="653">
        <v>71356100</v>
      </c>
      <c r="C429" s="651" t="s">
        <v>1385</v>
      </c>
      <c r="D429" s="647" t="s">
        <v>47</v>
      </c>
      <c r="E429" s="650" t="s">
        <v>1042</v>
      </c>
      <c r="F429" s="650">
        <v>414000</v>
      </c>
      <c r="G429" s="1026">
        <v>414000</v>
      </c>
      <c r="H429" s="650">
        <v>1</v>
      </c>
    </row>
    <row r="430" spans="1:8">
      <c r="A430" s="650"/>
      <c r="B430" s="653">
        <v>71356100</v>
      </c>
      <c r="C430" s="651" t="s">
        <v>1386</v>
      </c>
      <c r="D430" s="647" t="s">
        <v>47</v>
      </c>
      <c r="E430" s="650" t="s">
        <v>1042</v>
      </c>
      <c r="F430" s="650">
        <v>242200</v>
      </c>
      <c r="G430" s="1026">
        <v>242200</v>
      </c>
      <c r="H430" s="650">
        <v>1</v>
      </c>
    </row>
    <row r="431" spans="1:8">
      <c r="A431" s="1799"/>
      <c r="B431" s="1800">
        <v>71356100</v>
      </c>
      <c r="C431" s="1801" t="s">
        <v>1338</v>
      </c>
      <c r="D431" s="1798" t="s">
        <v>47</v>
      </c>
      <c r="E431" s="1799" t="s">
        <v>1042</v>
      </c>
      <c r="F431" s="1799">
        <v>480000</v>
      </c>
      <c r="G431" s="1799">
        <v>480000</v>
      </c>
      <c r="H431" s="1799">
        <v>1</v>
      </c>
    </row>
    <row r="432" spans="1:8">
      <c r="A432" s="1799"/>
      <c r="B432" s="1800"/>
      <c r="C432" s="1801"/>
      <c r="D432" s="1798"/>
      <c r="E432" s="1799"/>
      <c r="F432" s="1799"/>
      <c r="G432" s="1799"/>
      <c r="H432" s="1799"/>
    </row>
    <row r="433" spans="1:8">
      <c r="A433" s="1799"/>
      <c r="B433" s="1800">
        <v>71356100</v>
      </c>
      <c r="C433" s="1801" t="s">
        <v>1387</v>
      </c>
      <c r="D433" s="1798" t="s">
        <v>47</v>
      </c>
      <c r="E433" s="1799" t="s">
        <v>1042</v>
      </c>
      <c r="F433" s="1799">
        <v>217300</v>
      </c>
      <c r="G433" s="1799">
        <v>217300</v>
      </c>
      <c r="H433" s="1799">
        <v>1</v>
      </c>
    </row>
    <row r="434" spans="1:8">
      <c r="A434" s="1799"/>
      <c r="B434" s="1800"/>
      <c r="C434" s="1801"/>
      <c r="D434" s="1798"/>
      <c r="E434" s="1799"/>
      <c r="F434" s="1799"/>
      <c r="G434" s="1799"/>
      <c r="H434" s="1799"/>
    </row>
    <row r="435" spans="1:8" ht="30">
      <c r="A435" s="650"/>
      <c r="B435" s="653">
        <v>71356100</v>
      </c>
      <c r="C435" s="651" t="s">
        <v>1388</v>
      </c>
      <c r="D435" s="647" t="s">
        <v>47</v>
      </c>
      <c r="E435" s="650" t="s">
        <v>1042</v>
      </c>
      <c r="F435" s="650">
        <v>273500</v>
      </c>
      <c r="G435" s="1026">
        <v>273500</v>
      </c>
      <c r="H435" s="650">
        <v>1</v>
      </c>
    </row>
    <row r="436" spans="1:8" ht="30">
      <c r="A436" s="650"/>
      <c r="B436" s="653">
        <v>71356100</v>
      </c>
      <c r="C436" s="651" t="s">
        <v>1389</v>
      </c>
      <c r="D436" s="647" t="s">
        <v>47</v>
      </c>
      <c r="E436" s="650" t="s">
        <v>1042</v>
      </c>
      <c r="F436" s="650">
        <v>405700</v>
      </c>
      <c r="G436" s="1026">
        <v>405700</v>
      </c>
      <c r="H436" s="650">
        <v>1</v>
      </c>
    </row>
    <row r="437" spans="1:8" ht="62.25" customHeight="1">
      <c r="A437" s="647">
        <v>4251</v>
      </c>
      <c r="B437" s="1028"/>
      <c r="C437" s="1028" t="s">
        <v>3348</v>
      </c>
      <c r="D437" s="647"/>
      <c r="E437" s="650"/>
      <c r="F437" s="650"/>
      <c r="G437" s="1027">
        <v>400000</v>
      </c>
      <c r="H437" s="650"/>
    </row>
    <row r="438" spans="1:8" ht="45">
      <c r="A438" s="647">
        <v>4251</v>
      </c>
      <c r="B438" s="1028"/>
      <c r="C438" s="1028" t="s">
        <v>3346</v>
      </c>
      <c r="D438" s="647"/>
      <c r="E438" s="650"/>
      <c r="F438" s="650"/>
      <c r="G438" s="1027">
        <v>300000</v>
      </c>
      <c r="H438" s="650"/>
    </row>
    <row r="439" spans="1:8">
      <c r="A439" s="1798">
        <v>4251</v>
      </c>
      <c r="B439" s="1802"/>
      <c r="C439" s="1802" t="s">
        <v>450</v>
      </c>
      <c r="D439" s="1798"/>
      <c r="E439" s="1799"/>
      <c r="F439" s="1799"/>
      <c r="G439" s="1798">
        <v>197500</v>
      </c>
      <c r="H439" s="1799"/>
    </row>
    <row r="440" spans="1:8" ht="44.25" customHeight="1">
      <c r="A440" s="1798"/>
      <c r="B440" s="1802"/>
      <c r="C440" s="1802"/>
      <c r="D440" s="1798"/>
      <c r="E440" s="1799"/>
      <c r="F440" s="1799"/>
      <c r="G440" s="1798"/>
      <c r="H440" s="1799"/>
    </row>
    <row r="441" spans="1:8">
      <c r="A441" s="650"/>
      <c r="B441" s="653">
        <v>71356100</v>
      </c>
      <c r="C441" s="651" t="s">
        <v>1368</v>
      </c>
      <c r="D441" s="647" t="s">
        <v>47</v>
      </c>
      <c r="E441" s="650" t="s">
        <v>51</v>
      </c>
      <c r="F441" s="650"/>
      <c r="G441" s="1026"/>
      <c r="H441" s="650">
        <v>1</v>
      </c>
    </row>
    <row r="442" spans="1:8">
      <c r="A442" s="650"/>
      <c r="B442" s="653">
        <v>71356100</v>
      </c>
      <c r="C442" s="651" t="s">
        <v>1369</v>
      </c>
      <c r="D442" s="647" t="s">
        <v>47</v>
      </c>
      <c r="E442" s="650" t="s">
        <v>51</v>
      </c>
      <c r="F442" s="650"/>
      <c r="G442" s="1026"/>
      <c r="H442" s="650">
        <v>1</v>
      </c>
    </row>
    <row r="443" spans="1:8" ht="45">
      <c r="A443" s="647">
        <v>5113</v>
      </c>
      <c r="B443" s="1028"/>
      <c r="C443" s="649" t="s">
        <v>3122</v>
      </c>
      <c r="D443" s="647"/>
      <c r="E443" s="650"/>
      <c r="F443" s="650"/>
      <c r="G443" s="1027">
        <f>SUM(G444:G452)</f>
        <v>677800</v>
      </c>
      <c r="H443" s="650"/>
    </row>
    <row r="444" spans="1:8" ht="30">
      <c r="A444" s="647"/>
      <c r="B444" s="653">
        <v>71320000</v>
      </c>
      <c r="C444" s="651" t="s">
        <v>1383</v>
      </c>
      <c r="D444" s="647" t="s">
        <v>89</v>
      </c>
      <c r="E444" s="650" t="s">
        <v>1042</v>
      </c>
      <c r="F444" s="650">
        <v>68000</v>
      </c>
      <c r="G444" s="1026">
        <v>68000</v>
      </c>
      <c r="H444" s="650">
        <v>1</v>
      </c>
    </row>
    <row r="445" spans="1:8" ht="30">
      <c r="A445" s="650"/>
      <c r="B445" s="653">
        <v>71320000</v>
      </c>
      <c r="C445" s="651" t="s">
        <v>1385</v>
      </c>
      <c r="D445" s="647" t="s">
        <v>89</v>
      </c>
      <c r="E445" s="650" t="s">
        <v>1042</v>
      </c>
      <c r="F445" s="650">
        <v>124200</v>
      </c>
      <c r="G445" s="1026">
        <v>124200</v>
      </c>
      <c r="H445" s="650">
        <v>1</v>
      </c>
    </row>
    <row r="446" spans="1:8">
      <c r="A446" s="650"/>
      <c r="B446" s="653">
        <v>71320000</v>
      </c>
      <c r="C446" s="651" t="s">
        <v>1386</v>
      </c>
      <c r="D446" s="647" t="s">
        <v>89</v>
      </c>
      <c r="E446" s="650" t="s">
        <v>1042</v>
      </c>
      <c r="F446" s="650">
        <v>72700</v>
      </c>
      <c r="G446" s="1026">
        <v>72700</v>
      </c>
      <c r="H446" s="650">
        <v>1</v>
      </c>
    </row>
    <row r="447" spans="1:8">
      <c r="A447" s="1799"/>
      <c r="B447" s="1800">
        <v>71320000</v>
      </c>
      <c r="C447" s="1801" t="s">
        <v>1338</v>
      </c>
      <c r="D447" s="1798" t="s">
        <v>89</v>
      </c>
      <c r="E447" s="1799" t="s">
        <v>1042</v>
      </c>
      <c r="F447" s="1799">
        <v>144000</v>
      </c>
      <c r="G447" s="1799">
        <v>144000</v>
      </c>
      <c r="H447" s="1799">
        <v>1</v>
      </c>
    </row>
    <row r="448" spans="1:8">
      <c r="A448" s="1799"/>
      <c r="B448" s="1800"/>
      <c r="C448" s="1801"/>
      <c r="D448" s="1798"/>
      <c r="E448" s="1799"/>
      <c r="F448" s="1799"/>
      <c r="G448" s="1799"/>
      <c r="H448" s="1799"/>
    </row>
    <row r="449" spans="1:9">
      <c r="A449" s="1799"/>
      <c r="B449" s="1800">
        <v>71320000</v>
      </c>
      <c r="C449" s="1801" t="s">
        <v>1387</v>
      </c>
      <c r="D449" s="1798" t="s">
        <v>89</v>
      </c>
      <c r="E449" s="1799" t="s">
        <v>1042</v>
      </c>
      <c r="F449" s="1799">
        <v>65200</v>
      </c>
      <c r="G449" s="1799">
        <v>65200</v>
      </c>
      <c r="H449" s="1799">
        <v>1</v>
      </c>
    </row>
    <row r="450" spans="1:9">
      <c r="A450" s="1799"/>
      <c r="B450" s="1800"/>
      <c r="C450" s="1801"/>
      <c r="D450" s="1798"/>
      <c r="E450" s="1799"/>
      <c r="F450" s="1799"/>
      <c r="G450" s="1799"/>
      <c r="H450" s="1799"/>
    </row>
    <row r="451" spans="1:9" ht="30">
      <c r="A451" s="650"/>
      <c r="B451" s="653">
        <v>71320000</v>
      </c>
      <c r="C451" s="651" t="s">
        <v>1388</v>
      </c>
      <c r="D451" s="647" t="s">
        <v>89</v>
      </c>
      <c r="E451" s="650" t="s">
        <v>1042</v>
      </c>
      <c r="F451" s="650">
        <v>82000</v>
      </c>
      <c r="G451" s="1026">
        <v>82000</v>
      </c>
      <c r="H451" s="650">
        <v>1</v>
      </c>
    </row>
    <row r="452" spans="1:9" ht="30">
      <c r="A452" s="650"/>
      <c r="B452" s="653">
        <v>71320000</v>
      </c>
      <c r="C452" s="651" t="s">
        <v>1389</v>
      </c>
      <c r="D452" s="647" t="s">
        <v>89</v>
      </c>
      <c r="E452" s="650" t="s">
        <v>1042</v>
      </c>
      <c r="F452" s="650">
        <v>121700</v>
      </c>
      <c r="G452" s="1026">
        <v>121700</v>
      </c>
      <c r="H452" s="650">
        <v>1</v>
      </c>
    </row>
    <row r="453" spans="1:9" ht="60">
      <c r="A453" s="852"/>
      <c r="B453" s="852"/>
      <c r="C453" s="852" t="s">
        <v>1370</v>
      </c>
      <c r="D453" s="852"/>
      <c r="E453" s="852"/>
      <c r="F453" s="859"/>
      <c r="G453" s="851">
        <f>SUM(G454)</f>
        <v>2200000</v>
      </c>
      <c r="H453" s="859"/>
    </row>
    <row r="454" spans="1:9" ht="45">
      <c r="A454" s="647">
        <v>4251</v>
      </c>
      <c r="B454" s="1028"/>
      <c r="C454" s="649" t="s">
        <v>450</v>
      </c>
      <c r="D454" s="647"/>
      <c r="E454" s="650"/>
      <c r="F454" s="650"/>
      <c r="G454" s="1027">
        <f>SUM(G456)</f>
        <v>2200000</v>
      </c>
      <c r="H454" s="650">
        <v>3</v>
      </c>
    </row>
    <row r="455" spans="1:9" ht="30">
      <c r="A455" s="1700">
        <v>4251</v>
      </c>
      <c r="B455" s="1938" t="s">
        <v>1371</v>
      </c>
      <c r="C455" s="1711" t="s">
        <v>239</v>
      </c>
      <c r="D455" s="1700" t="s">
        <v>47</v>
      </c>
      <c r="E455" s="1702" t="s">
        <v>3412</v>
      </c>
      <c r="F455" s="1702" t="s">
        <v>3412</v>
      </c>
      <c r="G455" s="1703" t="s">
        <v>3412</v>
      </c>
      <c r="H455" s="1702" t="s">
        <v>3412</v>
      </c>
    </row>
    <row r="456" spans="1:9" ht="30">
      <c r="A456" s="870">
        <v>4251</v>
      </c>
      <c r="B456" s="1712" t="s">
        <v>1371</v>
      </c>
      <c r="C456" s="1536" t="s">
        <v>239</v>
      </c>
      <c r="D456" s="870" t="s">
        <v>47</v>
      </c>
      <c r="E456" s="868" t="s">
        <v>51</v>
      </c>
      <c r="F456" s="868">
        <v>1000000</v>
      </c>
      <c r="G456" s="868">
        <f>3000000-800000</f>
        <v>2200000</v>
      </c>
      <c r="H456" s="868">
        <v>3</v>
      </c>
    </row>
    <row r="457" spans="1:9" ht="75">
      <c r="A457" s="852"/>
      <c r="B457" s="852"/>
      <c r="C457" s="852" t="s">
        <v>1426</v>
      </c>
      <c r="D457" s="852"/>
      <c r="E457" s="859"/>
      <c r="F457" s="859"/>
      <c r="G457" s="851">
        <f>SUM(G458)</f>
        <v>39700</v>
      </c>
      <c r="H457" s="859"/>
    </row>
    <row r="458" spans="1:9" ht="46.5" customHeight="1">
      <c r="A458" s="855">
        <v>4521</v>
      </c>
      <c r="B458" s="1196"/>
      <c r="C458" s="855" t="s">
        <v>3350</v>
      </c>
      <c r="D458" s="855"/>
      <c r="E458" s="856"/>
      <c r="F458" s="856"/>
      <c r="G458" s="1037">
        <v>39700</v>
      </c>
      <c r="H458" s="856"/>
    </row>
    <row r="459" spans="1:9" ht="75">
      <c r="A459" s="859"/>
      <c r="B459" s="852"/>
      <c r="C459" s="852" t="s">
        <v>1318</v>
      </c>
      <c r="D459" s="851"/>
      <c r="E459" s="859"/>
      <c r="F459" s="859"/>
      <c r="G459" s="851">
        <f>SUM(G460+G479)</f>
        <v>887600</v>
      </c>
      <c r="H459" s="860"/>
    </row>
    <row r="460" spans="1:9">
      <c r="A460" s="856"/>
      <c r="B460" s="855"/>
      <c r="C460" s="855" t="s">
        <v>1748</v>
      </c>
      <c r="D460" s="655"/>
      <c r="E460" s="856"/>
      <c r="F460" s="856"/>
      <c r="G460" s="1037">
        <f>SUM(G461)</f>
        <v>105600</v>
      </c>
      <c r="H460" s="854"/>
    </row>
    <row r="461" spans="1:9" ht="30">
      <c r="A461" s="644">
        <v>4261</v>
      </c>
      <c r="B461" s="150"/>
      <c r="C461" s="878" t="s">
        <v>1210</v>
      </c>
      <c r="D461" s="647"/>
      <c r="E461" s="650"/>
      <c r="F461" s="650"/>
      <c r="G461" s="1027">
        <f>SUM(G462:G478)</f>
        <v>105600</v>
      </c>
      <c r="H461" s="653"/>
    </row>
    <row r="462" spans="1:9">
      <c r="A462" s="650"/>
      <c r="B462" s="653" t="s">
        <v>1211</v>
      </c>
      <c r="C462" s="651" t="s">
        <v>1035</v>
      </c>
      <c r="D462" s="647" t="s">
        <v>327</v>
      </c>
      <c r="E462" s="653" t="s">
        <v>1041</v>
      </c>
      <c r="F462" s="653">
        <v>2000</v>
      </c>
      <c r="G462" s="81">
        <v>50000</v>
      </c>
      <c r="H462" s="653">
        <v>25</v>
      </c>
    </row>
    <row r="463" spans="1:9">
      <c r="A463" s="650"/>
      <c r="B463" s="653" t="s">
        <v>1221</v>
      </c>
      <c r="C463" s="651" t="s">
        <v>148</v>
      </c>
      <c r="D463" s="647" t="s">
        <v>327</v>
      </c>
      <c r="E463" s="653" t="s">
        <v>1042</v>
      </c>
      <c r="F463" s="653">
        <v>300</v>
      </c>
      <c r="G463" s="81">
        <v>600</v>
      </c>
      <c r="H463" s="653">
        <v>2</v>
      </c>
    </row>
    <row r="464" spans="1:9" ht="17.25">
      <c r="A464" s="650"/>
      <c r="B464" s="653" t="s">
        <v>1213</v>
      </c>
      <c r="C464" s="651" t="s">
        <v>222</v>
      </c>
      <c r="D464" s="647" t="s">
        <v>327</v>
      </c>
      <c r="E464" s="653" t="s">
        <v>1042</v>
      </c>
      <c r="F464" s="653">
        <v>50</v>
      </c>
      <c r="G464" s="81">
        <v>2500</v>
      </c>
      <c r="H464" s="653">
        <v>50</v>
      </c>
      <c r="I464" s="83"/>
    </row>
    <row r="465" spans="1:13">
      <c r="A465" s="650"/>
      <c r="B465" s="653" t="s">
        <v>1215</v>
      </c>
      <c r="C465" s="651" t="s">
        <v>151</v>
      </c>
      <c r="D465" s="647" t="s">
        <v>327</v>
      </c>
      <c r="E465" s="653" t="s">
        <v>1042</v>
      </c>
      <c r="F465" s="653">
        <v>40</v>
      </c>
      <c r="G465" s="81">
        <v>2000</v>
      </c>
      <c r="H465" s="653">
        <v>50</v>
      </c>
    </row>
    <row r="466" spans="1:13">
      <c r="A466" s="650"/>
      <c r="B466" s="653" t="s">
        <v>1216</v>
      </c>
      <c r="C466" s="651" t="s">
        <v>325</v>
      </c>
      <c r="D466" s="647" t="s">
        <v>327</v>
      </c>
      <c r="E466" s="653" t="s">
        <v>1041</v>
      </c>
      <c r="F466" s="653">
        <v>180</v>
      </c>
      <c r="G466" s="81">
        <v>1800</v>
      </c>
      <c r="H466" s="653">
        <v>10</v>
      </c>
    </row>
    <row r="467" spans="1:13">
      <c r="A467" s="650"/>
      <c r="B467" s="653" t="s">
        <v>1218</v>
      </c>
      <c r="C467" s="651" t="s">
        <v>184</v>
      </c>
      <c r="D467" s="647" t="s">
        <v>327</v>
      </c>
      <c r="E467" s="653" t="s">
        <v>1043</v>
      </c>
      <c r="F467" s="653">
        <v>450</v>
      </c>
      <c r="G467" s="81">
        <v>13500</v>
      </c>
      <c r="H467" s="653">
        <v>30</v>
      </c>
    </row>
    <row r="468" spans="1:13">
      <c r="A468" s="650"/>
      <c r="B468" s="653" t="s">
        <v>1219</v>
      </c>
      <c r="C468" s="651" t="s">
        <v>1036</v>
      </c>
      <c r="D468" s="647" t="s">
        <v>327</v>
      </c>
      <c r="E468" s="653" t="s">
        <v>1042</v>
      </c>
      <c r="F468" s="653">
        <v>100</v>
      </c>
      <c r="G468" s="81">
        <v>2000</v>
      </c>
      <c r="H468" s="653">
        <v>20</v>
      </c>
    </row>
    <row r="469" spans="1:13">
      <c r="A469" s="650"/>
      <c r="B469" s="653" t="s">
        <v>1220</v>
      </c>
      <c r="C469" s="651" t="s">
        <v>1037</v>
      </c>
      <c r="D469" s="647" t="s">
        <v>327</v>
      </c>
      <c r="E469" s="653" t="s">
        <v>1042</v>
      </c>
      <c r="F469" s="653">
        <v>700</v>
      </c>
      <c r="G469" s="81">
        <v>2800</v>
      </c>
      <c r="H469" s="653">
        <v>4</v>
      </c>
    </row>
    <row r="470" spans="1:13">
      <c r="A470" s="650"/>
      <c r="B470" s="653">
        <v>22816300</v>
      </c>
      <c r="C470" s="651" t="s">
        <v>156</v>
      </c>
      <c r="D470" s="647" t="s">
        <v>327</v>
      </c>
      <c r="E470" s="653" t="s">
        <v>1043</v>
      </c>
      <c r="F470" s="653">
        <v>250</v>
      </c>
      <c r="G470" s="81">
        <v>2500</v>
      </c>
      <c r="H470" s="653">
        <v>10</v>
      </c>
    </row>
    <row r="471" spans="1:13">
      <c r="A471" s="650"/>
      <c r="B471" s="653" t="s">
        <v>1224</v>
      </c>
      <c r="C471" s="651" t="s">
        <v>149</v>
      </c>
      <c r="D471" s="647" t="s">
        <v>327</v>
      </c>
      <c r="E471" s="653" t="s">
        <v>1042</v>
      </c>
      <c r="F471" s="653">
        <v>300</v>
      </c>
      <c r="G471" s="81">
        <v>3000</v>
      </c>
      <c r="H471" s="653">
        <v>10</v>
      </c>
    </row>
    <row r="472" spans="1:13">
      <c r="A472" s="650"/>
      <c r="B472" s="653" t="s">
        <v>1229</v>
      </c>
      <c r="C472" s="651" t="s">
        <v>402</v>
      </c>
      <c r="D472" s="647" t="s">
        <v>327</v>
      </c>
      <c r="E472" s="653" t="s">
        <v>1042</v>
      </c>
      <c r="F472" s="653">
        <v>200</v>
      </c>
      <c r="G472" s="81">
        <v>1600</v>
      </c>
      <c r="H472" s="653">
        <v>8</v>
      </c>
    </row>
    <row r="473" spans="1:13">
      <c r="A473" s="650"/>
      <c r="B473" s="653" t="s">
        <v>1231</v>
      </c>
      <c r="C473" s="651" t="s">
        <v>1038</v>
      </c>
      <c r="D473" s="647" t="s">
        <v>327</v>
      </c>
      <c r="E473" s="653" t="s">
        <v>1042</v>
      </c>
      <c r="F473" s="653">
        <v>500</v>
      </c>
      <c r="G473" s="81">
        <v>2500</v>
      </c>
      <c r="H473" s="653">
        <v>5</v>
      </c>
      <c r="K473" s="77"/>
      <c r="L473" s="77"/>
      <c r="M473" s="77"/>
    </row>
    <row r="474" spans="1:13">
      <c r="A474" s="650"/>
      <c r="B474" s="653" t="s">
        <v>1231</v>
      </c>
      <c r="C474" s="651" t="s">
        <v>137</v>
      </c>
      <c r="D474" s="647" t="s">
        <v>327</v>
      </c>
      <c r="E474" s="653" t="s">
        <v>1042</v>
      </c>
      <c r="F474" s="653">
        <v>2000</v>
      </c>
      <c r="G474" s="81">
        <v>6000</v>
      </c>
      <c r="H474" s="653">
        <v>3</v>
      </c>
      <c r="K474" s="77"/>
      <c r="L474" s="77"/>
      <c r="M474" s="77"/>
    </row>
    <row r="475" spans="1:13">
      <c r="A475" s="650"/>
      <c r="B475" s="653" t="s">
        <v>1232</v>
      </c>
      <c r="C475" s="651" t="s">
        <v>1039</v>
      </c>
      <c r="D475" s="647" t="s">
        <v>327</v>
      </c>
      <c r="E475" s="653" t="s">
        <v>1042</v>
      </c>
      <c r="F475" s="653">
        <v>3000</v>
      </c>
      <c r="G475" s="81">
        <v>6000</v>
      </c>
      <c r="H475" s="653">
        <v>2</v>
      </c>
      <c r="K475" s="77"/>
      <c r="L475" s="77"/>
      <c r="M475" s="77"/>
    </row>
    <row r="476" spans="1:13">
      <c r="A476" s="650"/>
      <c r="B476" s="653" t="s">
        <v>1234</v>
      </c>
      <c r="C476" s="651" t="s">
        <v>324</v>
      </c>
      <c r="D476" s="647" t="s">
        <v>327</v>
      </c>
      <c r="E476" s="653" t="s">
        <v>1042</v>
      </c>
      <c r="F476" s="653">
        <v>500</v>
      </c>
      <c r="G476" s="81">
        <v>1000</v>
      </c>
      <c r="H476" s="653">
        <v>2</v>
      </c>
      <c r="K476" s="77"/>
      <c r="L476" s="77"/>
      <c r="M476" s="77"/>
    </row>
    <row r="477" spans="1:13">
      <c r="A477" s="650"/>
      <c r="B477" s="653" t="s">
        <v>1235</v>
      </c>
      <c r="C477" s="651" t="s">
        <v>1040</v>
      </c>
      <c r="D477" s="647" t="s">
        <v>327</v>
      </c>
      <c r="E477" s="653" t="s">
        <v>1041</v>
      </c>
      <c r="F477" s="653">
        <v>50</v>
      </c>
      <c r="G477" s="81">
        <v>300</v>
      </c>
      <c r="H477" s="653">
        <v>6</v>
      </c>
      <c r="K477" s="82"/>
      <c r="L477" s="82"/>
      <c r="M477" s="82"/>
    </row>
    <row r="478" spans="1:13">
      <c r="A478" s="650"/>
      <c r="B478" s="653" t="s">
        <v>1251</v>
      </c>
      <c r="C478" s="651" t="s">
        <v>215</v>
      </c>
      <c r="D478" s="647" t="s">
        <v>327</v>
      </c>
      <c r="E478" s="650" t="s">
        <v>1042</v>
      </c>
      <c r="F478" s="650">
        <v>7500</v>
      </c>
      <c r="G478" s="1026">
        <v>7500</v>
      </c>
      <c r="H478" s="653">
        <v>1</v>
      </c>
      <c r="K478" s="77"/>
      <c r="L478" s="77"/>
      <c r="M478" s="77"/>
    </row>
    <row r="479" spans="1:13" ht="17.25" customHeight="1">
      <c r="A479" s="856"/>
      <c r="B479" s="855"/>
      <c r="C479" s="855" t="s">
        <v>1675</v>
      </c>
      <c r="D479" s="655"/>
      <c r="E479" s="856"/>
      <c r="F479" s="856"/>
      <c r="G479" s="1037">
        <f>SUM(G480+G481)</f>
        <v>782000</v>
      </c>
      <c r="H479" s="854"/>
      <c r="K479" s="77"/>
      <c r="L479" s="77"/>
      <c r="M479" s="77"/>
    </row>
    <row r="480" spans="1:13" ht="31.5" customHeight="1">
      <c r="A480" s="1037">
        <v>4212</v>
      </c>
      <c r="B480" s="1411"/>
      <c r="C480" s="1411" t="s">
        <v>1034</v>
      </c>
      <c r="D480" s="1410" t="s">
        <v>89</v>
      </c>
      <c r="E480" s="856">
        <v>1</v>
      </c>
      <c r="F480" s="856">
        <v>32000</v>
      </c>
      <c r="G480" s="1037">
        <v>32000</v>
      </c>
      <c r="H480" s="854">
        <v>1</v>
      </c>
      <c r="K480" s="77"/>
      <c r="L480" s="77"/>
      <c r="M480" s="77"/>
    </row>
    <row r="481" spans="1:13" ht="30">
      <c r="A481" s="647">
        <v>4216</v>
      </c>
      <c r="B481" s="1028"/>
      <c r="C481" s="649" t="s">
        <v>746</v>
      </c>
      <c r="D481" s="647"/>
      <c r="E481" s="650"/>
      <c r="F481" s="650"/>
      <c r="G481" s="1027">
        <f>SUM(G482)</f>
        <v>750000</v>
      </c>
      <c r="H481" s="653"/>
      <c r="K481" s="77"/>
      <c r="L481" s="77"/>
      <c r="M481" s="77"/>
    </row>
    <row r="482" spans="1:13" ht="30">
      <c r="A482" s="650"/>
      <c r="B482" s="653">
        <v>64214400</v>
      </c>
      <c r="C482" s="651" t="s">
        <v>1424</v>
      </c>
      <c r="D482" s="647" t="s">
        <v>89</v>
      </c>
      <c r="E482" s="650" t="s">
        <v>50</v>
      </c>
      <c r="F482" s="650">
        <v>3750</v>
      </c>
      <c r="G482" s="1027">
        <v>750000</v>
      </c>
      <c r="H482" s="653">
        <v>200</v>
      </c>
      <c r="K482" s="77"/>
      <c r="L482" s="77"/>
      <c r="M482" s="77"/>
    </row>
    <row r="483" spans="1:13" ht="90">
      <c r="A483" s="852"/>
      <c r="B483" s="852"/>
      <c r="C483" s="852" t="s">
        <v>1391</v>
      </c>
      <c r="D483" s="852"/>
      <c r="E483" s="852"/>
      <c r="F483" s="859"/>
      <c r="G483" s="851">
        <f>SUM(G484)</f>
        <v>3000000</v>
      </c>
      <c r="H483" s="859"/>
      <c r="K483" s="77"/>
      <c r="L483" s="77"/>
      <c r="M483" s="77"/>
    </row>
    <row r="484" spans="1:13" ht="30">
      <c r="A484" s="647">
        <v>4239</v>
      </c>
      <c r="B484" s="1028"/>
      <c r="C484" s="649" t="s">
        <v>236</v>
      </c>
      <c r="D484" s="647"/>
      <c r="E484" s="650"/>
      <c r="F484" s="650"/>
      <c r="G484" s="1027">
        <f>SUM(G486)</f>
        <v>3000000</v>
      </c>
      <c r="H484" s="650"/>
    </row>
    <row r="485" spans="1:13" ht="30">
      <c r="A485" s="1593"/>
      <c r="B485" s="1594" t="s">
        <v>1392</v>
      </c>
      <c r="C485" s="1595" t="s">
        <v>3509</v>
      </c>
      <c r="D485" s="1596" t="s">
        <v>47</v>
      </c>
      <c r="E485" s="1593" t="s">
        <v>1042</v>
      </c>
      <c r="F485" s="690" t="s">
        <v>3412</v>
      </c>
      <c r="G485" s="690" t="s">
        <v>3412</v>
      </c>
      <c r="H485" s="690" t="s">
        <v>3412</v>
      </c>
    </row>
    <row r="486" spans="1:13" ht="30">
      <c r="A486" s="650"/>
      <c r="B486" s="653" t="s">
        <v>1392</v>
      </c>
      <c r="C486" s="651" t="s">
        <v>3123</v>
      </c>
      <c r="D486" s="647" t="s">
        <v>47</v>
      </c>
      <c r="E486" s="650" t="s">
        <v>1042</v>
      </c>
      <c r="F486" s="650">
        <v>76923</v>
      </c>
      <c r="G486" s="1026">
        <v>3000000</v>
      </c>
      <c r="H486" s="650">
        <v>39</v>
      </c>
    </row>
    <row r="487" spans="1:13" ht="60">
      <c r="A487" s="863">
        <v>4215</v>
      </c>
      <c r="B487" s="1198"/>
      <c r="C487" s="864" t="s">
        <v>3124</v>
      </c>
      <c r="D487" s="851"/>
      <c r="E487" s="859"/>
      <c r="F487" s="859"/>
      <c r="G487" s="863">
        <v>6916000</v>
      </c>
      <c r="H487" s="859"/>
    </row>
    <row r="488" spans="1:13">
      <c r="A488" s="650"/>
      <c r="B488" s="653">
        <v>63721100</v>
      </c>
      <c r="C488" s="651" t="s">
        <v>93</v>
      </c>
      <c r="D488" s="647" t="s">
        <v>89</v>
      </c>
      <c r="E488" s="650" t="s">
        <v>52</v>
      </c>
      <c r="F488" s="650">
        <v>52000</v>
      </c>
      <c r="G488" s="1026">
        <v>6916000</v>
      </c>
      <c r="H488" s="650">
        <v>133</v>
      </c>
    </row>
    <row r="489" spans="1:13">
      <c r="A489" s="865"/>
      <c r="B489" s="1199" t="s">
        <v>2232</v>
      </c>
      <c r="C489" s="873"/>
      <c r="D489" s="866"/>
      <c r="E489" s="867"/>
      <c r="F489" s="867"/>
      <c r="G489" s="1203">
        <f>SUM(G487,G483,G459,G457,G453,G371,G365,G361,G357,G353,G349,G312,G307,G300,G273,G8)</f>
        <v>1018253500</v>
      </c>
      <c r="H489" s="867"/>
    </row>
    <row r="490" spans="1:13">
      <c r="A490" s="648"/>
      <c r="B490" s="874"/>
      <c r="C490" s="875"/>
      <c r="D490" s="78"/>
      <c r="E490" s="82"/>
      <c r="F490" s="77"/>
      <c r="G490" s="652"/>
      <c r="H490" s="78"/>
    </row>
    <row r="491" spans="1:13">
      <c r="A491" s="648"/>
      <c r="B491" s="1195"/>
      <c r="C491" s="871"/>
      <c r="D491" s="78"/>
      <c r="E491" s="652"/>
      <c r="F491" s="652"/>
      <c r="G491" s="652"/>
      <c r="H491" s="652"/>
    </row>
    <row r="492" spans="1:13">
      <c r="A492" s="648"/>
      <c r="B492" s="1195"/>
      <c r="C492" s="871"/>
      <c r="D492" s="78"/>
      <c r="E492" s="652"/>
      <c r="F492" s="652"/>
      <c r="G492" s="652"/>
      <c r="H492" s="652"/>
    </row>
    <row r="493" spans="1:13">
      <c r="A493" s="648"/>
      <c r="B493" s="1195"/>
      <c r="C493" s="871"/>
      <c r="D493" s="78"/>
      <c r="E493" s="652"/>
      <c r="F493" s="652"/>
      <c r="G493" s="652"/>
      <c r="H493" s="652"/>
    </row>
    <row r="494" spans="1:13">
      <c r="A494" s="648"/>
      <c r="B494" s="1195"/>
      <c r="C494" s="871"/>
      <c r="D494" s="78"/>
      <c r="E494" s="652"/>
      <c r="F494" s="652"/>
      <c r="G494" s="652"/>
      <c r="H494" s="652"/>
    </row>
    <row r="495" spans="1:13">
      <c r="A495" s="648"/>
      <c r="B495" s="1195"/>
      <c r="C495" s="871"/>
      <c r="D495" s="78"/>
      <c r="E495" s="652"/>
      <c r="F495" s="652"/>
      <c r="G495" s="652"/>
      <c r="H495" s="652"/>
    </row>
    <row r="496" spans="1:13">
      <c r="A496" s="648"/>
      <c r="B496" s="1195"/>
      <c r="C496" s="871"/>
      <c r="D496" s="88"/>
      <c r="E496" s="90"/>
      <c r="F496" s="90"/>
      <c r="G496" s="1029"/>
      <c r="H496" s="652"/>
    </row>
    <row r="497" spans="1:8">
      <c r="A497" s="648"/>
      <c r="B497" s="1195"/>
      <c r="C497" s="871"/>
      <c r="D497" s="90"/>
      <c r="E497" s="90"/>
      <c r="F497" s="90"/>
      <c r="G497" s="1029"/>
      <c r="H497" s="652"/>
    </row>
    <row r="498" spans="1:8">
      <c r="A498" s="648"/>
      <c r="B498" s="1195"/>
      <c r="C498" s="871"/>
      <c r="D498" s="78"/>
      <c r="E498" s="652"/>
      <c r="F498" s="652"/>
      <c r="G498" s="652"/>
      <c r="H498" s="652"/>
    </row>
    <row r="499" spans="1:8">
      <c r="A499" s="648"/>
      <c r="B499" s="1195"/>
      <c r="C499" s="871"/>
      <c r="D499" s="78"/>
      <c r="E499" s="652"/>
      <c r="F499" s="652"/>
      <c r="G499" s="652"/>
      <c r="H499" s="652"/>
    </row>
    <row r="500" spans="1:8">
      <c r="A500" s="648"/>
      <c r="B500" s="1195"/>
      <c r="C500" s="871"/>
      <c r="D500" s="78"/>
      <c r="E500" s="652"/>
      <c r="F500" s="652"/>
      <c r="G500" s="652"/>
      <c r="H500" s="652"/>
    </row>
    <row r="501" spans="1:8" ht="15" customHeight="1">
      <c r="A501" s="648"/>
      <c r="B501" s="1195"/>
      <c r="C501" s="871"/>
      <c r="D501" s="78"/>
      <c r="E501" s="652"/>
      <c r="F501" s="652"/>
      <c r="G501" s="652"/>
      <c r="H501" s="652"/>
    </row>
    <row r="502" spans="1:8">
      <c r="A502" s="648"/>
      <c r="B502" s="1195"/>
      <c r="C502" s="871"/>
      <c r="D502" s="78"/>
      <c r="E502" s="652"/>
      <c r="F502" s="652"/>
      <c r="G502" s="652"/>
      <c r="H502" s="652"/>
    </row>
    <row r="503" spans="1:8">
      <c r="A503" s="648"/>
      <c r="B503" s="1195"/>
      <c r="C503" s="871"/>
      <c r="D503" s="78"/>
      <c r="E503" s="652"/>
      <c r="F503" s="652"/>
      <c r="G503" s="652"/>
      <c r="H503" s="652"/>
    </row>
    <row r="504" spans="1:8">
      <c r="A504" s="648"/>
      <c r="B504" s="1195"/>
      <c r="C504" s="871"/>
      <c r="D504" s="78"/>
      <c r="E504" s="652"/>
      <c r="F504" s="652"/>
      <c r="G504" s="652"/>
      <c r="H504" s="652"/>
    </row>
    <row r="505" spans="1:8">
      <c r="A505" s="648"/>
      <c r="B505" s="1195"/>
      <c r="C505" s="871"/>
      <c r="D505" s="78"/>
      <c r="E505" s="652"/>
      <c r="F505" s="652"/>
      <c r="G505" s="652"/>
      <c r="H505" s="652"/>
    </row>
    <row r="506" spans="1:8">
      <c r="A506" s="648"/>
      <c r="B506" s="1195"/>
      <c r="C506" s="871"/>
      <c r="D506" s="78"/>
      <c r="E506" s="652"/>
      <c r="F506" s="652"/>
      <c r="G506" s="652"/>
      <c r="H506" s="652"/>
    </row>
    <row r="507" spans="1:8" ht="15" customHeight="1">
      <c r="A507" s="648"/>
      <c r="B507" s="1195"/>
      <c r="C507" s="871"/>
      <c r="D507" s="78"/>
      <c r="E507" s="652"/>
      <c r="F507" s="652"/>
      <c r="G507" s="652"/>
      <c r="H507" s="652"/>
    </row>
    <row r="508" spans="1:8">
      <c r="A508" s="648"/>
      <c r="B508" s="1195"/>
      <c r="C508" s="871"/>
      <c r="D508" s="78"/>
      <c r="E508" s="652"/>
      <c r="F508" s="652"/>
      <c r="G508" s="652"/>
      <c r="H508" s="652"/>
    </row>
    <row r="509" spans="1:8" ht="15" customHeight="1">
      <c r="A509" s="648"/>
      <c r="B509" s="1195"/>
      <c r="C509" s="871"/>
      <c r="D509" s="78"/>
      <c r="E509" s="652"/>
      <c r="F509" s="652"/>
      <c r="G509" s="652"/>
      <c r="H509" s="652"/>
    </row>
    <row r="510" spans="1:8">
      <c r="A510" s="648"/>
      <c r="B510" s="1195"/>
      <c r="C510" s="871"/>
      <c r="D510" s="78"/>
      <c r="E510" s="652"/>
      <c r="F510" s="652"/>
      <c r="G510" s="652"/>
      <c r="H510" s="652"/>
    </row>
    <row r="511" spans="1:8">
      <c r="A511" s="648"/>
      <c r="B511" s="1195"/>
      <c r="C511" s="871"/>
      <c r="D511" s="78"/>
      <c r="E511" s="652"/>
      <c r="F511" s="652"/>
      <c r="G511" s="652"/>
      <c r="H511" s="652"/>
    </row>
    <row r="512" spans="1:8">
      <c r="A512" s="648"/>
      <c r="B512" s="1195"/>
      <c r="C512" s="871"/>
      <c r="D512" s="78"/>
      <c r="E512" s="652"/>
      <c r="F512" s="652"/>
      <c r="G512" s="652"/>
      <c r="H512" s="652"/>
    </row>
    <row r="513" spans="1:8">
      <c r="A513" s="648"/>
      <c r="B513" s="1195"/>
      <c r="C513" s="871"/>
      <c r="D513" s="78"/>
      <c r="E513" s="652"/>
      <c r="F513" s="652"/>
      <c r="G513" s="652"/>
      <c r="H513" s="652"/>
    </row>
    <row r="514" spans="1:8">
      <c r="A514" s="648"/>
      <c r="B514" s="1195"/>
      <c r="C514" s="871"/>
      <c r="D514" s="78"/>
      <c r="E514" s="652"/>
      <c r="F514" s="652"/>
      <c r="G514" s="652"/>
      <c r="H514" s="652"/>
    </row>
    <row r="515" spans="1:8">
      <c r="A515" s="648"/>
      <c r="B515" s="1195"/>
      <c r="C515" s="871"/>
      <c r="D515" s="78"/>
      <c r="E515" s="652"/>
      <c r="F515" s="652"/>
      <c r="G515" s="652"/>
      <c r="H515" s="652"/>
    </row>
    <row r="516" spans="1:8">
      <c r="A516" s="648"/>
      <c r="B516" s="1195"/>
      <c r="C516" s="871"/>
      <c r="D516" s="78"/>
      <c r="E516" s="652"/>
      <c r="F516" s="652"/>
      <c r="G516" s="652"/>
      <c r="H516" s="652"/>
    </row>
    <row r="517" spans="1:8">
      <c r="A517" s="648"/>
      <c r="B517" s="1195"/>
      <c r="C517" s="871"/>
      <c r="D517" s="78"/>
      <c r="E517" s="652"/>
      <c r="F517" s="652"/>
      <c r="G517" s="652"/>
      <c r="H517" s="652"/>
    </row>
    <row r="518" spans="1:8">
      <c r="A518" s="648"/>
      <c r="B518" s="1195"/>
      <c r="C518" s="871"/>
      <c r="D518" s="78"/>
      <c r="E518" s="652"/>
      <c r="F518" s="652"/>
      <c r="G518" s="652"/>
      <c r="H518" s="652"/>
    </row>
    <row r="519" spans="1:8">
      <c r="A519" s="648"/>
      <c r="B519" s="1195"/>
      <c r="C519" s="871"/>
      <c r="D519" s="78"/>
      <c r="E519" s="652"/>
      <c r="F519" s="652"/>
      <c r="G519" s="652"/>
      <c r="H519" s="652"/>
    </row>
    <row r="520" spans="1:8">
      <c r="A520" s="648"/>
      <c r="B520" s="1195"/>
      <c r="C520" s="871"/>
      <c r="D520" s="78"/>
      <c r="E520" s="652"/>
      <c r="F520" s="652"/>
      <c r="G520" s="652"/>
      <c r="H520" s="652"/>
    </row>
    <row r="521" spans="1:8">
      <c r="A521" s="648"/>
      <c r="B521" s="1195"/>
      <c r="C521" s="871"/>
      <c r="D521" s="78"/>
      <c r="E521" s="652"/>
      <c r="F521" s="652"/>
      <c r="G521" s="652"/>
      <c r="H521" s="652"/>
    </row>
    <row r="522" spans="1:8" ht="17.25">
      <c r="A522" s="648"/>
      <c r="B522" s="1200"/>
      <c r="C522" s="876"/>
      <c r="D522" s="93"/>
      <c r="E522" s="94"/>
      <c r="F522" s="94"/>
      <c r="G522" s="652"/>
      <c r="H522" s="652"/>
    </row>
    <row r="523" spans="1:8" ht="17.25">
      <c r="A523" s="648"/>
      <c r="B523" s="1200"/>
      <c r="C523" s="876"/>
      <c r="D523" s="93"/>
      <c r="E523" s="94"/>
      <c r="F523" s="94"/>
      <c r="G523" s="652"/>
      <c r="H523" s="652"/>
    </row>
    <row r="524" spans="1:8">
      <c r="A524" s="648"/>
      <c r="B524" s="1195"/>
      <c r="C524" s="871"/>
      <c r="D524" s="78"/>
      <c r="E524" s="652"/>
      <c r="F524" s="652"/>
      <c r="G524" s="652"/>
      <c r="H524" s="652"/>
    </row>
    <row r="525" spans="1:8">
      <c r="A525" s="648"/>
      <c r="B525" s="1195"/>
      <c r="C525" s="871"/>
      <c r="D525" s="78"/>
      <c r="E525" s="652"/>
      <c r="F525" s="652"/>
      <c r="G525" s="652"/>
      <c r="H525" s="652"/>
    </row>
    <row r="526" spans="1:8">
      <c r="A526" s="648"/>
      <c r="B526" s="1195"/>
      <c r="C526" s="871"/>
      <c r="D526" s="78"/>
      <c r="E526" s="652"/>
      <c r="F526" s="652"/>
      <c r="G526" s="652"/>
      <c r="H526" s="652"/>
    </row>
    <row r="527" spans="1:8">
      <c r="A527" s="648"/>
      <c r="B527" s="1195"/>
      <c r="C527" s="871"/>
      <c r="D527" s="78"/>
      <c r="E527" s="652"/>
      <c r="F527" s="652"/>
      <c r="G527" s="652"/>
      <c r="H527" s="652"/>
    </row>
    <row r="528" spans="1:8">
      <c r="A528" s="648"/>
      <c r="B528" s="1195"/>
      <c r="C528" s="871"/>
      <c r="D528" s="78"/>
      <c r="E528" s="652"/>
      <c r="F528" s="652"/>
      <c r="G528" s="652"/>
      <c r="H528" s="652"/>
    </row>
    <row r="529" spans="1:8">
      <c r="A529" s="648"/>
      <c r="B529" s="1195"/>
      <c r="C529" s="871"/>
      <c r="D529" s="78"/>
      <c r="E529" s="652"/>
      <c r="F529" s="652"/>
      <c r="G529" s="652"/>
      <c r="H529" s="652"/>
    </row>
    <row r="530" spans="1:8">
      <c r="A530" s="648"/>
      <c r="B530" s="1195"/>
      <c r="C530" s="871"/>
      <c r="D530" s="78"/>
      <c r="E530" s="652"/>
      <c r="F530" s="652"/>
      <c r="G530" s="652"/>
      <c r="H530" s="652"/>
    </row>
    <row r="531" spans="1:8">
      <c r="A531" s="648"/>
      <c r="B531" s="1195"/>
      <c r="C531" s="871"/>
      <c r="D531" s="78"/>
      <c r="E531" s="652"/>
      <c r="F531" s="652"/>
      <c r="G531" s="652"/>
      <c r="H531" s="652"/>
    </row>
    <row r="532" spans="1:8">
      <c r="A532" s="648"/>
      <c r="B532" s="1195"/>
      <c r="C532" s="871"/>
      <c r="D532" s="78"/>
      <c r="E532" s="652"/>
      <c r="F532" s="652"/>
      <c r="G532" s="652"/>
      <c r="H532" s="652"/>
    </row>
    <row r="533" spans="1:8">
      <c r="A533" s="648"/>
      <c r="B533" s="1195"/>
      <c r="C533" s="871"/>
      <c r="D533" s="78"/>
      <c r="E533" s="652"/>
      <c r="F533" s="652"/>
      <c r="G533" s="652"/>
      <c r="H533" s="652"/>
    </row>
    <row r="534" spans="1:8">
      <c r="A534" s="648"/>
      <c r="B534" s="1195"/>
      <c r="C534" s="871"/>
      <c r="D534" s="78"/>
      <c r="E534" s="652"/>
      <c r="F534" s="652"/>
      <c r="G534" s="652"/>
      <c r="H534" s="652"/>
    </row>
    <row r="535" spans="1:8">
      <c r="A535" s="648"/>
      <c r="B535" s="1195"/>
      <c r="C535" s="871"/>
      <c r="D535" s="78"/>
      <c r="E535" s="652"/>
      <c r="F535" s="652"/>
      <c r="G535" s="652"/>
      <c r="H535" s="652"/>
    </row>
    <row r="536" spans="1:8">
      <c r="A536" s="648"/>
      <c r="B536" s="1195"/>
      <c r="C536" s="871"/>
      <c r="D536" s="78"/>
      <c r="E536" s="652"/>
      <c r="F536" s="652"/>
      <c r="G536" s="652"/>
      <c r="H536" s="652"/>
    </row>
    <row r="537" spans="1:8">
      <c r="A537" s="648"/>
      <c r="B537" s="1195"/>
      <c r="C537" s="871"/>
      <c r="D537" s="78"/>
      <c r="E537" s="652"/>
      <c r="F537" s="652"/>
      <c r="G537" s="652"/>
      <c r="H537" s="652"/>
    </row>
    <row r="538" spans="1:8">
      <c r="A538" s="648"/>
      <c r="B538" s="1195"/>
      <c r="C538" s="871"/>
      <c r="D538" s="78"/>
      <c r="E538" s="652"/>
      <c r="F538" s="652"/>
      <c r="G538" s="652"/>
      <c r="H538" s="652"/>
    </row>
    <row r="539" spans="1:8">
      <c r="A539" s="648"/>
      <c r="B539" s="1195"/>
      <c r="C539" s="871"/>
      <c r="D539" s="78"/>
      <c r="E539" s="652"/>
      <c r="F539" s="652"/>
      <c r="G539" s="652"/>
      <c r="H539" s="652"/>
    </row>
    <row r="540" spans="1:8">
      <c r="A540" s="648"/>
      <c r="B540" s="1195"/>
      <c r="C540" s="871"/>
      <c r="D540" s="78"/>
      <c r="E540" s="652"/>
      <c r="F540" s="652"/>
      <c r="G540" s="652"/>
      <c r="H540" s="652"/>
    </row>
    <row r="541" spans="1:8">
      <c r="A541" s="648"/>
      <c r="B541" s="1195"/>
      <c r="C541" s="871"/>
      <c r="D541" s="78"/>
      <c r="E541" s="652"/>
      <c r="F541" s="652"/>
      <c r="G541" s="652"/>
      <c r="H541" s="652"/>
    </row>
    <row r="542" spans="1:8">
      <c r="A542" s="648"/>
      <c r="B542" s="1195"/>
      <c r="C542" s="871"/>
      <c r="D542" s="78"/>
      <c r="E542" s="652"/>
      <c r="F542" s="652"/>
      <c r="G542" s="652"/>
      <c r="H542" s="652"/>
    </row>
    <row r="543" spans="1:8">
      <c r="A543" s="648"/>
      <c r="B543" s="1195"/>
      <c r="C543" s="871"/>
      <c r="D543" s="78"/>
      <c r="E543" s="652"/>
      <c r="F543" s="652"/>
      <c r="G543" s="652"/>
      <c r="H543" s="652"/>
    </row>
    <row r="544" spans="1:8">
      <c r="A544" s="648"/>
      <c r="B544" s="1195"/>
      <c r="C544" s="871"/>
      <c r="D544" s="78"/>
      <c r="E544" s="652"/>
      <c r="F544" s="652"/>
      <c r="G544" s="652"/>
      <c r="H544" s="652"/>
    </row>
    <row r="545" spans="1:8">
      <c r="A545" s="648"/>
      <c r="B545" s="1195"/>
      <c r="C545" s="871"/>
      <c r="D545" s="78"/>
      <c r="E545" s="652"/>
      <c r="F545" s="652"/>
      <c r="G545" s="652"/>
      <c r="H545" s="652"/>
    </row>
    <row r="546" spans="1:8">
      <c r="A546" s="648"/>
      <c r="B546" s="1195"/>
      <c r="C546" s="871"/>
      <c r="D546" s="78"/>
      <c r="E546" s="652"/>
      <c r="F546" s="652"/>
      <c r="G546" s="652"/>
      <c r="H546" s="652"/>
    </row>
    <row r="547" spans="1:8">
      <c r="A547" s="648"/>
      <c r="B547" s="1195"/>
      <c r="C547" s="871"/>
      <c r="D547" s="78"/>
      <c r="E547" s="652"/>
      <c r="F547" s="652"/>
      <c r="G547" s="652"/>
      <c r="H547" s="652"/>
    </row>
    <row r="548" spans="1:8">
      <c r="A548" s="648"/>
      <c r="B548" s="1195"/>
      <c r="C548" s="871"/>
      <c r="D548" s="78"/>
      <c r="E548" s="652"/>
      <c r="F548" s="652"/>
      <c r="G548" s="652"/>
      <c r="H548" s="652"/>
    </row>
    <row r="549" spans="1:8">
      <c r="A549" s="648"/>
      <c r="B549" s="1195"/>
      <c r="C549" s="871"/>
      <c r="D549" s="78"/>
      <c r="E549" s="652"/>
      <c r="F549" s="652"/>
      <c r="G549" s="652"/>
      <c r="H549" s="652"/>
    </row>
    <row r="550" spans="1:8">
      <c r="A550" s="648"/>
      <c r="B550" s="1195"/>
      <c r="C550" s="871"/>
      <c r="D550" s="78"/>
      <c r="E550" s="652"/>
      <c r="F550" s="652"/>
      <c r="G550" s="652"/>
      <c r="H550" s="652"/>
    </row>
    <row r="551" spans="1:8">
      <c r="A551" s="648"/>
      <c r="B551" s="1195"/>
      <c r="C551" s="871"/>
      <c r="D551" s="78"/>
      <c r="E551" s="652"/>
      <c r="F551" s="652"/>
      <c r="G551" s="652"/>
      <c r="H551" s="652"/>
    </row>
    <row r="552" spans="1:8">
      <c r="A552" s="648"/>
      <c r="B552" s="1195"/>
      <c r="C552" s="871"/>
      <c r="D552" s="78"/>
      <c r="E552" s="652"/>
      <c r="F552" s="652"/>
      <c r="G552" s="652"/>
      <c r="H552" s="652"/>
    </row>
    <row r="553" spans="1:8">
      <c r="A553" s="648"/>
      <c r="B553" s="1195"/>
      <c r="C553" s="871"/>
      <c r="D553" s="78"/>
      <c r="E553" s="652"/>
      <c r="F553" s="652"/>
      <c r="G553" s="652"/>
      <c r="H553" s="652"/>
    </row>
    <row r="554" spans="1:8">
      <c r="A554" s="648"/>
      <c r="B554" s="1195"/>
      <c r="C554" s="871"/>
      <c r="D554" s="78"/>
      <c r="E554" s="652"/>
      <c r="F554" s="652"/>
      <c r="G554" s="652"/>
      <c r="H554" s="652"/>
    </row>
    <row r="555" spans="1:8">
      <c r="A555" s="648"/>
      <c r="B555" s="1195"/>
      <c r="C555" s="871"/>
      <c r="D555" s="78"/>
      <c r="E555" s="652"/>
      <c r="F555" s="652"/>
      <c r="G555" s="652"/>
      <c r="H555" s="652"/>
    </row>
    <row r="556" spans="1:8">
      <c r="A556" s="648"/>
      <c r="B556" s="1195"/>
      <c r="C556" s="871"/>
      <c r="D556" s="78"/>
      <c r="E556" s="652"/>
      <c r="F556" s="652"/>
      <c r="G556" s="652"/>
      <c r="H556" s="652"/>
    </row>
    <row r="557" spans="1:8">
      <c r="A557" s="648"/>
      <c r="B557" s="1195"/>
      <c r="C557" s="871"/>
      <c r="D557" s="78"/>
      <c r="E557" s="652"/>
      <c r="F557" s="652"/>
      <c r="G557" s="652"/>
      <c r="H557" s="652"/>
    </row>
    <row r="558" spans="1:8">
      <c r="A558" s="648"/>
      <c r="B558" s="1195"/>
      <c r="C558" s="871"/>
      <c r="D558" s="78"/>
      <c r="E558" s="652"/>
      <c r="F558" s="652"/>
      <c r="G558" s="652"/>
      <c r="H558" s="652"/>
    </row>
    <row r="559" spans="1:8">
      <c r="A559" s="648"/>
      <c r="B559" s="1195"/>
      <c r="C559" s="871"/>
      <c r="D559" s="78"/>
      <c r="E559" s="652"/>
      <c r="F559" s="652"/>
      <c r="G559" s="652"/>
      <c r="H559" s="652"/>
    </row>
    <row r="560" spans="1:8">
      <c r="A560" s="648"/>
      <c r="B560" s="1195"/>
      <c r="C560" s="871"/>
      <c r="D560" s="78"/>
      <c r="E560" s="652"/>
      <c r="F560" s="652"/>
      <c r="G560" s="652"/>
      <c r="H560" s="652"/>
    </row>
    <row r="561" spans="1:8">
      <c r="A561" s="648"/>
      <c r="B561" s="1195"/>
      <c r="C561" s="871"/>
      <c r="D561" s="78"/>
      <c r="E561" s="652"/>
      <c r="F561" s="652"/>
      <c r="G561" s="652"/>
      <c r="H561" s="652"/>
    </row>
    <row r="562" spans="1:8">
      <c r="A562" s="648"/>
      <c r="B562" s="1195"/>
      <c r="C562" s="871"/>
      <c r="D562" s="78"/>
      <c r="E562" s="652"/>
      <c r="F562" s="652"/>
      <c r="G562" s="652"/>
      <c r="H562" s="652"/>
    </row>
    <row r="563" spans="1:8">
      <c r="A563" s="648"/>
      <c r="B563" s="1195"/>
      <c r="C563" s="871"/>
      <c r="D563" s="78"/>
      <c r="E563" s="652"/>
      <c r="F563" s="652"/>
      <c r="G563" s="652"/>
      <c r="H563" s="652"/>
    </row>
    <row r="564" spans="1:8">
      <c r="A564" s="648"/>
      <c r="B564" s="1195"/>
      <c r="C564" s="871"/>
      <c r="D564" s="78"/>
      <c r="E564" s="652"/>
      <c r="F564" s="652"/>
      <c r="G564" s="652"/>
      <c r="H564" s="652"/>
    </row>
    <row r="565" spans="1:8">
      <c r="A565" s="648"/>
      <c r="B565" s="1195"/>
      <c r="C565" s="871"/>
      <c r="D565" s="78"/>
      <c r="E565" s="652"/>
      <c r="F565" s="652"/>
      <c r="G565" s="652"/>
      <c r="H565" s="652"/>
    </row>
    <row r="566" spans="1:8">
      <c r="A566" s="648"/>
      <c r="B566" s="1195"/>
      <c r="C566" s="871"/>
      <c r="D566" s="78"/>
      <c r="E566" s="652"/>
      <c r="F566" s="652"/>
      <c r="G566" s="652"/>
      <c r="H566" s="652"/>
    </row>
    <row r="567" spans="1:8">
      <c r="A567" s="648"/>
      <c r="B567" s="1195"/>
      <c r="C567" s="871"/>
      <c r="D567" s="78"/>
      <c r="E567" s="652"/>
      <c r="F567" s="652"/>
      <c r="G567" s="652"/>
      <c r="H567" s="652"/>
    </row>
    <row r="568" spans="1:8">
      <c r="A568" s="648"/>
      <c r="B568" s="1195"/>
      <c r="C568" s="871"/>
      <c r="D568" s="78"/>
      <c r="E568" s="652"/>
      <c r="F568" s="652"/>
      <c r="G568" s="652"/>
      <c r="H568" s="652"/>
    </row>
    <row r="569" spans="1:8">
      <c r="A569" s="648"/>
      <c r="B569" s="1195"/>
      <c r="C569" s="871"/>
      <c r="D569" s="78"/>
      <c r="E569" s="652"/>
      <c r="F569" s="652"/>
      <c r="G569" s="652"/>
      <c r="H569" s="652"/>
    </row>
    <row r="570" spans="1:8">
      <c r="A570" s="648"/>
      <c r="B570" s="1195"/>
      <c r="C570" s="871"/>
      <c r="D570" s="78"/>
      <c r="E570" s="652"/>
      <c r="F570" s="652"/>
      <c r="G570" s="652"/>
      <c r="H570" s="652"/>
    </row>
    <row r="571" spans="1:8">
      <c r="A571" s="95"/>
    </row>
  </sheetData>
  <mergeCells count="82">
    <mergeCell ref="A368:A369"/>
    <mergeCell ref="A2:H2"/>
    <mergeCell ref="B368:B369"/>
    <mergeCell ref="C368:C369"/>
    <mergeCell ref="A359:A360"/>
    <mergeCell ref="B359:B360"/>
    <mergeCell ref="C359:C360"/>
    <mergeCell ref="D359:D360"/>
    <mergeCell ref="E359:E360"/>
    <mergeCell ref="A3:H3"/>
    <mergeCell ref="A5:A6"/>
    <mergeCell ref="B5:C5"/>
    <mergeCell ref="D5:D6"/>
    <mergeCell ref="E5:E6"/>
    <mergeCell ref="F5:F6"/>
    <mergeCell ref="G5:G6"/>
    <mergeCell ref="F431:F432"/>
    <mergeCell ref="G431:G432"/>
    <mergeCell ref="H431:H432"/>
    <mergeCell ref="A412:A413"/>
    <mergeCell ref="A414:A415"/>
    <mergeCell ref="B414:B415"/>
    <mergeCell ref="C414:C415"/>
    <mergeCell ref="F414:F415"/>
    <mergeCell ref="G414:G415"/>
    <mergeCell ref="H414:H415"/>
    <mergeCell ref="G412:G413"/>
    <mergeCell ref="H412:H413"/>
    <mergeCell ref="B412:B413"/>
    <mergeCell ref="C412:C413"/>
    <mergeCell ref="D412:D413"/>
    <mergeCell ref="E412:E413"/>
    <mergeCell ref="H5:H6"/>
    <mergeCell ref="H368:H369"/>
    <mergeCell ref="F359:F360"/>
    <mergeCell ref="G359:G360"/>
    <mergeCell ref="H359:H360"/>
    <mergeCell ref="F368:F369"/>
    <mergeCell ref="G368:G369"/>
    <mergeCell ref="F412:F413"/>
    <mergeCell ref="F449:F450"/>
    <mergeCell ref="G449:G450"/>
    <mergeCell ref="H449:H450"/>
    <mergeCell ref="D433:D434"/>
    <mergeCell ref="E433:E434"/>
    <mergeCell ref="F433:F434"/>
    <mergeCell ref="G433:G434"/>
    <mergeCell ref="H433:H434"/>
    <mergeCell ref="D439:D440"/>
    <mergeCell ref="E439:E440"/>
    <mergeCell ref="F439:F440"/>
    <mergeCell ref="G439:G440"/>
    <mergeCell ref="H439:H440"/>
    <mergeCell ref="D414:D415"/>
    <mergeCell ref="E414:E415"/>
    <mergeCell ref="A449:A450"/>
    <mergeCell ref="B449:B450"/>
    <mergeCell ref="C449:C450"/>
    <mergeCell ref="D449:D450"/>
    <mergeCell ref="E449:E450"/>
    <mergeCell ref="A433:A434"/>
    <mergeCell ref="B433:B434"/>
    <mergeCell ref="C433:C434"/>
    <mergeCell ref="A431:A432"/>
    <mergeCell ref="B431:B432"/>
    <mergeCell ref="C431:C432"/>
    <mergeCell ref="D431:D432"/>
    <mergeCell ref="E431:E432"/>
    <mergeCell ref="A1:H1"/>
    <mergeCell ref="A447:A448"/>
    <mergeCell ref="B447:B448"/>
    <mergeCell ref="C447:C448"/>
    <mergeCell ref="D447:D448"/>
    <mergeCell ref="E447:E448"/>
    <mergeCell ref="F447:F448"/>
    <mergeCell ref="G447:G448"/>
    <mergeCell ref="H447:H448"/>
    <mergeCell ref="A439:A440"/>
    <mergeCell ref="B439:B440"/>
    <mergeCell ref="C439:C440"/>
    <mergeCell ref="D368:D369"/>
    <mergeCell ref="E368:E369"/>
  </mergeCells>
  <phoneticPr fontId="2" type="noConversion"/>
  <pageMargins left="0.23622047244094491" right="0" top="0.15748031496062992" bottom="0.15748031496062992" header="0.19685039370078741" footer="0.15748031496062992"/>
  <pageSetup paperSize="9" scale="71" orientation="portrait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dimension ref="A1:H579"/>
  <sheetViews>
    <sheetView view="pageBreakPreview" topLeftCell="A234" zoomScaleSheetLayoutView="100" workbookViewId="0">
      <selection activeCell="F251" sqref="F251:H258"/>
    </sheetView>
  </sheetViews>
  <sheetFormatPr defaultRowHeight="15"/>
  <cols>
    <col min="1" max="1" width="12.5703125" style="675" customWidth="1"/>
    <col min="2" max="2" width="15.28515625" style="47" customWidth="1"/>
    <col min="3" max="3" width="42.5703125" style="3" customWidth="1"/>
    <col min="4" max="4" width="13.85546875" style="3" customWidth="1"/>
    <col min="5" max="5" width="23.85546875" style="144" hidden="1" customWidth="1"/>
    <col min="6" max="6" width="17.28515625" style="144" customWidth="1"/>
    <col min="7" max="7" width="29" style="7" customWidth="1"/>
    <col min="8" max="8" width="14.5703125" style="3" customWidth="1"/>
    <col min="9" max="9" width="24.140625" style="3" customWidth="1"/>
    <col min="10" max="10" width="13.7109375" style="3" customWidth="1"/>
    <col min="11" max="16384" width="9.140625" style="3"/>
  </cols>
  <sheetData>
    <row r="1" spans="1:8" ht="19.5">
      <c r="A1" s="1796"/>
      <c r="B1" s="1796"/>
      <c r="C1" s="1796"/>
      <c r="D1" s="1796"/>
      <c r="E1" s="1796"/>
      <c r="F1" s="1796"/>
      <c r="G1" s="1796"/>
      <c r="H1" s="1796"/>
    </row>
    <row r="2" spans="1:8" ht="19.5">
      <c r="A2" s="1796" t="s">
        <v>2714</v>
      </c>
      <c r="B2" s="1796"/>
      <c r="C2" s="1796"/>
      <c r="D2" s="1796"/>
      <c r="E2" s="1796"/>
      <c r="F2" s="1796"/>
      <c r="G2" s="1796"/>
      <c r="H2" s="1796"/>
    </row>
    <row r="3" spans="1:8">
      <c r="A3" s="1804" t="s">
        <v>3126</v>
      </c>
      <c r="B3" s="1804"/>
      <c r="C3" s="1804"/>
      <c r="D3" s="1804"/>
      <c r="E3" s="1804"/>
      <c r="F3" s="1804"/>
      <c r="G3" s="1804"/>
      <c r="H3" s="1804"/>
    </row>
    <row r="4" spans="1:8">
      <c r="A4" s="879"/>
      <c r="B4" s="880"/>
      <c r="C4" s="880"/>
      <c r="D4" s="90"/>
      <c r="E4" s="90"/>
      <c r="F4" s="90"/>
      <c r="G4" s="90"/>
      <c r="H4" s="881"/>
    </row>
    <row r="5" spans="1:8">
      <c r="A5" s="1756" t="s">
        <v>1541</v>
      </c>
      <c r="B5" s="1757" t="s">
        <v>1204</v>
      </c>
      <c r="C5" s="1757"/>
      <c r="D5" s="1758" t="s">
        <v>1205</v>
      </c>
      <c r="E5" s="1758" t="s">
        <v>45</v>
      </c>
      <c r="F5" s="1758" t="s">
        <v>1140</v>
      </c>
      <c r="G5" s="1758" t="s">
        <v>1152</v>
      </c>
      <c r="H5" s="1758" t="s">
        <v>46</v>
      </c>
    </row>
    <row r="6" spans="1:8" ht="75">
      <c r="A6" s="1756"/>
      <c r="B6" s="645" t="s">
        <v>1542</v>
      </c>
      <c r="C6" s="645" t="s">
        <v>1207</v>
      </c>
      <c r="D6" s="1758"/>
      <c r="E6" s="1758"/>
      <c r="F6" s="1758"/>
      <c r="G6" s="1758"/>
      <c r="H6" s="1758"/>
    </row>
    <row r="7" spans="1:8">
      <c r="A7" s="266"/>
      <c r="B7" s="147">
        <v>1</v>
      </c>
      <c r="C7" s="749">
        <v>2</v>
      </c>
      <c r="D7" s="882">
        <v>3</v>
      </c>
      <c r="E7" s="882">
        <v>4</v>
      </c>
      <c r="F7" s="882">
        <v>5</v>
      </c>
      <c r="G7" s="882">
        <v>6</v>
      </c>
      <c r="H7" s="882">
        <v>7</v>
      </c>
    </row>
    <row r="8" spans="1:8" ht="45">
      <c r="A8" s="29"/>
      <c r="B8" s="29"/>
      <c r="C8" s="443" t="s">
        <v>1902</v>
      </c>
      <c r="D8" s="29"/>
      <c r="E8" s="29"/>
      <c r="F8" s="29"/>
      <c r="G8" s="28">
        <f>SUM(G9+G268)</f>
        <v>130517636.44599999</v>
      </c>
      <c r="H8" s="33"/>
    </row>
    <row r="9" spans="1:8">
      <c r="A9" s="1824" t="s">
        <v>73</v>
      </c>
      <c r="B9" s="1825"/>
      <c r="C9" s="1825"/>
      <c r="D9" s="444"/>
      <c r="E9" s="445"/>
      <c r="F9" s="445"/>
      <c r="G9" s="31">
        <f>SUM(G10)</f>
        <v>56192440</v>
      </c>
      <c r="H9" s="22"/>
    </row>
    <row r="10" spans="1:8">
      <c r="A10" s="1792" t="s">
        <v>65</v>
      </c>
      <c r="B10" s="1793"/>
      <c r="C10" s="1793"/>
      <c r="D10" s="441"/>
      <c r="E10" s="13"/>
      <c r="F10" s="13"/>
      <c r="G10" s="57">
        <f>SUM(G69:G267)</f>
        <v>56192440</v>
      </c>
      <c r="H10" s="22"/>
    </row>
    <row r="11" spans="1:8" s="59" customFormat="1" ht="16.5">
      <c r="A11" s="1615"/>
      <c r="B11" s="446">
        <v>30197630</v>
      </c>
      <c r="C11" s="151" t="s">
        <v>565</v>
      </c>
      <c r="D11" s="113" t="s">
        <v>327</v>
      </c>
      <c r="E11" s="18" t="s">
        <v>57</v>
      </c>
      <c r="F11" s="365" t="s">
        <v>3412</v>
      </c>
      <c r="G11" s="365" t="s">
        <v>3412</v>
      </c>
      <c r="H11" s="365" t="s">
        <v>3412</v>
      </c>
    </row>
    <row r="12" spans="1:8" s="59" customFormat="1" ht="16.5">
      <c r="A12" s="1615"/>
      <c r="B12" s="446">
        <v>30197630</v>
      </c>
      <c r="C12" s="151" t="s">
        <v>566</v>
      </c>
      <c r="D12" s="113" t="s">
        <v>327</v>
      </c>
      <c r="E12" s="18" t="s">
        <v>57</v>
      </c>
      <c r="F12" s="365" t="s">
        <v>3412</v>
      </c>
      <c r="G12" s="365" t="s">
        <v>3412</v>
      </c>
      <c r="H12" s="365" t="s">
        <v>3412</v>
      </c>
    </row>
    <row r="13" spans="1:8" s="59" customFormat="1" ht="16.5">
      <c r="A13" s="1615"/>
      <c r="B13" s="446">
        <v>30197200</v>
      </c>
      <c r="C13" s="151" t="s">
        <v>2</v>
      </c>
      <c r="D13" s="113" t="s">
        <v>327</v>
      </c>
      <c r="E13" s="448" t="s">
        <v>326</v>
      </c>
      <c r="F13" s="365" t="s">
        <v>3412</v>
      </c>
      <c r="G13" s="365" t="s">
        <v>3412</v>
      </c>
      <c r="H13" s="365" t="s">
        <v>3412</v>
      </c>
    </row>
    <row r="14" spans="1:8" s="59" customFormat="1" ht="16.5">
      <c r="A14" s="1615"/>
      <c r="B14" s="446">
        <v>30197210</v>
      </c>
      <c r="C14" s="151" t="s">
        <v>3</v>
      </c>
      <c r="D14" s="113" t="s">
        <v>327</v>
      </c>
      <c r="E14" s="448" t="s">
        <v>326</v>
      </c>
      <c r="F14" s="365" t="s">
        <v>3412</v>
      </c>
      <c r="G14" s="365" t="s">
        <v>3412</v>
      </c>
      <c r="H14" s="365" t="s">
        <v>3412</v>
      </c>
    </row>
    <row r="15" spans="1:8" s="59" customFormat="1" ht="16.5">
      <c r="A15" s="1615"/>
      <c r="B15" s="446">
        <v>30197220</v>
      </c>
      <c r="C15" s="151" t="s">
        <v>4</v>
      </c>
      <c r="D15" s="113" t="s">
        <v>327</v>
      </c>
      <c r="E15" s="448" t="s">
        <v>326</v>
      </c>
      <c r="F15" s="365" t="s">
        <v>3412</v>
      </c>
      <c r="G15" s="365" t="s">
        <v>3412</v>
      </c>
      <c r="H15" s="365" t="s">
        <v>3412</v>
      </c>
    </row>
    <row r="16" spans="1:8" s="59" customFormat="1" ht="16.5">
      <c r="A16" s="1615"/>
      <c r="B16" s="446">
        <v>30197220</v>
      </c>
      <c r="C16" s="151" t="s">
        <v>5</v>
      </c>
      <c r="D16" s="113" t="s">
        <v>327</v>
      </c>
      <c r="E16" s="448" t="s">
        <v>326</v>
      </c>
      <c r="F16" s="365" t="s">
        <v>3412</v>
      </c>
      <c r="G16" s="365" t="s">
        <v>3412</v>
      </c>
      <c r="H16" s="365" t="s">
        <v>3412</v>
      </c>
    </row>
    <row r="17" spans="1:8" s="59" customFormat="1" ht="16.5">
      <c r="A17" s="1615"/>
      <c r="B17" s="446">
        <v>30197220</v>
      </c>
      <c r="C17" s="151" t="s">
        <v>6</v>
      </c>
      <c r="D17" s="113" t="s">
        <v>327</v>
      </c>
      <c r="E17" s="448" t="s">
        <v>335</v>
      </c>
      <c r="F17" s="365" t="s">
        <v>3412</v>
      </c>
      <c r="G17" s="365" t="s">
        <v>3412</v>
      </c>
      <c r="H17" s="365" t="s">
        <v>3412</v>
      </c>
    </row>
    <row r="18" spans="1:8" s="59" customFormat="1" ht="16.5">
      <c r="A18" s="1615"/>
      <c r="B18" s="446">
        <v>30197220</v>
      </c>
      <c r="C18" s="151" t="s">
        <v>7</v>
      </c>
      <c r="D18" s="113" t="s">
        <v>327</v>
      </c>
      <c r="E18" s="448" t="s">
        <v>326</v>
      </c>
      <c r="F18" s="365" t="s">
        <v>3412</v>
      </c>
      <c r="G18" s="365" t="s">
        <v>3412</v>
      </c>
      <c r="H18" s="365" t="s">
        <v>3412</v>
      </c>
    </row>
    <row r="19" spans="1:8" s="59" customFormat="1" ht="16.5">
      <c r="A19" s="1615"/>
      <c r="B19" s="446">
        <v>30197220</v>
      </c>
      <c r="C19" s="151" t="s">
        <v>8</v>
      </c>
      <c r="D19" s="113" t="s">
        <v>327</v>
      </c>
      <c r="E19" s="448" t="s">
        <v>326</v>
      </c>
      <c r="F19" s="365" t="s">
        <v>3412</v>
      </c>
      <c r="G19" s="365" t="s">
        <v>3412</v>
      </c>
      <c r="H19" s="365" t="s">
        <v>3412</v>
      </c>
    </row>
    <row r="20" spans="1:8" s="59" customFormat="1" ht="16.5">
      <c r="A20" s="1615"/>
      <c r="B20" s="446">
        <v>30197220</v>
      </c>
      <c r="C20" s="151" t="s">
        <v>183</v>
      </c>
      <c r="D20" s="113" t="s">
        <v>327</v>
      </c>
      <c r="E20" s="448" t="s">
        <v>326</v>
      </c>
      <c r="F20" s="365" t="s">
        <v>3412</v>
      </c>
      <c r="G20" s="365" t="s">
        <v>3412</v>
      </c>
      <c r="H20" s="365" t="s">
        <v>3412</v>
      </c>
    </row>
    <row r="21" spans="1:8" s="59" customFormat="1" ht="16.5">
      <c r="A21" s="1615"/>
      <c r="B21" s="446">
        <v>30197220</v>
      </c>
      <c r="C21" s="151" t="s">
        <v>183</v>
      </c>
      <c r="D21" s="113" t="s">
        <v>327</v>
      </c>
      <c r="E21" s="448" t="s">
        <v>326</v>
      </c>
      <c r="F21" s="365" t="s">
        <v>3412</v>
      </c>
      <c r="G21" s="365" t="s">
        <v>3412</v>
      </c>
      <c r="H21" s="365" t="s">
        <v>3412</v>
      </c>
    </row>
    <row r="22" spans="1:8" s="59" customFormat="1" ht="16.5">
      <c r="A22" s="1615"/>
      <c r="B22" s="446">
        <v>30197220</v>
      </c>
      <c r="C22" s="151" t="s">
        <v>183</v>
      </c>
      <c r="D22" s="113" t="s">
        <v>327</v>
      </c>
      <c r="E22" s="448" t="s">
        <v>326</v>
      </c>
      <c r="F22" s="365" t="s">
        <v>3412</v>
      </c>
      <c r="G22" s="365" t="s">
        <v>3412</v>
      </c>
      <c r="H22" s="365" t="s">
        <v>3412</v>
      </c>
    </row>
    <row r="23" spans="1:8" s="59" customFormat="1" ht="16.5">
      <c r="A23" s="1615"/>
      <c r="B23" s="446">
        <v>30197220</v>
      </c>
      <c r="C23" s="151" t="s">
        <v>183</v>
      </c>
      <c r="D23" s="113" t="s">
        <v>327</v>
      </c>
      <c r="E23" s="448" t="s">
        <v>326</v>
      </c>
      <c r="F23" s="365" t="s">
        <v>3412</v>
      </c>
      <c r="G23" s="365" t="s">
        <v>3412</v>
      </c>
      <c r="H23" s="365" t="s">
        <v>3412</v>
      </c>
    </row>
    <row r="24" spans="1:8" s="59" customFormat="1" ht="16.5">
      <c r="A24" s="1615"/>
      <c r="B24" s="446">
        <v>30197220</v>
      </c>
      <c r="C24" s="151" t="s">
        <v>183</v>
      </c>
      <c r="D24" s="113" t="s">
        <v>327</v>
      </c>
      <c r="E24" s="448" t="s">
        <v>326</v>
      </c>
      <c r="F24" s="365" t="s">
        <v>3412</v>
      </c>
      <c r="G24" s="365" t="s">
        <v>3412</v>
      </c>
      <c r="H24" s="365" t="s">
        <v>3412</v>
      </c>
    </row>
    <row r="25" spans="1:8" s="59" customFormat="1" ht="16.5">
      <c r="A25" s="1615"/>
      <c r="B25" s="446">
        <v>30197220</v>
      </c>
      <c r="C25" s="151" t="s">
        <v>183</v>
      </c>
      <c r="D25" s="113" t="s">
        <v>327</v>
      </c>
      <c r="E25" s="448" t="s">
        <v>326</v>
      </c>
      <c r="F25" s="365" t="s">
        <v>3412</v>
      </c>
      <c r="G25" s="365" t="s">
        <v>3412</v>
      </c>
      <c r="H25" s="365" t="s">
        <v>3412</v>
      </c>
    </row>
    <row r="26" spans="1:8" s="59" customFormat="1" ht="16.5">
      <c r="A26" s="1615"/>
      <c r="B26" s="446">
        <v>30197210</v>
      </c>
      <c r="C26" s="151" t="s">
        <v>9</v>
      </c>
      <c r="D26" s="113" t="s">
        <v>327</v>
      </c>
      <c r="E26" s="448" t="s">
        <v>326</v>
      </c>
      <c r="F26" s="365" t="s">
        <v>3412</v>
      </c>
      <c r="G26" s="365" t="s">
        <v>3412</v>
      </c>
      <c r="H26" s="365" t="s">
        <v>3412</v>
      </c>
    </row>
    <row r="27" spans="1:8" s="44" customFormat="1" ht="16.5">
      <c r="A27" s="1615"/>
      <c r="B27" s="446">
        <v>30197210</v>
      </c>
      <c r="C27" s="151" t="s">
        <v>294</v>
      </c>
      <c r="D27" s="113" t="s">
        <v>327</v>
      </c>
      <c r="E27" s="448" t="s">
        <v>326</v>
      </c>
      <c r="F27" s="365" t="s">
        <v>3412</v>
      </c>
      <c r="G27" s="365" t="s">
        <v>3412</v>
      </c>
      <c r="H27" s="365" t="s">
        <v>3412</v>
      </c>
    </row>
    <row r="28" spans="1:8" s="59" customFormat="1" ht="16.5">
      <c r="A28" s="1615"/>
      <c r="B28" s="446">
        <v>30197620</v>
      </c>
      <c r="C28" s="151" t="s">
        <v>567</v>
      </c>
      <c r="D28" s="113" t="s">
        <v>327</v>
      </c>
      <c r="E28" s="18" t="s">
        <v>58</v>
      </c>
      <c r="F28" s="365" t="s">
        <v>3412</v>
      </c>
      <c r="G28" s="365" t="s">
        <v>3412</v>
      </c>
      <c r="H28" s="365" t="s">
        <v>3412</v>
      </c>
    </row>
    <row r="29" spans="1:8" s="59" customFormat="1" ht="16.5">
      <c r="A29" s="1615"/>
      <c r="B29" s="446">
        <v>30197620</v>
      </c>
      <c r="C29" s="151" t="s">
        <v>568</v>
      </c>
      <c r="D29" s="113" t="s">
        <v>327</v>
      </c>
      <c r="E29" s="18" t="s">
        <v>58</v>
      </c>
      <c r="F29" s="365" t="s">
        <v>3412</v>
      </c>
      <c r="G29" s="365" t="s">
        <v>3412</v>
      </c>
      <c r="H29" s="365" t="s">
        <v>3412</v>
      </c>
    </row>
    <row r="30" spans="1:8" s="59" customFormat="1" ht="16.5">
      <c r="A30" s="1615"/>
      <c r="B30" s="446">
        <v>30197620</v>
      </c>
      <c r="C30" s="151" t="s">
        <v>569</v>
      </c>
      <c r="D30" s="113" t="s">
        <v>327</v>
      </c>
      <c r="E30" s="18" t="s">
        <v>58</v>
      </c>
      <c r="F30" s="365" t="s">
        <v>3412</v>
      </c>
      <c r="G30" s="365" t="s">
        <v>3412</v>
      </c>
      <c r="H30" s="365" t="s">
        <v>3412</v>
      </c>
    </row>
    <row r="31" spans="1:8" s="59" customFormat="1" ht="16.5">
      <c r="A31" s="1615"/>
      <c r="B31" s="446">
        <v>30197620</v>
      </c>
      <c r="C31" s="151" t="s">
        <v>570</v>
      </c>
      <c r="D31" s="113" t="s">
        <v>327</v>
      </c>
      <c r="E31" s="18" t="s">
        <v>58</v>
      </c>
      <c r="F31" s="365" t="s">
        <v>3412</v>
      </c>
      <c r="G31" s="365" t="s">
        <v>3412</v>
      </c>
      <c r="H31" s="365" t="s">
        <v>3412</v>
      </c>
    </row>
    <row r="32" spans="1:8" s="59" customFormat="1" ht="16.5">
      <c r="A32" s="1615"/>
      <c r="B32" s="446">
        <v>30197620</v>
      </c>
      <c r="C32" s="151" t="s">
        <v>571</v>
      </c>
      <c r="D32" s="113" t="s">
        <v>327</v>
      </c>
      <c r="E32" s="18" t="s">
        <v>58</v>
      </c>
      <c r="F32" s="365" t="s">
        <v>3412</v>
      </c>
      <c r="G32" s="365" t="s">
        <v>3412</v>
      </c>
      <c r="H32" s="365" t="s">
        <v>3412</v>
      </c>
    </row>
    <row r="33" spans="1:8" s="59" customFormat="1" ht="16.5">
      <c r="A33" s="1615"/>
      <c r="B33" s="446">
        <v>39263100</v>
      </c>
      <c r="C33" s="151" t="s">
        <v>101</v>
      </c>
      <c r="D33" s="113" t="s">
        <v>327</v>
      </c>
      <c r="E33" s="448" t="s">
        <v>326</v>
      </c>
      <c r="F33" s="365" t="s">
        <v>3412</v>
      </c>
      <c r="G33" s="365" t="s">
        <v>3412</v>
      </c>
      <c r="H33" s="365" t="s">
        <v>3412</v>
      </c>
    </row>
    <row r="34" spans="1:8" s="59" customFormat="1" ht="16.5">
      <c r="A34" s="1615"/>
      <c r="B34" s="446">
        <v>39263100</v>
      </c>
      <c r="C34" s="151" t="s">
        <v>101</v>
      </c>
      <c r="D34" s="113" t="s">
        <v>327</v>
      </c>
      <c r="E34" s="448" t="s">
        <v>326</v>
      </c>
      <c r="F34" s="365" t="s">
        <v>3412</v>
      </c>
      <c r="G34" s="365" t="s">
        <v>3412</v>
      </c>
      <c r="H34" s="365" t="s">
        <v>3412</v>
      </c>
    </row>
    <row r="35" spans="1:8" s="59" customFormat="1" ht="16.5">
      <c r="A35" s="1615"/>
      <c r="B35" s="446">
        <v>30197300</v>
      </c>
      <c r="C35" s="151" t="s">
        <v>182</v>
      </c>
      <c r="D35" s="113" t="s">
        <v>327</v>
      </c>
      <c r="E35" s="448" t="s">
        <v>326</v>
      </c>
      <c r="F35" s="365" t="s">
        <v>3412</v>
      </c>
      <c r="G35" s="365" t="s">
        <v>3412</v>
      </c>
      <c r="H35" s="365" t="s">
        <v>3412</v>
      </c>
    </row>
    <row r="36" spans="1:8" s="59" customFormat="1" ht="16.5">
      <c r="A36" s="1615"/>
      <c r="B36" s="446">
        <v>30197300</v>
      </c>
      <c r="C36" s="151" t="s">
        <v>182</v>
      </c>
      <c r="D36" s="113" t="s">
        <v>327</v>
      </c>
      <c r="E36" s="448" t="s">
        <v>326</v>
      </c>
      <c r="F36" s="365" t="s">
        <v>3412</v>
      </c>
      <c r="G36" s="365" t="s">
        <v>3412</v>
      </c>
      <c r="H36" s="365" t="s">
        <v>3412</v>
      </c>
    </row>
    <row r="37" spans="1:8" s="59" customFormat="1" ht="16.5">
      <c r="A37" s="1615"/>
      <c r="B37" s="446">
        <v>30197320</v>
      </c>
      <c r="C37" s="151" t="s">
        <v>572</v>
      </c>
      <c r="D37" s="113" t="s">
        <v>327</v>
      </c>
      <c r="E37" s="448" t="s">
        <v>326</v>
      </c>
      <c r="F37" s="365" t="s">
        <v>3412</v>
      </c>
      <c r="G37" s="365" t="s">
        <v>3412</v>
      </c>
      <c r="H37" s="365" t="s">
        <v>3412</v>
      </c>
    </row>
    <row r="38" spans="1:8" s="59" customFormat="1" ht="16.5">
      <c r="A38" s="1615"/>
      <c r="B38" s="446">
        <v>30197321</v>
      </c>
      <c r="C38" s="151" t="s">
        <v>218</v>
      </c>
      <c r="D38" s="113" t="s">
        <v>327</v>
      </c>
      <c r="E38" s="448" t="s">
        <v>326</v>
      </c>
      <c r="F38" s="365" t="s">
        <v>3412</v>
      </c>
      <c r="G38" s="365" t="s">
        <v>3412</v>
      </c>
      <c r="H38" s="365" t="s">
        <v>3412</v>
      </c>
    </row>
    <row r="39" spans="1:8" s="59" customFormat="1" ht="16.5">
      <c r="A39" s="1615"/>
      <c r="B39" s="446">
        <v>39241100</v>
      </c>
      <c r="C39" s="151" t="s">
        <v>10</v>
      </c>
      <c r="D39" s="113" t="s">
        <v>327</v>
      </c>
      <c r="E39" s="448" t="s">
        <v>326</v>
      </c>
      <c r="F39" s="365" t="s">
        <v>3412</v>
      </c>
      <c r="G39" s="365" t="s">
        <v>3412</v>
      </c>
      <c r="H39" s="365" t="s">
        <v>3412</v>
      </c>
    </row>
    <row r="40" spans="1:8" s="59" customFormat="1" ht="16.5">
      <c r="A40" s="1615"/>
      <c r="B40" s="446">
        <v>39241100</v>
      </c>
      <c r="C40" s="151" t="s">
        <v>219</v>
      </c>
      <c r="D40" s="113" t="s">
        <v>327</v>
      </c>
      <c r="E40" s="448" t="s">
        <v>326</v>
      </c>
      <c r="F40" s="365" t="s">
        <v>3412</v>
      </c>
      <c r="G40" s="365" t="s">
        <v>3412</v>
      </c>
      <c r="H40" s="365" t="s">
        <v>3412</v>
      </c>
    </row>
    <row r="41" spans="1:8" s="59" customFormat="1" ht="16.5">
      <c r="A41" s="1615"/>
      <c r="B41" s="446">
        <v>30192121</v>
      </c>
      <c r="C41" s="151" t="s">
        <v>222</v>
      </c>
      <c r="D41" s="113" t="s">
        <v>327</v>
      </c>
      <c r="E41" s="448" t="s">
        <v>326</v>
      </c>
      <c r="F41" s="365" t="s">
        <v>3412</v>
      </c>
      <c r="G41" s="365" t="s">
        <v>3412</v>
      </c>
      <c r="H41" s="365" t="s">
        <v>3412</v>
      </c>
    </row>
    <row r="42" spans="1:8" s="59" customFormat="1" ht="16.5">
      <c r="A42" s="1615"/>
      <c r="B42" s="446">
        <v>30192121</v>
      </c>
      <c r="C42" s="151" t="s">
        <v>222</v>
      </c>
      <c r="D42" s="113" t="s">
        <v>327</v>
      </c>
      <c r="E42" s="448" t="s">
        <v>326</v>
      </c>
      <c r="F42" s="365" t="s">
        <v>3412</v>
      </c>
      <c r="G42" s="365" t="s">
        <v>3412</v>
      </c>
      <c r="H42" s="365" t="s">
        <v>3412</v>
      </c>
    </row>
    <row r="43" spans="1:8" s="59" customFormat="1" ht="16.5">
      <c r="A43" s="1615"/>
      <c r="B43" s="446">
        <v>39292500</v>
      </c>
      <c r="C43" s="151" t="s">
        <v>150</v>
      </c>
      <c r="D43" s="113" t="s">
        <v>327</v>
      </c>
      <c r="E43" s="448" t="s">
        <v>326</v>
      </c>
      <c r="F43" s="365" t="s">
        <v>3412</v>
      </c>
      <c r="G43" s="365" t="s">
        <v>3412</v>
      </c>
      <c r="H43" s="365" t="s">
        <v>3412</v>
      </c>
    </row>
    <row r="44" spans="1:8" s="59" customFormat="1" ht="16.5">
      <c r="A44" s="1615"/>
      <c r="B44" s="446">
        <v>30192131</v>
      </c>
      <c r="C44" s="151" t="s">
        <v>151</v>
      </c>
      <c r="D44" s="113" t="s">
        <v>327</v>
      </c>
      <c r="E44" s="448" t="s">
        <v>326</v>
      </c>
      <c r="F44" s="365" t="s">
        <v>3412</v>
      </c>
      <c r="G44" s="365" t="s">
        <v>3412</v>
      </c>
      <c r="H44" s="365" t="s">
        <v>3412</v>
      </c>
    </row>
    <row r="45" spans="1:8" s="59" customFormat="1" ht="16.5">
      <c r="A45" s="1615"/>
      <c r="B45" s="446">
        <v>30192131</v>
      </c>
      <c r="C45" s="151" t="s">
        <v>11</v>
      </c>
      <c r="D45" s="113" t="s">
        <v>327</v>
      </c>
      <c r="E45" s="448" t="s">
        <v>326</v>
      </c>
      <c r="F45" s="365" t="s">
        <v>3412</v>
      </c>
      <c r="G45" s="365" t="s">
        <v>3412</v>
      </c>
      <c r="H45" s="365" t="s">
        <v>3412</v>
      </c>
    </row>
    <row r="46" spans="1:8" s="59" customFormat="1" ht="16.5">
      <c r="A46" s="1615"/>
      <c r="B46" s="446">
        <v>30192132</v>
      </c>
      <c r="C46" s="151" t="s">
        <v>12</v>
      </c>
      <c r="D46" s="113" t="s">
        <v>327</v>
      </c>
      <c r="E46" s="448" t="s">
        <v>326</v>
      </c>
      <c r="F46" s="365" t="s">
        <v>3412</v>
      </c>
      <c r="G46" s="365" t="s">
        <v>3412</v>
      </c>
      <c r="H46" s="365" t="s">
        <v>3412</v>
      </c>
    </row>
    <row r="47" spans="1:8" s="59" customFormat="1" ht="16.5">
      <c r="A47" s="1615"/>
      <c r="B47" s="446">
        <v>24910000</v>
      </c>
      <c r="C47" s="151" t="s">
        <v>796</v>
      </c>
      <c r="D47" s="113" t="s">
        <v>327</v>
      </c>
      <c r="E47" s="448" t="s">
        <v>326</v>
      </c>
      <c r="F47" s="365" t="s">
        <v>3412</v>
      </c>
      <c r="G47" s="365" t="s">
        <v>3412</v>
      </c>
      <c r="H47" s="365" t="s">
        <v>3412</v>
      </c>
    </row>
    <row r="48" spans="1:8" s="59" customFormat="1" ht="16.5">
      <c r="A48" s="1615"/>
      <c r="B48" s="446">
        <v>24910000</v>
      </c>
      <c r="C48" s="151" t="s">
        <v>13</v>
      </c>
      <c r="D48" s="113" t="s">
        <v>327</v>
      </c>
      <c r="E48" s="448" t="s">
        <v>326</v>
      </c>
      <c r="F48" s="365" t="s">
        <v>3412</v>
      </c>
      <c r="G48" s="365" t="s">
        <v>3412</v>
      </c>
      <c r="H48" s="365" t="s">
        <v>3412</v>
      </c>
    </row>
    <row r="49" spans="1:8" s="59" customFormat="1" ht="16.5">
      <c r="A49" s="1615"/>
      <c r="B49" s="446">
        <v>30192100</v>
      </c>
      <c r="C49" s="151" t="s">
        <v>368</v>
      </c>
      <c r="D49" s="113" t="s">
        <v>327</v>
      </c>
      <c r="E49" s="448" t="s">
        <v>326</v>
      </c>
      <c r="F49" s="365" t="s">
        <v>3412</v>
      </c>
      <c r="G49" s="365" t="s">
        <v>3412</v>
      </c>
      <c r="H49" s="365" t="s">
        <v>3412</v>
      </c>
    </row>
    <row r="50" spans="1:8" s="59" customFormat="1" ht="16.5">
      <c r="A50" s="1615"/>
      <c r="B50" s="446">
        <v>44424200</v>
      </c>
      <c r="C50" s="151" t="s">
        <v>14</v>
      </c>
      <c r="D50" s="113" t="s">
        <v>327</v>
      </c>
      <c r="E50" s="448" t="s">
        <v>326</v>
      </c>
      <c r="F50" s="365" t="s">
        <v>3412</v>
      </c>
      <c r="G50" s="365" t="s">
        <v>3412</v>
      </c>
      <c r="H50" s="365" t="s">
        <v>3412</v>
      </c>
    </row>
    <row r="51" spans="1:8" s="59" customFormat="1" ht="16.5">
      <c r="A51" s="1615"/>
      <c r="B51" s="446">
        <v>30192920</v>
      </c>
      <c r="C51" s="151" t="s">
        <v>573</v>
      </c>
      <c r="D51" s="113" t="s">
        <v>327</v>
      </c>
      <c r="E51" s="448" t="s">
        <v>326</v>
      </c>
      <c r="F51" s="365" t="s">
        <v>3412</v>
      </c>
      <c r="G51" s="365" t="s">
        <v>3412</v>
      </c>
      <c r="H51" s="365" t="s">
        <v>3412</v>
      </c>
    </row>
    <row r="52" spans="1:8" s="59" customFormat="1" ht="16.5">
      <c r="A52" s="1615"/>
      <c r="B52" s="446">
        <v>30192133</v>
      </c>
      <c r="C52" s="151" t="s">
        <v>574</v>
      </c>
      <c r="D52" s="113" t="s">
        <v>327</v>
      </c>
      <c r="E52" s="448" t="s">
        <v>326</v>
      </c>
      <c r="F52" s="365" t="s">
        <v>3412</v>
      </c>
      <c r="G52" s="365" t="s">
        <v>3412</v>
      </c>
      <c r="H52" s="365" t="s">
        <v>3412</v>
      </c>
    </row>
    <row r="53" spans="1:8" s="59" customFormat="1" ht="16.5">
      <c r="A53" s="1615"/>
      <c r="B53" s="446">
        <v>30197220</v>
      </c>
      <c r="C53" s="151" t="s">
        <v>575</v>
      </c>
      <c r="D53" s="113" t="s">
        <v>327</v>
      </c>
      <c r="E53" s="448" t="s">
        <v>326</v>
      </c>
      <c r="F53" s="365" t="s">
        <v>3412</v>
      </c>
      <c r="G53" s="365" t="s">
        <v>3412</v>
      </c>
      <c r="H53" s="365" t="s">
        <v>3412</v>
      </c>
    </row>
    <row r="54" spans="1:8" s="59" customFormat="1" ht="16.5">
      <c r="A54" s="1615"/>
      <c r="B54" s="446">
        <v>30191130</v>
      </c>
      <c r="C54" s="151" t="s">
        <v>576</v>
      </c>
      <c r="D54" s="113" t="s">
        <v>327</v>
      </c>
      <c r="E54" s="448" t="s">
        <v>326</v>
      </c>
      <c r="F54" s="365" t="s">
        <v>3412</v>
      </c>
      <c r="G54" s="365" t="s">
        <v>3412</v>
      </c>
      <c r="H54" s="365" t="s">
        <v>3412</v>
      </c>
    </row>
    <row r="55" spans="1:8" s="59" customFormat="1" ht="16.5">
      <c r="A55" s="1615"/>
      <c r="B55" s="446">
        <v>30191130</v>
      </c>
      <c r="C55" s="151" t="s">
        <v>577</v>
      </c>
      <c r="D55" s="113" t="s">
        <v>327</v>
      </c>
      <c r="E55" s="448" t="s">
        <v>326</v>
      </c>
      <c r="F55" s="365" t="s">
        <v>3412</v>
      </c>
      <c r="G55" s="365" t="s">
        <v>3412</v>
      </c>
      <c r="H55" s="365" t="s">
        <v>3412</v>
      </c>
    </row>
    <row r="56" spans="1:8" s="59" customFormat="1" ht="16.5">
      <c r="A56" s="1615"/>
      <c r="B56" s="446">
        <v>22816100</v>
      </c>
      <c r="C56" s="151" t="s">
        <v>16</v>
      </c>
      <c r="D56" s="113" t="s">
        <v>327</v>
      </c>
      <c r="E56" s="448" t="s">
        <v>326</v>
      </c>
      <c r="F56" s="365" t="s">
        <v>3412</v>
      </c>
      <c r="G56" s="365" t="s">
        <v>3412</v>
      </c>
      <c r="H56" s="365" t="s">
        <v>3412</v>
      </c>
    </row>
    <row r="57" spans="1:8" s="59" customFormat="1" ht="16.5">
      <c r="A57" s="1615"/>
      <c r="B57" s="446">
        <v>30192131</v>
      </c>
      <c r="C57" s="151" t="s">
        <v>17</v>
      </c>
      <c r="D57" s="113" t="s">
        <v>327</v>
      </c>
      <c r="E57" s="448" t="s">
        <v>326</v>
      </c>
      <c r="F57" s="365" t="s">
        <v>3412</v>
      </c>
      <c r="G57" s="365" t="s">
        <v>3412</v>
      </c>
      <c r="H57" s="365" t="s">
        <v>3412</v>
      </c>
    </row>
    <row r="58" spans="1:8" s="59" customFormat="1" ht="16.5">
      <c r="A58" s="1615"/>
      <c r="B58" s="446">
        <v>39241200</v>
      </c>
      <c r="C58" s="151" t="s">
        <v>18</v>
      </c>
      <c r="D58" s="113" t="s">
        <v>327</v>
      </c>
      <c r="E58" s="448" t="s">
        <v>326</v>
      </c>
      <c r="F58" s="365" t="s">
        <v>3412</v>
      </c>
      <c r="G58" s="365" t="s">
        <v>3412</v>
      </c>
      <c r="H58" s="365" t="s">
        <v>3412</v>
      </c>
    </row>
    <row r="59" spans="1:8" s="59" customFormat="1" ht="16.5">
      <c r="A59" s="1615"/>
      <c r="B59" s="446">
        <v>30197100</v>
      </c>
      <c r="C59" s="151" t="s">
        <v>153</v>
      </c>
      <c r="D59" s="113" t="s">
        <v>327</v>
      </c>
      <c r="E59" s="448" t="s">
        <v>326</v>
      </c>
      <c r="F59" s="365" t="s">
        <v>3412</v>
      </c>
      <c r="G59" s="365" t="s">
        <v>3412</v>
      </c>
      <c r="H59" s="365" t="s">
        <v>3412</v>
      </c>
    </row>
    <row r="60" spans="1:8" s="59" customFormat="1" ht="16.5">
      <c r="A60" s="1615"/>
      <c r="B60" s="446">
        <v>30197100</v>
      </c>
      <c r="C60" s="151" t="s">
        <v>153</v>
      </c>
      <c r="D60" s="113" t="s">
        <v>327</v>
      </c>
      <c r="E60" s="448" t="s">
        <v>326</v>
      </c>
      <c r="F60" s="365" t="s">
        <v>3412</v>
      </c>
      <c r="G60" s="365" t="s">
        <v>3412</v>
      </c>
      <c r="H60" s="365" t="s">
        <v>3412</v>
      </c>
    </row>
    <row r="61" spans="1:8" s="59" customFormat="1" ht="16.5">
      <c r="A61" s="1615"/>
      <c r="B61" s="446">
        <v>22600000</v>
      </c>
      <c r="C61" s="151" t="s">
        <v>19</v>
      </c>
      <c r="D61" s="113" t="s">
        <v>327</v>
      </c>
      <c r="E61" s="448" t="s">
        <v>326</v>
      </c>
      <c r="F61" s="365" t="s">
        <v>3412</v>
      </c>
      <c r="G61" s="365" t="s">
        <v>3412</v>
      </c>
      <c r="H61" s="365" t="s">
        <v>3412</v>
      </c>
    </row>
    <row r="62" spans="1:8" s="59" customFormat="1" ht="16.5">
      <c r="A62" s="1615"/>
      <c r="B62" s="446">
        <v>30192111</v>
      </c>
      <c r="C62" s="151" t="s">
        <v>119</v>
      </c>
      <c r="D62" s="113" t="s">
        <v>327</v>
      </c>
      <c r="E62" s="448" t="s">
        <v>326</v>
      </c>
      <c r="F62" s="365" t="s">
        <v>3412</v>
      </c>
      <c r="G62" s="365" t="s">
        <v>3412</v>
      </c>
      <c r="H62" s="365" t="s">
        <v>3412</v>
      </c>
    </row>
    <row r="63" spans="1:8" s="59" customFormat="1" ht="16.5">
      <c r="A63" s="1615"/>
      <c r="B63" s="446">
        <v>22819000</v>
      </c>
      <c r="C63" s="151" t="s">
        <v>578</v>
      </c>
      <c r="D63" s="113" t="s">
        <v>327</v>
      </c>
      <c r="E63" s="448" t="s">
        <v>326</v>
      </c>
      <c r="F63" s="365" t="s">
        <v>3412</v>
      </c>
      <c r="G63" s="365" t="s">
        <v>3412</v>
      </c>
      <c r="H63" s="365" t="s">
        <v>3412</v>
      </c>
    </row>
    <row r="64" spans="1:8" s="59" customFormat="1" ht="16.5">
      <c r="A64" s="1615"/>
      <c r="B64" s="446">
        <v>22819000</v>
      </c>
      <c r="C64" s="151" t="s">
        <v>579</v>
      </c>
      <c r="D64" s="113" t="s">
        <v>327</v>
      </c>
      <c r="E64" s="448" t="s">
        <v>326</v>
      </c>
      <c r="F64" s="365" t="s">
        <v>3412</v>
      </c>
      <c r="G64" s="365" t="s">
        <v>3412</v>
      </c>
      <c r="H64" s="365" t="s">
        <v>3412</v>
      </c>
    </row>
    <row r="65" spans="1:8" s="59" customFormat="1" ht="16.5">
      <c r="A65" s="1615"/>
      <c r="B65" s="446">
        <v>22816100</v>
      </c>
      <c r="C65" s="151" t="s">
        <v>221</v>
      </c>
      <c r="D65" s="113" t="s">
        <v>327</v>
      </c>
      <c r="E65" s="448" t="s">
        <v>326</v>
      </c>
      <c r="F65" s="365" t="s">
        <v>3412</v>
      </c>
      <c r="G65" s="365" t="s">
        <v>3412</v>
      </c>
      <c r="H65" s="365" t="s">
        <v>3412</v>
      </c>
    </row>
    <row r="66" spans="1:8" s="59" customFormat="1" ht="16.5">
      <c r="A66" s="1615"/>
      <c r="B66" s="446">
        <v>31410000</v>
      </c>
      <c r="C66" s="151" t="s">
        <v>220</v>
      </c>
      <c r="D66" s="113" t="s">
        <v>327</v>
      </c>
      <c r="E66" s="448" t="s">
        <v>326</v>
      </c>
      <c r="F66" s="365" t="s">
        <v>3412</v>
      </c>
      <c r="G66" s="365" t="s">
        <v>3412</v>
      </c>
      <c r="H66" s="365" t="s">
        <v>3412</v>
      </c>
    </row>
    <row r="67" spans="1:8" s="59" customFormat="1" ht="16.5">
      <c r="A67" s="1615"/>
      <c r="B67" s="446">
        <v>30197630</v>
      </c>
      <c r="C67" s="151" t="s">
        <v>376</v>
      </c>
      <c r="D67" s="113" t="s">
        <v>327</v>
      </c>
      <c r="E67" s="448" t="s">
        <v>326</v>
      </c>
      <c r="F67" s="365" t="s">
        <v>3412</v>
      </c>
      <c r="G67" s="365" t="s">
        <v>3412</v>
      </c>
      <c r="H67" s="365" t="s">
        <v>3412</v>
      </c>
    </row>
    <row r="68" spans="1:8" s="59" customFormat="1" ht="16.5">
      <c r="A68" s="1615"/>
      <c r="B68" s="446">
        <v>30141200</v>
      </c>
      <c r="C68" s="151" t="s">
        <v>797</v>
      </c>
      <c r="D68" s="113" t="s">
        <v>327</v>
      </c>
      <c r="E68" s="448" t="s">
        <v>326</v>
      </c>
      <c r="F68" s="365" t="s">
        <v>3412</v>
      </c>
      <c r="G68" s="365" t="s">
        <v>3412</v>
      </c>
      <c r="H68" s="365" t="s">
        <v>3412</v>
      </c>
    </row>
    <row r="69" spans="1:8" s="59" customFormat="1" ht="20.25">
      <c r="A69" s="1826">
        <v>4261</v>
      </c>
      <c r="B69" s="446">
        <v>30197630</v>
      </c>
      <c r="C69" s="151" t="s">
        <v>565</v>
      </c>
      <c r="D69" s="113" t="s">
        <v>327</v>
      </c>
      <c r="E69" s="18" t="s">
        <v>57</v>
      </c>
      <c r="F69" s="65">
        <v>625</v>
      </c>
      <c r="G69" s="58">
        <f>H69*F69</f>
        <v>3125000</v>
      </c>
      <c r="H69" s="447">
        <v>5000</v>
      </c>
    </row>
    <row r="70" spans="1:8" s="59" customFormat="1" ht="20.25">
      <c r="A70" s="1827"/>
      <c r="B70" s="446">
        <v>30197630</v>
      </c>
      <c r="C70" s="151" t="s">
        <v>566</v>
      </c>
      <c r="D70" s="113" t="s">
        <v>327</v>
      </c>
      <c r="E70" s="18" t="s">
        <v>57</v>
      </c>
      <c r="F70" s="65">
        <v>650</v>
      </c>
      <c r="G70" s="58">
        <f t="shared" ref="G70:G205" si="0">H70*F70</f>
        <v>65000</v>
      </c>
      <c r="H70" s="447">
        <v>100</v>
      </c>
    </row>
    <row r="71" spans="1:8" s="59" customFormat="1" ht="20.25">
      <c r="A71" s="1827"/>
      <c r="B71" s="446">
        <v>30197200</v>
      </c>
      <c r="C71" s="151" t="s">
        <v>2</v>
      </c>
      <c r="D71" s="113" t="s">
        <v>327</v>
      </c>
      <c r="E71" s="448" t="s">
        <v>326</v>
      </c>
      <c r="F71" s="65">
        <v>500</v>
      </c>
      <c r="G71" s="58">
        <f t="shared" si="0"/>
        <v>20000</v>
      </c>
      <c r="H71" s="447">
        <v>40</v>
      </c>
    </row>
    <row r="72" spans="1:8" s="59" customFormat="1" ht="20.25">
      <c r="A72" s="1827"/>
      <c r="B72" s="446">
        <v>30197210</v>
      </c>
      <c r="C72" s="151" t="s">
        <v>3</v>
      </c>
      <c r="D72" s="113" t="s">
        <v>327</v>
      </c>
      <c r="E72" s="448" t="s">
        <v>326</v>
      </c>
      <c r="F72" s="65">
        <v>400</v>
      </c>
      <c r="G72" s="58">
        <f t="shared" si="0"/>
        <v>16000</v>
      </c>
      <c r="H72" s="447">
        <v>40</v>
      </c>
    </row>
    <row r="73" spans="1:8" s="59" customFormat="1" ht="20.25">
      <c r="A73" s="1827"/>
      <c r="B73" s="446">
        <v>30197220</v>
      </c>
      <c r="C73" s="151" t="s">
        <v>4</v>
      </c>
      <c r="D73" s="113" t="s">
        <v>327</v>
      </c>
      <c r="E73" s="448" t="s">
        <v>326</v>
      </c>
      <c r="F73" s="65">
        <v>300</v>
      </c>
      <c r="G73" s="58">
        <f t="shared" si="0"/>
        <v>12000</v>
      </c>
      <c r="H73" s="447">
        <v>40</v>
      </c>
    </row>
    <row r="74" spans="1:8" s="59" customFormat="1" ht="20.25">
      <c r="A74" s="1827"/>
      <c r="B74" s="446">
        <v>30197220</v>
      </c>
      <c r="C74" s="151" t="s">
        <v>5</v>
      </c>
      <c r="D74" s="113" t="s">
        <v>327</v>
      </c>
      <c r="E74" s="448" t="s">
        <v>326</v>
      </c>
      <c r="F74" s="65">
        <v>250</v>
      </c>
      <c r="G74" s="58">
        <f t="shared" si="0"/>
        <v>10000</v>
      </c>
      <c r="H74" s="447">
        <v>40</v>
      </c>
    </row>
    <row r="75" spans="1:8" s="59" customFormat="1" ht="20.25">
      <c r="A75" s="1827"/>
      <c r="B75" s="446">
        <v>30197220</v>
      </c>
      <c r="C75" s="151" t="s">
        <v>6</v>
      </c>
      <c r="D75" s="113" t="s">
        <v>327</v>
      </c>
      <c r="E75" s="448" t="s">
        <v>335</v>
      </c>
      <c r="F75" s="65">
        <v>200</v>
      </c>
      <c r="G75" s="58">
        <f t="shared" si="0"/>
        <v>8000</v>
      </c>
      <c r="H75" s="447">
        <v>40</v>
      </c>
    </row>
    <row r="76" spans="1:8" s="59" customFormat="1" ht="20.25">
      <c r="A76" s="1827"/>
      <c r="B76" s="446">
        <v>30197220</v>
      </c>
      <c r="C76" s="151" t="s">
        <v>7</v>
      </c>
      <c r="D76" s="113" t="s">
        <v>327</v>
      </c>
      <c r="E76" s="448" t="s">
        <v>326</v>
      </c>
      <c r="F76" s="65">
        <v>48</v>
      </c>
      <c r="G76" s="58">
        <f t="shared" si="0"/>
        <v>72000</v>
      </c>
      <c r="H76" s="447">
        <v>1500</v>
      </c>
    </row>
    <row r="77" spans="1:8" s="59" customFormat="1" ht="20.25">
      <c r="A77" s="1827"/>
      <c r="B77" s="446">
        <v>30197220</v>
      </c>
      <c r="C77" s="151" t="s">
        <v>8</v>
      </c>
      <c r="D77" s="113" t="s">
        <v>327</v>
      </c>
      <c r="E77" s="448" t="s">
        <v>326</v>
      </c>
      <c r="F77" s="65">
        <v>500</v>
      </c>
      <c r="G77" s="58">
        <f t="shared" si="0"/>
        <v>250000</v>
      </c>
      <c r="H77" s="447">
        <v>500</v>
      </c>
    </row>
    <row r="78" spans="1:8" s="59" customFormat="1" ht="20.25">
      <c r="A78" s="1827"/>
      <c r="B78" s="446">
        <v>30197220</v>
      </c>
      <c r="C78" s="151" t="s">
        <v>183</v>
      </c>
      <c r="D78" s="113" t="s">
        <v>327</v>
      </c>
      <c r="E78" s="448" t="s">
        <v>326</v>
      </c>
      <c r="F78" s="65">
        <v>360</v>
      </c>
      <c r="G78" s="58">
        <f t="shared" si="0"/>
        <v>36000</v>
      </c>
      <c r="H78" s="447">
        <v>100</v>
      </c>
    </row>
    <row r="79" spans="1:8" s="59" customFormat="1" ht="20.25">
      <c r="A79" s="1827"/>
      <c r="B79" s="446">
        <v>30197220</v>
      </c>
      <c r="C79" s="151" t="s">
        <v>183</v>
      </c>
      <c r="D79" s="113" t="s">
        <v>327</v>
      </c>
      <c r="E79" s="448" t="s">
        <v>326</v>
      </c>
      <c r="F79" s="65">
        <v>250</v>
      </c>
      <c r="G79" s="58">
        <f t="shared" si="0"/>
        <v>37500</v>
      </c>
      <c r="H79" s="447">
        <v>150</v>
      </c>
    </row>
    <row r="80" spans="1:8" s="59" customFormat="1" ht="20.25">
      <c r="A80" s="1827"/>
      <c r="B80" s="446">
        <v>30197220</v>
      </c>
      <c r="C80" s="151" t="s">
        <v>183</v>
      </c>
      <c r="D80" s="113" t="s">
        <v>327</v>
      </c>
      <c r="E80" s="448" t="s">
        <v>326</v>
      </c>
      <c r="F80" s="65">
        <v>50</v>
      </c>
      <c r="G80" s="58">
        <f t="shared" si="0"/>
        <v>7500</v>
      </c>
      <c r="H80" s="447">
        <v>150</v>
      </c>
    </row>
    <row r="81" spans="1:8" s="59" customFormat="1" ht="20.25">
      <c r="A81" s="1827"/>
      <c r="B81" s="446">
        <v>30197220</v>
      </c>
      <c r="C81" s="151" t="s">
        <v>183</v>
      </c>
      <c r="D81" s="113" t="s">
        <v>327</v>
      </c>
      <c r="E81" s="448" t="s">
        <v>326</v>
      </c>
      <c r="F81" s="65">
        <v>8</v>
      </c>
      <c r="G81" s="58">
        <f t="shared" si="0"/>
        <v>9600</v>
      </c>
      <c r="H81" s="447">
        <v>1200</v>
      </c>
    </row>
    <row r="82" spans="1:8" s="59" customFormat="1" ht="20.25">
      <c r="A82" s="1827"/>
      <c r="B82" s="446">
        <v>30197220</v>
      </c>
      <c r="C82" s="151" t="s">
        <v>183</v>
      </c>
      <c r="D82" s="113" t="s">
        <v>327</v>
      </c>
      <c r="E82" s="448" t="s">
        <v>326</v>
      </c>
      <c r="F82" s="65">
        <v>7</v>
      </c>
      <c r="G82" s="58">
        <f t="shared" si="0"/>
        <v>84000</v>
      </c>
      <c r="H82" s="447">
        <v>12000</v>
      </c>
    </row>
    <row r="83" spans="1:8" s="59" customFormat="1" ht="20.25">
      <c r="A83" s="1827"/>
      <c r="B83" s="446">
        <v>30197220</v>
      </c>
      <c r="C83" s="151" t="s">
        <v>183</v>
      </c>
      <c r="D83" s="113" t="s">
        <v>327</v>
      </c>
      <c r="E83" s="448" t="s">
        <v>326</v>
      </c>
      <c r="F83" s="65">
        <v>6</v>
      </c>
      <c r="G83" s="58">
        <f t="shared" si="0"/>
        <v>1800</v>
      </c>
      <c r="H83" s="447">
        <v>300</v>
      </c>
    </row>
    <row r="84" spans="1:8" s="59" customFormat="1" ht="20.25">
      <c r="A84" s="1827"/>
      <c r="B84" s="446">
        <v>30197210</v>
      </c>
      <c r="C84" s="151" t="s">
        <v>9</v>
      </c>
      <c r="D84" s="113" t="s">
        <v>327</v>
      </c>
      <c r="E84" s="448" t="s">
        <v>326</v>
      </c>
      <c r="F84" s="65">
        <v>1000</v>
      </c>
      <c r="G84" s="58">
        <f t="shared" si="0"/>
        <v>20000</v>
      </c>
      <c r="H84" s="447">
        <v>20</v>
      </c>
    </row>
    <row r="85" spans="1:8" s="44" customFormat="1" ht="20.25">
      <c r="A85" s="1827"/>
      <c r="B85" s="446">
        <v>30197210</v>
      </c>
      <c r="C85" s="151" t="s">
        <v>294</v>
      </c>
      <c r="D85" s="113" t="s">
        <v>327</v>
      </c>
      <c r="E85" s="448" t="s">
        <v>326</v>
      </c>
      <c r="F85" s="65">
        <v>20</v>
      </c>
      <c r="G85" s="58">
        <f t="shared" si="0"/>
        <v>60000</v>
      </c>
      <c r="H85" s="447">
        <v>3000</v>
      </c>
    </row>
    <row r="86" spans="1:8" s="59" customFormat="1" ht="20.25">
      <c r="A86" s="1827"/>
      <c r="B86" s="446">
        <v>30197620</v>
      </c>
      <c r="C86" s="151" t="s">
        <v>567</v>
      </c>
      <c r="D86" s="113" t="s">
        <v>327</v>
      </c>
      <c r="E86" s="18" t="s">
        <v>58</v>
      </c>
      <c r="F86" s="65">
        <v>65</v>
      </c>
      <c r="G86" s="58">
        <f t="shared" si="0"/>
        <v>32500</v>
      </c>
      <c r="H86" s="447">
        <v>500</v>
      </c>
    </row>
    <row r="87" spans="1:8" s="59" customFormat="1" ht="20.25">
      <c r="A87" s="1827"/>
      <c r="B87" s="446">
        <v>30197620</v>
      </c>
      <c r="C87" s="151" t="s">
        <v>568</v>
      </c>
      <c r="D87" s="113" t="s">
        <v>327</v>
      </c>
      <c r="E87" s="18" t="s">
        <v>58</v>
      </c>
      <c r="F87" s="65">
        <v>70</v>
      </c>
      <c r="G87" s="58">
        <f t="shared" si="0"/>
        <v>35000</v>
      </c>
      <c r="H87" s="447">
        <v>500</v>
      </c>
    </row>
    <row r="88" spans="1:8" s="59" customFormat="1" ht="20.25">
      <c r="A88" s="1827"/>
      <c r="B88" s="446">
        <v>30197620</v>
      </c>
      <c r="C88" s="151" t="s">
        <v>569</v>
      </c>
      <c r="D88" s="113" t="s">
        <v>327</v>
      </c>
      <c r="E88" s="18" t="s">
        <v>58</v>
      </c>
      <c r="F88" s="65">
        <v>900</v>
      </c>
      <c r="G88" s="58">
        <f t="shared" si="0"/>
        <v>70200</v>
      </c>
      <c r="H88" s="447">
        <v>78</v>
      </c>
    </row>
    <row r="89" spans="1:8" s="59" customFormat="1" ht="20.25">
      <c r="A89" s="1827"/>
      <c r="B89" s="446">
        <v>30197620</v>
      </c>
      <c r="C89" s="151" t="s">
        <v>570</v>
      </c>
      <c r="D89" s="113" t="s">
        <v>327</v>
      </c>
      <c r="E89" s="18" t="s">
        <v>58</v>
      </c>
      <c r="F89" s="65">
        <v>95</v>
      </c>
      <c r="G89" s="58">
        <f t="shared" si="0"/>
        <v>38000</v>
      </c>
      <c r="H89" s="447">
        <v>400</v>
      </c>
    </row>
    <row r="90" spans="1:8" s="59" customFormat="1" ht="20.25">
      <c r="A90" s="1827"/>
      <c r="B90" s="446">
        <v>30197620</v>
      </c>
      <c r="C90" s="151" t="s">
        <v>571</v>
      </c>
      <c r="D90" s="113" t="s">
        <v>327</v>
      </c>
      <c r="E90" s="18" t="s">
        <v>58</v>
      </c>
      <c r="F90" s="65">
        <v>140</v>
      </c>
      <c r="G90" s="58">
        <f t="shared" si="0"/>
        <v>56000</v>
      </c>
      <c r="H90" s="447">
        <v>400</v>
      </c>
    </row>
    <row r="91" spans="1:8" s="59" customFormat="1" ht="20.25">
      <c r="A91" s="1827"/>
      <c r="B91" s="446">
        <v>39263100</v>
      </c>
      <c r="C91" s="151" t="s">
        <v>101</v>
      </c>
      <c r="D91" s="113" t="s">
        <v>327</v>
      </c>
      <c r="E91" s="448" t="s">
        <v>326</v>
      </c>
      <c r="F91" s="65">
        <v>1200</v>
      </c>
      <c r="G91" s="58">
        <f t="shared" si="0"/>
        <v>60000</v>
      </c>
      <c r="H91" s="447">
        <v>50</v>
      </c>
    </row>
    <row r="92" spans="1:8" s="59" customFormat="1" ht="20.25">
      <c r="A92" s="1827"/>
      <c r="B92" s="446">
        <v>39263100</v>
      </c>
      <c r="C92" s="151" t="s">
        <v>101</v>
      </c>
      <c r="D92" s="113" t="s">
        <v>327</v>
      </c>
      <c r="E92" s="448" t="s">
        <v>326</v>
      </c>
      <c r="F92" s="65">
        <v>2800</v>
      </c>
      <c r="G92" s="58">
        <f t="shared" si="0"/>
        <v>56000</v>
      </c>
      <c r="H92" s="447">
        <v>20</v>
      </c>
    </row>
    <row r="93" spans="1:8" s="59" customFormat="1" ht="20.25">
      <c r="A93" s="1827"/>
      <c r="B93" s="446">
        <v>30197300</v>
      </c>
      <c r="C93" s="151" t="s">
        <v>182</v>
      </c>
      <c r="D93" s="113" t="s">
        <v>327</v>
      </c>
      <c r="E93" s="448" t="s">
        <v>326</v>
      </c>
      <c r="F93" s="65">
        <v>850</v>
      </c>
      <c r="G93" s="58">
        <f t="shared" si="0"/>
        <v>85000</v>
      </c>
      <c r="H93" s="447">
        <v>100</v>
      </c>
    </row>
    <row r="94" spans="1:8" s="59" customFormat="1" ht="20.25">
      <c r="A94" s="1827"/>
      <c r="B94" s="446">
        <v>30197300</v>
      </c>
      <c r="C94" s="151" t="s">
        <v>182</v>
      </c>
      <c r="D94" s="113" t="s">
        <v>327</v>
      </c>
      <c r="E94" s="448" t="s">
        <v>326</v>
      </c>
      <c r="F94" s="65">
        <v>2580</v>
      </c>
      <c r="G94" s="58">
        <f t="shared" si="0"/>
        <v>129000</v>
      </c>
      <c r="H94" s="447">
        <v>50</v>
      </c>
    </row>
    <row r="95" spans="1:8" s="59" customFormat="1" ht="20.25">
      <c r="A95" s="1827"/>
      <c r="B95" s="446">
        <v>30197320</v>
      </c>
      <c r="C95" s="151" t="s">
        <v>572</v>
      </c>
      <c r="D95" s="113" t="s">
        <v>327</v>
      </c>
      <c r="E95" s="448" t="s">
        <v>326</v>
      </c>
      <c r="F95" s="65">
        <v>270</v>
      </c>
      <c r="G95" s="58">
        <f t="shared" si="0"/>
        <v>67500</v>
      </c>
      <c r="H95" s="447">
        <v>250</v>
      </c>
    </row>
    <row r="96" spans="1:8" s="59" customFormat="1" ht="20.25">
      <c r="A96" s="1827"/>
      <c r="B96" s="446">
        <v>30197321</v>
      </c>
      <c r="C96" s="151" t="s">
        <v>218</v>
      </c>
      <c r="D96" s="113" t="s">
        <v>327</v>
      </c>
      <c r="E96" s="448" t="s">
        <v>326</v>
      </c>
      <c r="F96" s="65">
        <v>110</v>
      </c>
      <c r="G96" s="58">
        <f t="shared" si="0"/>
        <v>6600</v>
      </c>
      <c r="H96" s="447">
        <v>60</v>
      </c>
    </row>
    <row r="97" spans="1:8" s="59" customFormat="1" ht="20.25">
      <c r="A97" s="1827"/>
      <c r="B97" s="446">
        <v>39241100</v>
      </c>
      <c r="C97" s="151" t="s">
        <v>10</v>
      </c>
      <c r="D97" s="113" t="s">
        <v>327</v>
      </c>
      <c r="E97" s="448" t="s">
        <v>326</v>
      </c>
      <c r="F97" s="65">
        <v>45</v>
      </c>
      <c r="G97" s="58">
        <f t="shared" si="0"/>
        <v>135000</v>
      </c>
      <c r="H97" s="447">
        <v>3000</v>
      </c>
    </row>
    <row r="98" spans="1:8" s="59" customFormat="1" ht="20.25">
      <c r="A98" s="1827"/>
      <c r="B98" s="446">
        <v>39241100</v>
      </c>
      <c r="C98" s="151" t="s">
        <v>219</v>
      </c>
      <c r="D98" s="113" t="s">
        <v>327</v>
      </c>
      <c r="E98" s="448" t="s">
        <v>326</v>
      </c>
      <c r="F98" s="65">
        <v>75</v>
      </c>
      <c r="G98" s="58">
        <f t="shared" si="0"/>
        <v>4500</v>
      </c>
      <c r="H98" s="447">
        <v>60</v>
      </c>
    </row>
    <row r="99" spans="1:8" s="59" customFormat="1" ht="20.25">
      <c r="A99" s="1827"/>
      <c r="B99" s="446">
        <v>30192121</v>
      </c>
      <c r="C99" s="151" t="s">
        <v>222</v>
      </c>
      <c r="D99" s="113" t="s">
        <v>327</v>
      </c>
      <c r="E99" s="448" t="s">
        <v>326</v>
      </c>
      <c r="F99" s="65">
        <v>50</v>
      </c>
      <c r="G99" s="58">
        <f t="shared" si="0"/>
        <v>150000</v>
      </c>
      <c r="H99" s="447">
        <v>3000</v>
      </c>
    </row>
    <row r="100" spans="1:8" s="59" customFormat="1" ht="20.25">
      <c r="A100" s="1827"/>
      <c r="B100" s="446">
        <v>30192121</v>
      </c>
      <c r="C100" s="151" t="s">
        <v>222</v>
      </c>
      <c r="D100" s="113" t="s">
        <v>327</v>
      </c>
      <c r="E100" s="448" t="s">
        <v>326</v>
      </c>
      <c r="F100" s="65">
        <v>150</v>
      </c>
      <c r="G100" s="58">
        <f t="shared" si="0"/>
        <v>140100</v>
      </c>
      <c r="H100" s="447">
        <v>934</v>
      </c>
    </row>
    <row r="101" spans="1:8" s="59" customFormat="1" ht="20.25">
      <c r="A101" s="1827"/>
      <c r="B101" s="446">
        <v>39292500</v>
      </c>
      <c r="C101" s="151" t="s">
        <v>150</v>
      </c>
      <c r="D101" s="113" t="s">
        <v>327</v>
      </c>
      <c r="E101" s="448" t="s">
        <v>326</v>
      </c>
      <c r="F101" s="65">
        <v>150</v>
      </c>
      <c r="G101" s="58">
        <f t="shared" si="0"/>
        <v>75000</v>
      </c>
      <c r="H101" s="447">
        <v>500</v>
      </c>
    </row>
    <row r="102" spans="1:8" s="59" customFormat="1" ht="20.25">
      <c r="A102" s="1827"/>
      <c r="B102" s="446">
        <v>30192131</v>
      </c>
      <c r="C102" s="151" t="s">
        <v>151</v>
      </c>
      <c r="D102" s="113" t="s">
        <v>327</v>
      </c>
      <c r="E102" s="448" t="s">
        <v>326</v>
      </c>
      <c r="F102" s="65">
        <v>50</v>
      </c>
      <c r="G102" s="58">
        <f t="shared" si="0"/>
        <v>50000</v>
      </c>
      <c r="H102" s="447">
        <v>1000</v>
      </c>
    </row>
    <row r="103" spans="1:8" s="59" customFormat="1" ht="20.25">
      <c r="A103" s="1827"/>
      <c r="B103" s="446">
        <v>30192131</v>
      </c>
      <c r="C103" s="151" t="s">
        <v>11</v>
      </c>
      <c r="D103" s="113" t="s">
        <v>327</v>
      </c>
      <c r="E103" s="448" t="s">
        <v>326</v>
      </c>
      <c r="F103" s="65">
        <v>200</v>
      </c>
      <c r="G103" s="58">
        <f t="shared" si="0"/>
        <v>40000</v>
      </c>
      <c r="H103" s="447">
        <v>200</v>
      </c>
    </row>
    <row r="104" spans="1:8" s="59" customFormat="1" ht="20.25">
      <c r="A104" s="1827"/>
      <c r="B104" s="446">
        <v>30192132</v>
      </c>
      <c r="C104" s="151" t="s">
        <v>12</v>
      </c>
      <c r="D104" s="113" t="s">
        <v>327</v>
      </c>
      <c r="E104" s="448" t="s">
        <v>326</v>
      </c>
      <c r="F104" s="65">
        <v>300</v>
      </c>
      <c r="G104" s="58">
        <f t="shared" si="0"/>
        <v>15000</v>
      </c>
      <c r="H104" s="447">
        <v>50</v>
      </c>
    </row>
    <row r="105" spans="1:8" s="59" customFormat="1" ht="20.25">
      <c r="A105" s="1827"/>
      <c r="B105" s="446">
        <v>24910000</v>
      </c>
      <c r="C105" s="151" t="s">
        <v>796</v>
      </c>
      <c r="D105" s="113" t="s">
        <v>327</v>
      </c>
      <c r="E105" s="448" t="s">
        <v>326</v>
      </c>
      <c r="F105" s="65">
        <v>75</v>
      </c>
      <c r="G105" s="58">
        <f t="shared" si="0"/>
        <v>37500</v>
      </c>
      <c r="H105" s="447">
        <v>500</v>
      </c>
    </row>
    <row r="106" spans="1:8" s="59" customFormat="1" ht="20.25">
      <c r="A106" s="1827"/>
      <c r="B106" s="446">
        <v>24910000</v>
      </c>
      <c r="C106" s="151" t="s">
        <v>13</v>
      </c>
      <c r="D106" s="113" t="s">
        <v>327</v>
      </c>
      <c r="E106" s="448" t="s">
        <v>326</v>
      </c>
      <c r="F106" s="65">
        <v>90</v>
      </c>
      <c r="G106" s="58">
        <f t="shared" si="0"/>
        <v>5400</v>
      </c>
      <c r="H106" s="447">
        <v>60</v>
      </c>
    </row>
    <row r="107" spans="1:8" s="59" customFormat="1" ht="20.25">
      <c r="A107" s="1827"/>
      <c r="B107" s="446">
        <v>30192100</v>
      </c>
      <c r="C107" s="151" t="s">
        <v>368</v>
      </c>
      <c r="D107" s="113" t="s">
        <v>327</v>
      </c>
      <c r="E107" s="448" t="s">
        <v>326</v>
      </c>
      <c r="F107" s="65">
        <v>25</v>
      </c>
      <c r="G107" s="58">
        <f t="shared" si="0"/>
        <v>7500</v>
      </c>
      <c r="H107" s="447">
        <v>300</v>
      </c>
    </row>
    <row r="108" spans="1:8" s="59" customFormat="1" ht="20.25">
      <c r="A108" s="1827"/>
      <c r="B108" s="446">
        <v>44424200</v>
      </c>
      <c r="C108" s="151" t="s">
        <v>14</v>
      </c>
      <c r="D108" s="113" t="s">
        <v>327</v>
      </c>
      <c r="E108" s="448" t="s">
        <v>326</v>
      </c>
      <c r="F108" s="65">
        <v>30</v>
      </c>
      <c r="G108" s="58">
        <f t="shared" si="0"/>
        <v>9000</v>
      </c>
      <c r="H108" s="447">
        <v>300</v>
      </c>
    </row>
    <row r="109" spans="1:8" s="59" customFormat="1" ht="20.25">
      <c r="A109" s="1827"/>
      <c r="B109" s="446">
        <v>30192920</v>
      </c>
      <c r="C109" s="151" t="s">
        <v>573</v>
      </c>
      <c r="D109" s="113" t="s">
        <v>327</v>
      </c>
      <c r="E109" s="448" t="s">
        <v>326</v>
      </c>
      <c r="F109" s="65">
        <v>230</v>
      </c>
      <c r="G109" s="58">
        <f t="shared" si="0"/>
        <v>115000</v>
      </c>
      <c r="H109" s="447">
        <v>500</v>
      </c>
    </row>
    <row r="110" spans="1:8" s="59" customFormat="1" ht="20.25">
      <c r="A110" s="1827"/>
      <c r="B110" s="446">
        <v>30192133</v>
      </c>
      <c r="C110" s="151" t="s">
        <v>574</v>
      </c>
      <c r="D110" s="113" t="s">
        <v>327</v>
      </c>
      <c r="E110" s="448" t="s">
        <v>326</v>
      </c>
      <c r="F110" s="65">
        <v>60</v>
      </c>
      <c r="G110" s="58">
        <f t="shared" si="0"/>
        <v>6000</v>
      </c>
      <c r="H110" s="447">
        <v>100</v>
      </c>
    </row>
    <row r="111" spans="1:8" s="59" customFormat="1" ht="20.25">
      <c r="A111" s="1827"/>
      <c r="B111" s="446">
        <v>30197220</v>
      </c>
      <c r="C111" s="151" t="s">
        <v>575</v>
      </c>
      <c r="D111" s="113" t="s">
        <v>327</v>
      </c>
      <c r="E111" s="448" t="s">
        <v>326</v>
      </c>
      <c r="F111" s="65">
        <v>70</v>
      </c>
      <c r="G111" s="58">
        <f t="shared" si="0"/>
        <v>70000</v>
      </c>
      <c r="H111" s="447">
        <v>1000</v>
      </c>
    </row>
    <row r="112" spans="1:8" s="59" customFormat="1" ht="20.25">
      <c r="A112" s="1827"/>
      <c r="B112" s="446">
        <v>30191130</v>
      </c>
      <c r="C112" s="151" t="s">
        <v>576</v>
      </c>
      <c r="D112" s="113" t="s">
        <v>327</v>
      </c>
      <c r="E112" s="448" t="s">
        <v>326</v>
      </c>
      <c r="F112" s="65">
        <v>200</v>
      </c>
      <c r="G112" s="58">
        <f t="shared" si="0"/>
        <v>100000</v>
      </c>
      <c r="H112" s="447">
        <v>500</v>
      </c>
    </row>
    <row r="113" spans="1:8" s="59" customFormat="1" ht="20.25">
      <c r="A113" s="1827"/>
      <c r="B113" s="446">
        <v>30191130</v>
      </c>
      <c r="C113" s="151" t="s">
        <v>577</v>
      </c>
      <c r="D113" s="113" t="s">
        <v>327</v>
      </c>
      <c r="E113" s="448" t="s">
        <v>326</v>
      </c>
      <c r="F113" s="65">
        <v>40</v>
      </c>
      <c r="G113" s="58">
        <f t="shared" si="0"/>
        <v>20000</v>
      </c>
      <c r="H113" s="447">
        <v>500</v>
      </c>
    </row>
    <row r="114" spans="1:8" s="59" customFormat="1" ht="20.25">
      <c r="A114" s="1827"/>
      <c r="B114" s="446">
        <v>22816100</v>
      </c>
      <c r="C114" s="151" t="s">
        <v>16</v>
      </c>
      <c r="D114" s="113" t="s">
        <v>327</v>
      </c>
      <c r="E114" s="448" t="s">
        <v>326</v>
      </c>
      <c r="F114" s="65">
        <v>160</v>
      </c>
      <c r="G114" s="58">
        <f t="shared" si="0"/>
        <v>48000</v>
      </c>
      <c r="H114" s="447">
        <v>300</v>
      </c>
    </row>
    <row r="115" spans="1:8" s="59" customFormat="1" ht="20.25">
      <c r="A115" s="1827"/>
      <c r="B115" s="446">
        <v>30192131</v>
      </c>
      <c r="C115" s="151" t="s">
        <v>17</v>
      </c>
      <c r="D115" s="113" t="s">
        <v>327</v>
      </c>
      <c r="E115" s="448" t="s">
        <v>326</v>
      </c>
      <c r="F115" s="65">
        <v>200</v>
      </c>
      <c r="G115" s="58">
        <f t="shared" si="0"/>
        <v>30000</v>
      </c>
      <c r="H115" s="447">
        <v>150</v>
      </c>
    </row>
    <row r="116" spans="1:8" s="59" customFormat="1" ht="20.25">
      <c r="A116" s="1827"/>
      <c r="B116" s="446">
        <v>39241200</v>
      </c>
      <c r="C116" s="151" t="s">
        <v>18</v>
      </c>
      <c r="D116" s="113" t="s">
        <v>327</v>
      </c>
      <c r="E116" s="448" t="s">
        <v>326</v>
      </c>
      <c r="F116" s="65">
        <v>100</v>
      </c>
      <c r="G116" s="58">
        <f t="shared" si="0"/>
        <v>10000</v>
      </c>
      <c r="H116" s="447">
        <v>100</v>
      </c>
    </row>
    <row r="117" spans="1:8" s="59" customFormat="1" ht="20.25">
      <c r="A117" s="1827"/>
      <c r="B117" s="446">
        <v>30197100</v>
      </c>
      <c r="C117" s="151" t="s">
        <v>153</v>
      </c>
      <c r="D117" s="113" t="s">
        <v>327</v>
      </c>
      <c r="E117" s="448" t="s">
        <v>326</v>
      </c>
      <c r="F117" s="65">
        <v>65</v>
      </c>
      <c r="G117" s="58">
        <f t="shared" si="0"/>
        <v>6500</v>
      </c>
      <c r="H117" s="447">
        <v>100</v>
      </c>
    </row>
    <row r="118" spans="1:8" s="59" customFormat="1" ht="20.25">
      <c r="A118" s="1827"/>
      <c r="B118" s="446">
        <v>30197100</v>
      </c>
      <c r="C118" s="151" t="s">
        <v>153</v>
      </c>
      <c r="D118" s="113" t="s">
        <v>327</v>
      </c>
      <c r="E118" s="448" t="s">
        <v>326</v>
      </c>
      <c r="F118" s="65">
        <v>65</v>
      </c>
      <c r="G118" s="58">
        <f t="shared" si="0"/>
        <v>1300</v>
      </c>
      <c r="H118" s="447">
        <v>20</v>
      </c>
    </row>
    <row r="119" spans="1:8" s="59" customFormat="1" ht="20.25">
      <c r="A119" s="1827"/>
      <c r="B119" s="446">
        <v>22600000</v>
      </c>
      <c r="C119" s="151" t="s">
        <v>19</v>
      </c>
      <c r="D119" s="113" t="s">
        <v>327</v>
      </c>
      <c r="E119" s="448" t="s">
        <v>326</v>
      </c>
      <c r="F119" s="65">
        <v>94</v>
      </c>
      <c r="G119" s="58">
        <f t="shared" si="0"/>
        <v>5640</v>
      </c>
      <c r="H119" s="447">
        <v>60</v>
      </c>
    </row>
    <row r="120" spans="1:8" s="59" customFormat="1" ht="20.25">
      <c r="A120" s="1827"/>
      <c r="B120" s="446">
        <v>30192111</v>
      </c>
      <c r="C120" s="151" t="s">
        <v>119</v>
      </c>
      <c r="D120" s="113" t="s">
        <v>327</v>
      </c>
      <c r="E120" s="448" t="s">
        <v>326</v>
      </c>
      <c r="F120" s="65">
        <v>250</v>
      </c>
      <c r="G120" s="58">
        <f t="shared" si="0"/>
        <v>7500</v>
      </c>
      <c r="H120" s="447">
        <v>30</v>
      </c>
    </row>
    <row r="121" spans="1:8" s="59" customFormat="1" ht="20.25">
      <c r="A121" s="1827"/>
      <c r="B121" s="446">
        <v>22819000</v>
      </c>
      <c r="C121" s="151" t="s">
        <v>578</v>
      </c>
      <c r="D121" s="113" t="s">
        <v>327</v>
      </c>
      <c r="E121" s="448" t="s">
        <v>326</v>
      </c>
      <c r="F121" s="65">
        <v>300</v>
      </c>
      <c r="G121" s="58">
        <f t="shared" si="0"/>
        <v>45000</v>
      </c>
      <c r="H121" s="447">
        <v>150</v>
      </c>
    </row>
    <row r="122" spans="1:8" s="59" customFormat="1" ht="20.25">
      <c r="A122" s="1827"/>
      <c r="B122" s="446">
        <v>22819000</v>
      </c>
      <c r="C122" s="151" t="s">
        <v>579</v>
      </c>
      <c r="D122" s="113" t="s">
        <v>327</v>
      </c>
      <c r="E122" s="448" t="s">
        <v>326</v>
      </c>
      <c r="F122" s="65">
        <v>320</v>
      </c>
      <c r="G122" s="58">
        <f t="shared" si="0"/>
        <v>48000</v>
      </c>
      <c r="H122" s="447">
        <v>150</v>
      </c>
    </row>
    <row r="123" spans="1:8" s="59" customFormat="1" ht="20.25">
      <c r="A123" s="1827"/>
      <c r="B123" s="446">
        <v>22816100</v>
      </c>
      <c r="C123" s="151" t="s">
        <v>221</v>
      </c>
      <c r="D123" s="113" t="s">
        <v>327</v>
      </c>
      <c r="E123" s="448" t="s">
        <v>326</v>
      </c>
      <c r="F123" s="65">
        <v>1500</v>
      </c>
      <c r="G123" s="58">
        <f t="shared" si="0"/>
        <v>75000</v>
      </c>
      <c r="H123" s="447">
        <v>50</v>
      </c>
    </row>
    <row r="124" spans="1:8" s="59" customFormat="1" ht="20.25">
      <c r="A124" s="1827"/>
      <c r="B124" s="446">
        <v>31410000</v>
      </c>
      <c r="C124" s="151" t="s">
        <v>220</v>
      </c>
      <c r="D124" s="113" t="s">
        <v>327</v>
      </c>
      <c r="E124" s="448" t="s">
        <v>326</v>
      </c>
      <c r="F124" s="65">
        <v>45</v>
      </c>
      <c r="G124" s="58">
        <f t="shared" si="0"/>
        <v>9000</v>
      </c>
      <c r="H124" s="447">
        <v>200</v>
      </c>
    </row>
    <row r="125" spans="1:8" s="59" customFormat="1" ht="20.25">
      <c r="A125" s="1827"/>
      <c r="B125" s="446">
        <v>30197630</v>
      </c>
      <c r="C125" s="151" t="s">
        <v>376</v>
      </c>
      <c r="D125" s="113" t="s">
        <v>327</v>
      </c>
      <c r="E125" s="448" t="s">
        <v>326</v>
      </c>
      <c r="F125" s="65">
        <v>5</v>
      </c>
      <c r="G125" s="58">
        <f t="shared" si="0"/>
        <v>200000</v>
      </c>
      <c r="H125" s="447">
        <v>40000</v>
      </c>
    </row>
    <row r="126" spans="1:8" s="59" customFormat="1" ht="20.25">
      <c r="A126" s="1827"/>
      <c r="B126" s="446">
        <v>30141200</v>
      </c>
      <c r="C126" s="151" t="s">
        <v>797</v>
      </c>
      <c r="D126" s="113" t="s">
        <v>327</v>
      </c>
      <c r="E126" s="448" t="s">
        <v>326</v>
      </c>
      <c r="F126" s="65">
        <v>1300</v>
      </c>
      <c r="G126" s="58">
        <f t="shared" si="0"/>
        <v>52000</v>
      </c>
      <c r="H126" s="447">
        <v>40</v>
      </c>
    </row>
    <row r="127" spans="1:8" s="59" customFormat="1" ht="20.25">
      <c r="A127" s="1827"/>
      <c r="B127" s="446">
        <v>30200000</v>
      </c>
      <c r="C127" s="151" t="s">
        <v>20</v>
      </c>
      <c r="D127" s="113" t="s">
        <v>327</v>
      </c>
      <c r="E127" s="448" t="s">
        <v>326</v>
      </c>
      <c r="F127" s="65">
        <v>60</v>
      </c>
      <c r="G127" s="58">
        <f t="shared" si="0"/>
        <v>48000</v>
      </c>
      <c r="H127" s="447">
        <v>800</v>
      </c>
    </row>
    <row r="128" spans="1:8" s="59" customFormat="1" ht="20.25">
      <c r="A128" s="1827"/>
      <c r="B128" s="446">
        <v>30200000</v>
      </c>
      <c r="C128" s="151" t="s">
        <v>21</v>
      </c>
      <c r="D128" s="113" t="s">
        <v>327</v>
      </c>
      <c r="E128" s="448" t="s">
        <v>326</v>
      </c>
      <c r="F128" s="65">
        <v>80</v>
      </c>
      <c r="G128" s="58">
        <f t="shared" si="0"/>
        <v>64000</v>
      </c>
      <c r="H128" s="447">
        <v>800</v>
      </c>
    </row>
    <row r="129" spans="1:8" s="59" customFormat="1" ht="20.25">
      <c r="A129" s="1827"/>
      <c r="B129" s="446">
        <v>30200000</v>
      </c>
      <c r="C129" s="151" t="s">
        <v>580</v>
      </c>
      <c r="D129" s="113" t="s">
        <v>327</v>
      </c>
      <c r="E129" s="448" t="s">
        <v>326</v>
      </c>
      <c r="F129" s="65">
        <v>5900</v>
      </c>
      <c r="G129" s="58">
        <f t="shared" si="0"/>
        <v>59000</v>
      </c>
      <c r="H129" s="447">
        <v>10</v>
      </c>
    </row>
    <row r="130" spans="1:8" s="59" customFormat="1" ht="20.25">
      <c r="A130" s="1827"/>
      <c r="B130" s="446">
        <v>30200000</v>
      </c>
      <c r="C130" s="151" t="s">
        <v>581</v>
      </c>
      <c r="D130" s="113" t="s">
        <v>327</v>
      </c>
      <c r="E130" s="448" t="s">
        <v>326</v>
      </c>
      <c r="F130" s="65">
        <v>2900</v>
      </c>
      <c r="G130" s="58">
        <f t="shared" si="0"/>
        <v>116000</v>
      </c>
      <c r="H130" s="447">
        <v>40</v>
      </c>
    </row>
    <row r="131" spans="1:8" s="59" customFormat="1" ht="20.25">
      <c r="A131" s="1827"/>
      <c r="B131" s="446">
        <v>30200000</v>
      </c>
      <c r="C131" s="151" t="s">
        <v>224</v>
      </c>
      <c r="D131" s="113" t="s">
        <v>327</v>
      </c>
      <c r="E131" s="448" t="s">
        <v>326</v>
      </c>
      <c r="F131" s="65">
        <v>1300</v>
      </c>
      <c r="G131" s="58">
        <f t="shared" si="0"/>
        <v>52000</v>
      </c>
      <c r="H131" s="447">
        <v>40</v>
      </c>
    </row>
    <row r="132" spans="1:8" s="59" customFormat="1" ht="20.25">
      <c r="A132" s="1827"/>
      <c r="B132" s="446">
        <v>30200000</v>
      </c>
      <c r="C132" s="151" t="s">
        <v>225</v>
      </c>
      <c r="D132" s="113" t="s">
        <v>327</v>
      </c>
      <c r="E132" s="448" t="s">
        <v>326</v>
      </c>
      <c r="F132" s="65">
        <v>2500</v>
      </c>
      <c r="G132" s="58">
        <f t="shared" si="0"/>
        <v>100000</v>
      </c>
      <c r="H132" s="447">
        <v>40</v>
      </c>
    </row>
    <row r="133" spans="1:8" s="59" customFormat="1" ht="20.25">
      <c r="A133" s="1827"/>
      <c r="B133" s="446">
        <v>30200000</v>
      </c>
      <c r="C133" s="151" t="s">
        <v>226</v>
      </c>
      <c r="D133" s="113" t="s">
        <v>327</v>
      </c>
      <c r="E133" s="448" t="s">
        <v>326</v>
      </c>
      <c r="F133" s="65">
        <v>1600</v>
      </c>
      <c r="G133" s="58">
        <f t="shared" si="0"/>
        <v>16000</v>
      </c>
      <c r="H133" s="447">
        <v>10</v>
      </c>
    </row>
    <row r="134" spans="1:8" s="59" customFormat="1" ht="20.25">
      <c r="A134" s="1827"/>
      <c r="B134" s="446">
        <v>30200000</v>
      </c>
      <c r="C134" s="151" t="s">
        <v>582</v>
      </c>
      <c r="D134" s="113" t="s">
        <v>327</v>
      </c>
      <c r="E134" s="448" t="s">
        <v>326</v>
      </c>
      <c r="F134" s="65">
        <v>17000</v>
      </c>
      <c r="G134" s="58">
        <f t="shared" si="0"/>
        <v>510000</v>
      </c>
      <c r="H134" s="447">
        <v>30</v>
      </c>
    </row>
    <row r="135" spans="1:8" s="59" customFormat="1" ht="20.25">
      <c r="A135" s="1827"/>
      <c r="B135" s="446">
        <v>30200000</v>
      </c>
      <c r="C135" s="151" t="s">
        <v>583</v>
      </c>
      <c r="D135" s="113" t="s">
        <v>327</v>
      </c>
      <c r="E135" s="448" t="s">
        <v>326</v>
      </c>
      <c r="F135" s="65">
        <v>20000</v>
      </c>
      <c r="G135" s="58">
        <f t="shared" si="0"/>
        <v>600000</v>
      </c>
      <c r="H135" s="447">
        <v>30</v>
      </c>
    </row>
    <row r="136" spans="1:8" s="59" customFormat="1" ht="20.25">
      <c r="A136" s="1827"/>
      <c r="B136" s="446">
        <v>30200000</v>
      </c>
      <c r="C136" s="151" t="s">
        <v>584</v>
      </c>
      <c r="D136" s="113" t="s">
        <v>327</v>
      </c>
      <c r="E136" s="448" t="s">
        <v>326</v>
      </c>
      <c r="F136" s="65">
        <v>32000</v>
      </c>
      <c r="G136" s="58">
        <f t="shared" si="0"/>
        <v>256000</v>
      </c>
      <c r="H136" s="447">
        <v>8</v>
      </c>
    </row>
    <row r="137" spans="1:8" s="59" customFormat="1" ht="20.25">
      <c r="A137" s="1827"/>
      <c r="B137" s="446">
        <v>30200000</v>
      </c>
      <c r="C137" s="151" t="s">
        <v>585</v>
      </c>
      <c r="D137" s="113" t="s">
        <v>327</v>
      </c>
      <c r="E137" s="448" t="s">
        <v>326</v>
      </c>
      <c r="F137" s="65">
        <v>15000</v>
      </c>
      <c r="G137" s="58">
        <f t="shared" si="0"/>
        <v>150000</v>
      </c>
      <c r="H137" s="447">
        <v>10</v>
      </c>
    </row>
    <row r="138" spans="1:8" s="59" customFormat="1" ht="20.25">
      <c r="A138" s="1827"/>
      <c r="B138" s="446">
        <v>30200000</v>
      </c>
      <c r="C138" s="151" t="s">
        <v>56</v>
      </c>
      <c r="D138" s="113" t="s">
        <v>327</v>
      </c>
      <c r="E138" s="448" t="s">
        <v>326</v>
      </c>
      <c r="F138" s="65">
        <v>20000</v>
      </c>
      <c r="G138" s="58">
        <f t="shared" si="0"/>
        <v>400000</v>
      </c>
      <c r="H138" s="447">
        <v>20</v>
      </c>
    </row>
    <row r="139" spans="1:8" s="59" customFormat="1" ht="20.25">
      <c r="A139" s="1827"/>
      <c r="B139" s="446">
        <v>30200000</v>
      </c>
      <c r="C139" s="151" t="s">
        <v>56</v>
      </c>
      <c r="D139" s="113" t="s">
        <v>327</v>
      </c>
      <c r="E139" s="448" t="s">
        <v>326</v>
      </c>
      <c r="F139" s="65">
        <v>260000</v>
      </c>
      <c r="G139" s="58">
        <f t="shared" si="0"/>
        <v>260000</v>
      </c>
      <c r="H139" s="447">
        <v>1</v>
      </c>
    </row>
    <row r="140" spans="1:8" s="59" customFormat="1" ht="16.5">
      <c r="A140" s="1598"/>
      <c r="B140" s="446">
        <v>9132100</v>
      </c>
      <c r="C140" s="151" t="s">
        <v>3541</v>
      </c>
      <c r="D140" s="113" t="s">
        <v>327</v>
      </c>
      <c r="E140" s="18" t="s">
        <v>54</v>
      </c>
      <c r="F140" s="365" t="s">
        <v>3412</v>
      </c>
      <c r="G140" s="365" t="s">
        <v>3412</v>
      </c>
      <c r="H140" s="365" t="s">
        <v>3412</v>
      </c>
    </row>
    <row r="141" spans="1:8" s="59" customFormat="1" ht="16.5">
      <c r="A141" s="1598"/>
      <c r="B141" s="446">
        <v>9132200</v>
      </c>
      <c r="C141" s="151" t="s">
        <v>3542</v>
      </c>
      <c r="D141" s="113" t="s">
        <v>327</v>
      </c>
      <c r="E141" s="18" t="s">
        <v>54</v>
      </c>
      <c r="F141" s="365" t="s">
        <v>3412</v>
      </c>
      <c r="G141" s="365" t="s">
        <v>3412</v>
      </c>
      <c r="H141" s="365" t="s">
        <v>3412</v>
      </c>
    </row>
    <row r="142" spans="1:8" s="59" customFormat="1" ht="20.25">
      <c r="A142" s="1827">
        <v>4264</v>
      </c>
      <c r="B142" s="446">
        <v>9132100</v>
      </c>
      <c r="C142" s="151" t="s">
        <v>1155</v>
      </c>
      <c r="D142" s="113" t="s">
        <v>327</v>
      </c>
      <c r="E142" s="18" t="s">
        <v>54</v>
      </c>
      <c r="F142" s="65">
        <v>470</v>
      </c>
      <c r="G142" s="58">
        <f t="shared" si="0"/>
        <v>14382000</v>
      </c>
      <c r="H142" s="447">
        <v>30600</v>
      </c>
    </row>
    <row r="143" spans="1:8" s="59" customFormat="1" ht="20.25">
      <c r="A143" s="1827"/>
      <c r="B143" s="446">
        <v>9132200</v>
      </c>
      <c r="C143" s="151" t="s">
        <v>1156</v>
      </c>
      <c r="D143" s="113" t="s">
        <v>327</v>
      </c>
      <c r="E143" s="18" t="s">
        <v>54</v>
      </c>
      <c r="F143" s="65">
        <v>450</v>
      </c>
      <c r="G143" s="58">
        <f t="shared" si="0"/>
        <v>17716500</v>
      </c>
      <c r="H143" s="447">
        <v>39370</v>
      </c>
    </row>
    <row r="144" spans="1:8" s="59" customFormat="1" ht="20.25">
      <c r="A144" s="1827"/>
      <c r="B144" s="446">
        <v>34351100</v>
      </c>
      <c r="C144" s="151" t="s">
        <v>587</v>
      </c>
      <c r="D144" s="113" t="s">
        <v>327</v>
      </c>
      <c r="E144" s="18" t="s">
        <v>51</v>
      </c>
      <c r="F144" s="65">
        <v>21800</v>
      </c>
      <c r="G144" s="58">
        <f t="shared" si="0"/>
        <v>174400</v>
      </c>
      <c r="H144" s="447">
        <v>8</v>
      </c>
    </row>
    <row r="145" spans="1:8" s="59" customFormat="1" ht="20.25">
      <c r="A145" s="1827"/>
      <c r="B145" s="446">
        <v>34351100</v>
      </c>
      <c r="C145" s="151" t="s">
        <v>1138</v>
      </c>
      <c r="D145" s="113" t="s">
        <v>327</v>
      </c>
      <c r="E145" s="18" t="s">
        <v>51</v>
      </c>
      <c r="F145" s="65">
        <v>26850</v>
      </c>
      <c r="G145" s="58">
        <f t="shared" si="0"/>
        <v>429600</v>
      </c>
      <c r="H145" s="447">
        <v>16</v>
      </c>
    </row>
    <row r="146" spans="1:8" s="59" customFormat="1" ht="20.25">
      <c r="A146" s="1827"/>
      <c r="B146" s="446">
        <v>34351100</v>
      </c>
      <c r="C146" s="151" t="s">
        <v>586</v>
      </c>
      <c r="D146" s="113" t="s">
        <v>327</v>
      </c>
      <c r="E146" s="18" t="s">
        <v>51</v>
      </c>
      <c r="F146" s="65">
        <v>49000</v>
      </c>
      <c r="G146" s="58">
        <f t="shared" si="0"/>
        <v>588000</v>
      </c>
      <c r="H146" s="447">
        <v>12</v>
      </c>
    </row>
    <row r="147" spans="1:8" s="59" customFormat="1" ht="20.25">
      <c r="A147" s="1827"/>
      <c r="B147" s="446">
        <v>34351100</v>
      </c>
      <c r="C147" s="151" t="s">
        <v>1139</v>
      </c>
      <c r="D147" s="113" t="s">
        <v>327</v>
      </c>
      <c r="E147" s="18" t="s">
        <v>51</v>
      </c>
      <c r="F147" s="65">
        <v>85000</v>
      </c>
      <c r="G147" s="58">
        <f t="shared" si="0"/>
        <v>680000</v>
      </c>
      <c r="H147" s="447">
        <v>8</v>
      </c>
    </row>
    <row r="148" spans="1:8" s="59" customFormat="1" ht="16.5">
      <c r="A148" s="1598"/>
      <c r="B148" s="446">
        <v>41100000</v>
      </c>
      <c r="C148" s="151" t="s">
        <v>3543</v>
      </c>
      <c r="D148" s="113" t="s">
        <v>327</v>
      </c>
      <c r="E148" s="18" t="s">
        <v>44</v>
      </c>
      <c r="F148" s="365" t="s">
        <v>3412</v>
      </c>
      <c r="G148" s="365" t="s">
        <v>3412</v>
      </c>
      <c r="H148" s="365" t="s">
        <v>3412</v>
      </c>
    </row>
    <row r="149" spans="1:8" s="59" customFormat="1" ht="20.25">
      <c r="A149" s="1808">
        <v>4267</v>
      </c>
      <c r="B149" s="446">
        <v>41100000</v>
      </c>
      <c r="C149" s="151" t="s">
        <v>23</v>
      </c>
      <c r="D149" s="113" t="s">
        <v>327</v>
      </c>
      <c r="E149" s="18" t="s">
        <v>44</v>
      </c>
      <c r="F149" s="65">
        <v>1050</v>
      </c>
      <c r="G149" s="58">
        <f t="shared" si="0"/>
        <v>1260000</v>
      </c>
      <c r="H149" s="447">
        <v>1200</v>
      </c>
    </row>
    <row r="150" spans="1:8" s="59" customFormat="1" ht="15.75">
      <c r="A150" s="1808"/>
      <c r="B150" s="37">
        <v>44521110</v>
      </c>
      <c r="C150" s="151" t="s">
        <v>24</v>
      </c>
      <c r="D150" s="113" t="s">
        <v>327</v>
      </c>
      <c r="E150" s="18" t="s">
        <v>51</v>
      </c>
      <c r="F150" s="365" t="s">
        <v>3412</v>
      </c>
      <c r="G150" s="365" t="s">
        <v>3412</v>
      </c>
      <c r="H150" s="365" t="s">
        <v>3412</v>
      </c>
    </row>
    <row r="151" spans="1:8" s="59" customFormat="1" ht="15.75">
      <c r="A151" s="1808"/>
      <c r="B151" s="37">
        <v>31500000</v>
      </c>
      <c r="C151" s="151" t="s">
        <v>25</v>
      </c>
      <c r="D151" s="113" t="s">
        <v>327</v>
      </c>
      <c r="E151" s="18" t="s">
        <v>51</v>
      </c>
      <c r="F151" s="365" t="s">
        <v>3412</v>
      </c>
      <c r="G151" s="365" t="s">
        <v>3412</v>
      </c>
      <c r="H151" s="365" t="s">
        <v>3412</v>
      </c>
    </row>
    <row r="152" spans="1:8" s="59" customFormat="1" ht="15.75">
      <c r="A152" s="1808"/>
      <c r="B152" s="37">
        <v>31500000</v>
      </c>
      <c r="C152" s="151" t="s">
        <v>25</v>
      </c>
      <c r="D152" s="113" t="s">
        <v>327</v>
      </c>
      <c r="E152" s="18" t="s">
        <v>51</v>
      </c>
      <c r="F152" s="365" t="s">
        <v>3412</v>
      </c>
      <c r="G152" s="365" t="s">
        <v>3412</v>
      </c>
      <c r="H152" s="365" t="s">
        <v>3412</v>
      </c>
    </row>
    <row r="153" spans="1:8" s="59" customFormat="1" ht="15.75">
      <c r="A153" s="1808"/>
      <c r="B153" s="37">
        <v>31500000</v>
      </c>
      <c r="C153" s="151" t="s">
        <v>25</v>
      </c>
      <c r="D153" s="113" t="s">
        <v>327</v>
      </c>
      <c r="E153" s="18" t="s">
        <v>51</v>
      </c>
      <c r="F153" s="365" t="s">
        <v>3412</v>
      </c>
      <c r="G153" s="365" t="s">
        <v>3412</v>
      </c>
      <c r="H153" s="365" t="s">
        <v>3412</v>
      </c>
    </row>
    <row r="154" spans="1:8" s="59" customFormat="1" ht="15.75">
      <c r="A154" s="1808"/>
      <c r="B154" s="37">
        <v>31500000</v>
      </c>
      <c r="C154" s="151" t="s">
        <v>25</v>
      </c>
      <c r="D154" s="113" t="s">
        <v>327</v>
      </c>
      <c r="E154" s="18" t="s">
        <v>51</v>
      </c>
      <c r="F154" s="365" t="s">
        <v>3412</v>
      </c>
      <c r="G154" s="365" t="s">
        <v>3412</v>
      </c>
      <c r="H154" s="365" t="s">
        <v>3412</v>
      </c>
    </row>
    <row r="155" spans="1:8" s="59" customFormat="1" ht="15.75">
      <c r="A155" s="1808"/>
      <c r="B155" s="37">
        <v>31500000</v>
      </c>
      <c r="C155" s="151" t="s">
        <v>26</v>
      </c>
      <c r="D155" s="113" t="s">
        <v>327</v>
      </c>
      <c r="E155" s="18" t="s">
        <v>51</v>
      </c>
      <c r="F155" s="365" t="s">
        <v>3412</v>
      </c>
      <c r="G155" s="365" t="s">
        <v>3412</v>
      </c>
      <c r="H155" s="365" t="s">
        <v>3412</v>
      </c>
    </row>
    <row r="156" spans="1:8" s="59" customFormat="1" ht="15.75">
      <c r="A156" s="1808"/>
      <c r="B156" s="35">
        <v>39224350</v>
      </c>
      <c r="C156" s="151" t="s">
        <v>27</v>
      </c>
      <c r="D156" s="113" t="s">
        <v>327</v>
      </c>
      <c r="E156" s="18" t="s">
        <v>51</v>
      </c>
      <c r="F156" s="365" t="s">
        <v>3412</v>
      </c>
      <c r="G156" s="365" t="s">
        <v>3412</v>
      </c>
      <c r="H156" s="365" t="s">
        <v>3412</v>
      </c>
    </row>
    <row r="157" spans="1:8" s="59" customFormat="1" ht="15.75">
      <c r="A157" s="1808"/>
      <c r="B157" s="37">
        <v>31212000</v>
      </c>
      <c r="C157" s="151" t="s">
        <v>28</v>
      </c>
      <c r="D157" s="113" t="s">
        <v>327</v>
      </c>
      <c r="E157" s="18" t="s">
        <v>51</v>
      </c>
      <c r="F157" s="365" t="s">
        <v>3412</v>
      </c>
      <c r="G157" s="365" t="s">
        <v>3412</v>
      </c>
      <c r="H157" s="365" t="s">
        <v>3412</v>
      </c>
    </row>
    <row r="158" spans="1:8" s="59" customFormat="1" ht="15.75">
      <c r="A158" s="1808"/>
      <c r="B158" s="37">
        <v>31224100</v>
      </c>
      <c r="C158" s="151" t="s">
        <v>799</v>
      </c>
      <c r="D158" s="113" t="s">
        <v>327</v>
      </c>
      <c r="E158" s="18" t="s">
        <v>51</v>
      </c>
      <c r="F158" s="365" t="s">
        <v>3412</v>
      </c>
      <c r="G158" s="365" t="s">
        <v>3412</v>
      </c>
      <c r="H158" s="365" t="s">
        <v>3412</v>
      </c>
    </row>
    <row r="159" spans="1:8" s="59" customFormat="1" ht="15.75">
      <c r="A159" s="1808"/>
      <c r="B159" s="37">
        <v>31224100</v>
      </c>
      <c r="C159" s="151" t="s">
        <v>800</v>
      </c>
      <c r="D159" s="113" t="s">
        <v>327</v>
      </c>
      <c r="E159" s="18" t="s">
        <v>51</v>
      </c>
      <c r="F159" s="365" t="s">
        <v>3412</v>
      </c>
      <c r="G159" s="365" t="s">
        <v>3412</v>
      </c>
      <c r="H159" s="365" t="s">
        <v>3412</v>
      </c>
    </row>
    <row r="160" spans="1:8" s="59" customFormat="1" ht="15.75">
      <c r="A160" s="1808"/>
      <c r="B160" s="35">
        <v>31223000</v>
      </c>
      <c r="C160" s="151" t="s">
        <v>801</v>
      </c>
      <c r="D160" s="113" t="s">
        <v>327</v>
      </c>
      <c r="E160" s="18" t="s">
        <v>51</v>
      </c>
      <c r="F160" s="365" t="s">
        <v>3412</v>
      </c>
      <c r="G160" s="365" t="s">
        <v>3412</v>
      </c>
      <c r="H160" s="365" t="s">
        <v>3412</v>
      </c>
    </row>
    <row r="161" spans="1:8" s="59" customFormat="1" ht="15.75">
      <c r="A161" s="1808"/>
      <c r="B161" s="37">
        <v>31651000</v>
      </c>
      <c r="C161" s="151" t="s">
        <v>241</v>
      </c>
      <c r="D161" s="113" t="s">
        <v>327</v>
      </c>
      <c r="E161" s="18" t="s">
        <v>51</v>
      </c>
      <c r="F161" s="365" t="s">
        <v>3412</v>
      </c>
      <c r="G161" s="365" t="s">
        <v>3412</v>
      </c>
      <c r="H161" s="365" t="s">
        <v>3412</v>
      </c>
    </row>
    <row r="162" spans="1:8" s="59" customFormat="1" ht="15.75">
      <c r="A162" s="1808"/>
      <c r="B162" s="37">
        <v>31500000</v>
      </c>
      <c r="C162" s="151" t="s">
        <v>29</v>
      </c>
      <c r="D162" s="113" t="s">
        <v>327</v>
      </c>
      <c r="E162" s="18" t="s">
        <v>186</v>
      </c>
      <c r="F162" s="365" t="s">
        <v>3412</v>
      </c>
      <c r="G162" s="365" t="s">
        <v>3412</v>
      </c>
      <c r="H162" s="365" t="s">
        <v>3412</v>
      </c>
    </row>
    <row r="163" spans="1:8" s="59" customFormat="1" ht="15.75">
      <c r="A163" s="1808"/>
      <c r="B163" s="37">
        <v>31224100</v>
      </c>
      <c r="C163" s="151" t="s">
        <v>802</v>
      </c>
      <c r="D163" s="113" t="s">
        <v>327</v>
      </c>
      <c r="E163" s="18" t="s">
        <v>51</v>
      </c>
      <c r="F163" s="365" t="s">
        <v>3412</v>
      </c>
      <c r="G163" s="365" t="s">
        <v>3412</v>
      </c>
      <c r="H163" s="365" t="s">
        <v>3412</v>
      </c>
    </row>
    <row r="164" spans="1:8" s="44" customFormat="1" ht="15.75">
      <c r="A164" s="1808"/>
      <c r="B164" s="37">
        <v>44423220</v>
      </c>
      <c r="C164" s="151" t="s">
        <v>30</v>
      </c>
      <c r="D164" s="113" t="s">
        <v>327</v>
      </c>
      <c r="E164" s="18" t="s">
        <v>51</v>
      </c>
      <c r="F164" s="365" t="s">
        <v>3412</v>
      </c>
      <c r="G164" s="365" t="s">
        <v>3412</v>
      </c>
      <c r="H164" s="365" t="s">
        <v>3412</v>
      </c>
    </row>
    <row r="165" spans="1:8" s="44" customFormat="1" ht="15.75">
      <c r="A165" s="1808"/>
      <c r="B165" s="37">
        <v>31224810</v>
      </c>
      <c r="C165" s="151" t="s">
        <v>168</v>
      </c>
      <c r="D165" s="113" t="s">
        <v>327</v>
      </c>
      <c r="E165" s="18" t="s">
        <v>51</v>
      </c>
      <c r="F165" s="365" t="s">
        <v>3412</v>
      </c>
      <c r="G165" s="365" t="s">
        <v>3412</v>
      </c>
      <c r="H165" s="365" t="s">
        <v>3412</v>
      </c>
    </row>
    <row r="166" spans="1:8" s="44" customFormat="1" ht="15.75">
      <c r="A166" s="1808"/>
      <c r="B166" s="37">
        <v>31224810</v>
      </c>
      <c r="C166" s="151" t="s">
        <v>168</v>
      </c>
      <c r="D166" s="113" t="s">
        <v>327</v>
      </c>
      <c r="E166" s="18" t="s">
        <v>51</v>
      </c>
      <c r="F166" s="365" t="s">
        <v>3412</v>
      </c>
      <c r="G166" s="365" t="s">
        <v>3412</v>
      </c>
      <c r="H166" s="365" t="s">
        <v>3412</v>
      </c>
    </row>
    <row r="167" spans="1:8" s="44" customFormat="1" ht="15.75">
      <c r="A167" s="1808"/>
      <c r="B167" s="37">
        <v>33711900</v>
      </c>
      <c r="C167" s="151" t="s">
        <v>31</v>
      </c>
      <c r="D167" s="113" t="s">
        <v>327</v>
      </c>
      <c r="E167" s="18" t="s">
        <v>51</v>
      </c>
      <c r="F167" s="365" t="s">
        <v>3412</v>
      </c>
      <c r="G167" s="365" t="s">
        <v>3412</v>
      </c>
      <c r="H167" s="365" t="s">
        <v>3412</v>
      </c>
    </row>
    <row r="168" spans="1:8" s="44" customFormat="1" ht="15.75">
      <c r="A168" s="1808"/>
      <c r="B168" s="37">
        <v>33711900</v>
      </c>
      <c r="C168" s="151" t="s">
        <v>321</v>
      </c>
      <c r="D168" s="113" t="s">
        <v>327</v>
      </c>
      <c r="E168" s="18" t="s">
        <v>51</v>
      </c>
      <c r="F168" s="365" t="s">
        <v>3412</v>
      </c>
      <c r="G168" s="365" t="s">
        <v>3412</v>
      </c>
      <c r="H168" s="365" t="s">
        <v>3412</v>
      </c>
    </row>
    <row r="169" spans="1:8" s="44" customFormat="1" ht="15.75">
      <c r="A169" s="1808"/>
      <c r="B169" s="37">
        <v>33761000</v>
      </c>
      <c r="C169" s="151" t="s">
        <v>803</v>
      </c>
      <c r="D169" s="113" t="s">
        <v>327</v>
      </c>
      <c r="E169" s="18" t="s">
        <v>51</v>
      </c>
      <c r="F169" s="365" t="s">
        <v>3412</v>
      </c>
      <c r="G169" s="365" t="s">
        <v>3412</v>
      </c>
      <c r="H169" s="365" t="s">
        <v>3412</v>
      </c>
    </row>
    <row r="170" spans="1:8" s="44" customFormat="1" ht="15.75">
      <c r="A170" s="1808"/>
      <c r="B170" s="37">
        <v>33761000</v>
      </c>
      <c r="C170" s="151" t="s">
        <v>804</v>
      </c>
      <c r="D170" s="113" t="s">
        <v>327</v>
      </c>
      <c r="E170" s="18" t="s">
        <v>57</v>
      </c>
      <c r="F170" s="365" t="s">
        <v>3412</v>
      </c>
      <c r="G170" s="365" t="s">
        <v>3412</v>
      </c>
      <c r="H170" s="365" t="s">
        <v>3412</v>
      </c>
    </row>
    <row r="171" spans="1:8" s="44" customFormat="1" ht="15.75">
      <c r="A171" s="1808"/>
      <c r="B171" s="37">
        <v>33761000</v>
      </c>
      <c r="C171" s="151" t="s">
        <v>804</v>
      </c>
      <c r="D171" s="113" t="s">
        <v>327</v>
      </c>
      <c r="E171" s="18" t="s">
        <v>51</v>
      </c>
      <c r="F171" s="365" t="s">
        <v>3412</v>
      </c>
      <c r="G171" s="365" t="s">
        <v>3412</v>
      </c>
      <c r="H171" s="365" t="s">
        <v>3412</v>
      </c>
    </row>
    <row r="172" spans="1:8" s="44" customFormat="1" ht="15.75">
      <c r="A172" s="1808"/>
      <c r="B172" s="37">
        <v>33761000</v>
      </c>
      <c r="C172" s="151" t="s">
        <v>32</v>
      </c>
      <c r="D172" s="113" t="s">
        <v>327</v>
      </c>
      <c r="E172" s="18" t="s">
        <v>51</v>
      </c>
      <c r="F172" s="365" t="s">
        <v>3412</v>
      </c>
      <c r="G172" s="365" t="s">
        <v>3412</v>
      </c>
      <c r="H172" s="365" t="s">
        <v>3412</v>
      </c>
    </row>
    <row r="173" spans="1:8" s="44" customFormat="1" ht="15.75">
      <c r="A173" s="1808"/>
      <c r="B173" s="37">
        <v>33141118</v>
      </c>
      <c r="C173" s="151" t="s">
        <v>33</v>
      </c>
      <c r="D173" s="113" t="s">
        <v>327</v>
      </c>
      <c r="E173" s="18" t="s">
        <v>58</v>
      </c>
      <c r="F173" s="365" t="s">
        <v>3412</v>
      </c>
      <c r="G173" s="365" t="s">
        <v>3412</v>
      </c>
      <c r="H173" s="365" t="s">
        <v>3412</v>
      </c>
    </row>
    <row r="174" spans="1:8" s="44" customFormat="1" ht="15.75">
      <c r="A174" s="1808"/>
      <c r="B174" s="37">
        <v>33761000</v>
      </c>
      <c r="C174" s="151" t="s">
        <v>805</v>
      </c>
      <c r="D174" s="113" t="s">
        <v>327</v>
      </c>
      <c r="E174" s="18" t="s">
        <v>54</v>
      </c>
      <c r="F174" s="365" t="s">
        <v>3412</v>
      </c>
      <c r="G174" s="365" t="s">
        <v>3412</v>
      </c>
      <c r="H174" s="365" t="s">
        <v>3412</v>
      </c>
    </row>
    <row r="175" spans="1:8" s="44" customFormat="1" ht="15.75">
      <c r="A175" s="1808"/>
      <c r="B175" s="37">
        <v>33761000</v>
      </c>
      <c r="C175" s="151" t="s">
        <v>806</v>
      </c>
      <c r="D175" s="113" t="s">
        <v>327</v>
      </c>
      <c r="E175" s="18" t="s">
        <v>51</v>
      </c>
      <c r="F175" s="365" t="s">
        <v>3412</v>
      </c>
      <c r="G175" s="365" t="s">
        <v>3412</v>
      </c>
      <c r="H175" s="365" t="s">
        <v>3412</v>
      </c>
    </row>
    <row r="176" spans="1:8" s="44" customFormat="1" ht="15.75">
      <c r="A176" s="1808"/>
      <c r="B176" s="37">
        <v>39525100</v>
      </c>
      <c r="C176" s="151" t="s">
        <v>34</v>
      </c>
      <c r="D176" s="113" t="s">
        <v>327</v>
      </c>
      <c r="E176" s="18" t="s">
        <v>51</v>
      </c>
      <c r="F176" s="365" t="s">
        <v>3412</v>
      </c>
      <c r="G176" s="365" t="s">
        <v>3412</v>
      </c>
      <c r="H176" s="365" t="s">
        <v>3412</v>
      </c>
    </row>
    <row r="177" spans="1:8" s="44" customFormat="1" ht="15.75">
      <c r="A177" s="1808"/>
      <c r="B177" s="37">
        <v>39525100</v>
      </c>
      <c r="C177" s="151" t="s">
        <v>284</v>
      </c>
      <c r="D177" s="113" t="s">
        <v>327</v>
      </c>
      <c r="E177" s="18" t="s">
        <v>51</v>
      </c>
      <c r="F177" s="365" t="s">
        <v>3412</v>
      </c>
      <c r="G177" s="365" t="s">
        <v>3412</v>
      </c>
      <c r="H177" s="365" t="s">
        <v>3412</v>
      </c>
    </row>
    <row r="178" spans="1:8" s="44" customFormat="1" ht="15.75">
      <c r="A178" s="1808"/>
      <c r="B178" s="35">
        <v>39811000</v>
      </c>
      <c r="C178" s="151" t="s">
        <v>35</v>
      </c>
      <c r="D178" s="113" t="s">
        <v>327</v>
      </c>
      <c r="E178" s="18" t="s">
        <v>51</v>
      </c>
      <c r="F178" s="365" t="s">
        <v>3412</v>
      </c>
      <c r="G178" s="365" t="s">
        <v>3412</v>
      </c>
      <c r="H178" s="365" t="s">
        <v>3412</v>
      </c>
    </row>
    <row r="179" spans="1:8" s="44" customFormat="1" ht="15.75">
      <c r="A179" s="1808"/>
      <c r="B179" s="37">
        <v>39812000</v>
      </c>
      <c r="C179" s="151" t="s">
        <v>807</v>
      </c>
      <c r="D179" s="113" t="s">
        <v>327</v>
      </c>
      <c r="E179" s="18" t="s">
        <v>51</v>
      </c>
      <c r="F179" s="365" t="s">
        <v>3412</v>
      </c>
      <c r="G179" s="365" t="s">
        <v>3412</v>
      </c>
      <c r="H179" s="365" t="s">
        <v>3412</v>
      </c>
    </row>
    <row r="180" spans="1:8" s="44" customFormat="1" ht="15.75">
      <c r="A180" s="1808"/>
      <c r="B180" s="37">
        <v>18141000</v>
      </c>
      <c r="C180" s="151" t="s">
        <v>36</v>
      </c>
      <c r="D180" s="113" t="s">
        <v>327</v>
      </c>
      <c r="E180" s="18" t="s">
        <v>186</v>
      </c>
      <c r="F180" s="365" t="s">
        <v>3412</v>
      </c>
      <c r="G180" s="365" t="s">
        <v>3412</v>
      </c>
      <c r="H180" s="365" t="s">
        <v>3412</v>
      </c>
    </row>
    <row r="181" spans="1:8" s="44" customFormat="1" ht="15.75">
      <c r="A181" s="1808"/>
      <c r="B181" s="35">
        <v>31224810</v>
      </c>
      <c r="C181" s="151" t="s">
        <v>231</v>
      </c>
      <c r="D181" s="113" t="s">
        <v>327</v>
      </c>
      <c r="E181" s="18" t="s">
        <v>51</v>
      </c>
      <c r="F181" s="365" t="s">
        <v>3412</v>
      </c>
      <c r="G181" s="365" t="s">
        <v>3412</v>
      </c>
      <c r="H181" s="365" t="s">
        <v>3412</v>
      </c>
    </row>
    <row r="182" spans="1:8" s="44" customFormat="1" ht="15.75">
      <c r="A182" s="1808"/>
      <c r="B182" s="37">
        <v>31224810</v>
      </c>
      <c r="C182" s="151" t="s">
        <v>808</v>
      </c>
      <c r="D182" s="113" t="s">
        <v>327</v>
      </c>
      <c r="E182" s="18" t="s">
        <v>51</v>
      </c>
      <c r="F182" s="365" t="s">
        <v>3412</v>
      </c>
      <c r="G182" s="365" t="s">
        <v>3412</v>
      </c>
      <c r="H182" s="365" t="s">
        <v>3412</v>
      </c>
    </row>
    <row r="183" spans="1:8" s="44" customFormat="1" ht="15.75">
      <c r="A183" s="1808"/>
      <c r="B183" s="37">
        <v>42131000</v>
      </c>
      <c r="C183" s="151" t="s">
        <v>232</v>
      </c>
      <c r="D183" s="113" t="s">
        <v>327</v>
      </c>
      <c r="E183" s="18" t="s">
        <v>51</v>
      </c>
      <c r="F183" s="365" t="s">
        <v>3412</v>
      </c>
      <c r="G183" s="365" t="s">
        <v>3412</v>
      </c>
      <c r="H183" s="365" t="s">
        <v>3412</v>
      </c>
    </row>
    <row r="184" spans="1:8" s="44" customFormat="1" ht="15.75">
      <c r="A184" s="1808"/>
      <c r="B184" s="37">
        <v>42132300</v>
      </c>
      <c r="C184" s="151" t="s">
        <v>809</v>
      </c>
      <c r="D184" s="113" t="s">
        <v>327</v>
      </c>
      <c r="E184" s="18" t="s">
        <v>51</v>
      </c>
      <c r="F184" s="365" t="s">
        <v>3412</v>
      </c>
      <c r="G184" s="365" t="s">
        <v>3412</v>
      </c>
      <c r="H184" s="365" t="s">
        <v>3412</v>
      </c>
    </row>
    <row r="185" spans="1:8" s="44" customFormat="1" ht="15.75">
      <c r="A185" s="1808"/>
      <c r="B185" s="37">
        <v>19640000</v>
      </c>
      <c r="C185" s="151" t="s">
        <v>230</v>
      </c>
      <c r="D185" s="113" t="s">
        <v>327</v>
      </c>
      <c r="E185" s="18" t="s">
        <v>51</v>
      </c>
      <c r="F185" s="365" t="s">
        <v>3412</v>
      </c>
      <c r="G185" s="365" t="s">
        <v>3412</v>
      </c>
      <c r="H185" s="365" t="s">
        <v>3412</v>
      </c>
    </row>
    <row r="186" spans="1:8" s="44" customFormat="1" ht="15.75">
      <c r="A186" s="1808"/>
      <c r="B186" s="37">
        <v>19640000</v>
      </c>
      <c r="C186" s="151" t="s">
        <v>810</v>
      </c>
      <c r="D186" s="113" t="s">
        <v>327</v>
      </c>
      <c r="E186" s="18" t="s">
        <v>51</v>
      </c>
      <c r="F186" s="365" t="s">
        <v>3412</v>
      </c>
      <c r="G186" s="365" t="s">
        <v>3412</v>
      </c>
      <c r="H186" s="365" t="s">
        <v>3412</v>
      </c>
    </row>
    <row r="187" spans="1:8" s="59" customFormat="1" ht="15.75">
      <c r="A187" s="1808"/>
      <c r="B187" s="273">
        <v>44831100</v>
      </c>
      <c r="C187" s="151" t="s">
        <v>37</v>
      </c>
      <c r="D187" s="113" t="s">
        <v>327</v>
      </c>
      <c r="E187" s="18" t="s">
        <v>57</v>
      </c>
      <c r="F187" s="365" t="s">
        <v>3412</v>
      </c>
      <c r="G187" s="365" t="s">
        <v>3412</v>
      </c>
      <c r="H187" s="365" t="s">
        <v>3412</v>
      </c>
    </row>
    <row r="188" spans="1:8" s="44" customFormat="1" ht="15.75">
      <c r="A188" s="1808"/>
      <c r="B188" s="39"/>
      <c r="C188" s="151" t="s">
        <v>38</v>
      </c>
      <c r="D188" s="113" t="s">
        <v>327</v>
      </c>
      <c r="E188" s="18" t="s">
        <v>54</v>
      </c>
      <c r="F188" s="365" t="s">
        <v>3412</v>
      </c>
      <c r="G188" s="365" t="s">
        <v>3412</v>
      </c>
      <c r="H188" s="365" t="s">
        <v>3412</v>
      </c>
    </row>
    <row r="189" spans="1:8" s="44" customFormat="1" ht="15.75">
      <c r="A189" s="1808"/>
      <c r="B189" s="39">
        <v>34928480</v>
      </c>
      <c r="C189" s="151" t="s">
        <v>39</v>
      </c>
      <c r="D189" s="113" t="s">
        <v>327</v>
      </c>
      <c r="E189" s="18" t="s">
        <v>51</v>
      </c>
      <c r="F189" s="365" t="s">
        <v>3412</v>
      </c>
      <c r="G189" s="365" t="s">
        <v>3412</v>
      </c>
      <c r="H189" s="365" t="s">
        <v>3412</v>
      </c>
    </row>
    <row r="190" spans="1:8" s="44" customFormat="1" ht="15.75">
      <c r="A190" s="1808"/>
      <c r="B190" s="39">
        <v>39224350</v>
      </c>
      <c r="C190" s="151" t="s">
        <v>811</v>
      </c>
      <c r="D190" s="113" t="s">
        <v>327</v>
      </c>
      <c r="E190" s="18" t="s">
        <v>51</v>
      </c>
      <c r="F190" s="365" t="s">
        <v>3412</v>
      </c>
      <c r="G190" s="365" t="s">
        <v>3412</v>
      </c>
      <c r="H190" s="365" t="s">
        <v>3412</v>
      </c>
    </row>
    <row r="191" spans="1:8" s="44" customFormat="1" ht="15.75">
      <c r="A191" s="1808"/>
      <c r="B191" s="39">
        <v>39224350</v>
      </c>
      <c r="C191" s="151" t="s">
        <v>40</v>
      </c>
      <c r="D191" s="113" t="s">
        <v>327</v>
      </c>
      <c r="E191" s="18" t="s">
        <v>51</v>
      </c>
      <c r="F191" s="365" t="s">
        <v>3412</v>
      </c>
      <c r="G191" s="365" t="s">
        <v>3412</v>
      </c>
      <c r="H191" s="365" t="s">
        <v>3412</v>
      </c>
    </row>
    <row r="192" spans="1:8" s="44" customFormat="1" ht="15.75">
      <c r="A192" s="1808"/>
      <c r="B192" s="39">
        <v>39224100</v>
      </c>
      <c r="C192" s="151" t="s">
        <v>41</v>
      </c>
      <c r="D192" s="113" t="s">
        <v>327</v>
      </c>
      <c r="E192" s="18" t="s">
        <v>51</v>
      </c>
      <c r="F192" s="365" t="s">
        <v>3412</v>
      </c>
      <c r="G192" s="365" t="s">
        <v>3412</v>
      </c>
      <c r="H192" s="365" t="s">
        <v>3412</v>
      </c>
    </row>
    <row r="193" spans="1:8" s="44" customFormat="1" ht="15.75">
      <c r="A193" s="1808"/>
      <c r="B193" s="39">
        <v>39224350</v>
      </c>
      <c r="C193" s="151" t="s">
        <v>42</v>
      </c>
      <c r="D193" s="113" t="s">
        <v>327</v>
      </c>
      <c r="E193" s="18" t="s">
        <v>51</v>
      </c>
      <c r="F193" s="365" t="s">
        <v>3412</v>
      </c>
      <c r="G193" s="365" t="s">
        <v>3412</v>
      </c>
      <c r="H193" s="365" t="s">
        <v>3412</v>
      </c>
    </row>
    <row r="194" spans="1:8" s="44" customFormat="1" ht="15.75">
      <c r="A194" s="1808"/>
      <c r="B194" s="39"/>
      <c r="C194" s="151" t="s">
        <v>397</v>
      </c>
      <c r="D194" s="113" t="s">
        <v>327</v>
      </c>
      <c r="E194" s="18" t="s">
        <v>51</v>
      </c>
      <c r="F194" s="365" t="s">
        <v>3412</v>
      </c>
      <c r="G194" s="365" t="s">
        <v>3412</v>
      </c>
      <c r="H194" s="365" t="s">
        <v>3412</v>
      </c>
    </row>
    <row r="195" spans="1:8" s="44" customFormat="1" ht="15.75">
      <c r="A195" s="1808"/>
      <c r="B195" s="39"/>
      <c r="C195" s="151" t="s">
        <v>43</v>
      </c>
      <c r="D195" s="113" t="s">
        <v>327</v>
      </c>
      <c r="E195" s="18" t="s">
        <v>51</v>
      </c>
      <c r="F195" s="365" t="s">
        <v>3412</v>
      </c>
      <c r="G195" s="365" t="s">
        <v>3412</v>
      </c>
      <c r="H195" s="365" t="s">
        <v>3412</v>
      </c>
    </row>
    <row r="196" spans="1:8" s="44" customFormat="1" ht="15.75">
      <c r="A196" s="1808"/>
      <c r="B196" s="39"/>
      <c r="C196" s="151" t="s">
        <v>812</v>
      </c>
      <c r="D196" s="113" t="s">
        <v>327</v>
      </c>
      <c r="E196" s="18" t="s">
        <v>51</v>
      </c>
      <c r="F196" s="365" t="s">
        <v>3412</v>
      </c>
      <c r="G196" s="365" t="s">
        <v>3412</v>
      </c>
      <c r="H196" s="365" t="s">
        <v>3412</v>
      </c>
    </row>
    <row r="197" spans="1:8" s="44" customFormat="1" ht="15.75">
      <c r="A197" s="1808"/>
      <c r="B197" s="39">
        <v>39224340</v>
      </c>
      <c r="C197" s="151" t="s">
        <v>813</v>
      </c>
      <c r="D197" s="113" t="s">
        <v>327</v>
      </c>
      <c r="E197" s="18" t="s">
        <v>51</v>
      </c>
      <c r="F197" s="365" t="s">
        <v>3412</v>
      </c>
      <c r="G197" s="365" t="s">
        <v>3412</v>
      </c>
      <c r="H197" s="365" t="s">
        <v>3412</v>
      </c>
    </row>
    <row r="198" spans="1:8" s="44" customFormat="1" ht="15.75">
      <c r="A198" s="1808"/>
      <c r="B198" s="35">
        <v>33761000</v>
      </c>
      <c r="C198" s="151" t="s">
        <v>233</v>
      </c>
      <c r="D198" s="113" t="s">
        <v>327</v>
      </c>
      <c r="E198" s="18" t="s">
        <v>51</v>
      </c>
      <c r="F198" s="365" t="s">
        <v>3412</v>
      </c>
      <c r="G198" s="365" t="s">
        <v>3412</v>
      </c>
      <c r="H198" s="365" t="s">
        <v>3412</v>
      </c>
    </row>
    <row r="199" spans="1:8" s="59" customFormat="1" ht="17.25">
      <c r="A199" s="1808"/>
      <c r="B199" s="37">
        <v>44521110</v>
      </c>
      <c r="C199" s="151" t="s">
        <v>24</v>
      </c>
      <c r="D199" s="113" t="s">
        <v>327</v>
      </c>
      <c r="E199" s="18" t="s">
        <v>51</v>
      </c>
      <c r="F199" s="40">
        <v>2200</v>
      </c>
      <c r="G199" s="58">
        <f t="shared" si="0"/>
        <v>220000</v>
      </c>
      <c r="H199" s="41">
        <v>100</v>
      </c>
    </row>
    <row r="200" spans="1:8" s="59" customFormat="1" ht="17.25">
      <c r="A200" s="1808"/>
      <c r="B200" s="37">
        <v>31500000</v>
      </c>
      <c r="C200" s="151" t="s">
        <v>25</v>
      </c>
      <c r="D200" s="113" t="s">
        <v>327</v>
      </c>
      <c r="E200" s="18" t="s">
        <v>51</v>
      </c>
      <c r="F200" s="41">
        <v>73</v>
      </c>
      <c r="G200" s="58">
        <f t="shared" si="0"/>
        <v>36500</v>
      </c>
      <c r="H200" s="41">
        <v>500</v>
      </c>
    </row>
    <row r="201" spans="1:8" s="59" customFormat="1" ht="17.25">
      <c r="A201" s="1808"/>
      <c r="B201" s="37">
        <v>31500000</v>
      </c>
      <c r="C201" s="151" t="s">
        <v>25</v>
      </c>
      <c r="D201" s="113" t="s">
        <v>327</v>
      </c>
      <c r="E201" s="18" t="s">
        <v>51</v>
      </c>
      <c r="F201" s="41">
        <v>80</v>
      </c>
      <c r="G201" s="58">
        <f t="shared" si="0"/>
        <v>40000</v>
      </c>
      <c r="H201" s="41">
        <v>500</v>
      </c>
    </row>
    <row r="202" spans="1:8" s="59" customFormat="1" ht="17.25">
      <c r="A202" s="1808"/>
      <c r="B202" s="37">
        <v>31500000</v>
      </c>
      <c r="C202" s="151" t="s">
        <v>25</v>
      </c>
      <c r="D202" s="113" t="s">
        <v>327</v>
      </c>
      <c r="E202" s="18" t="s">
        <v>51</v>
      </c>
      <c r="F202" s="41">
        <v>73</v>
      </c>
      <c r="G202" s="58">
        <f t="shared" si="0"/>
        <v>36500</v>
      </c>
      <c r="H202" s="41">
        <v>500</v>
      </c>
    </row>
    <row r="203" spans="1:8" s="59" customFormat="1" ht="17.25">
      <c r="A203" s="1808"/>
      <c r="B203" s="37">
        <v>31500000</v>
      </c>
      <c r="C203" s="151" t="s">
        <v>25</v>
      </c>
      <c r="D203" s="113" t="s">
        <v>327</v>
      </c>
      <c r="E203" s="18" t="s">
        <v>51</v>
      </c>
      <c r="F203" s="41">
        <v>300</v>
      </c>
      <c r="G203" s="58">
        <f t="shared" si="0"/>
        <v>45000</v>
      </c>
      <c r="H203" s="41">
        <v>150</v>
      </c>
    </row>
    <row r="204" spans="1:8" s="59" customFormat="1" ht="17.25">
      <c r="A204" s="1808"/>
      <c r="B204" s="37">
        <v>31500000</v>
      </c>
      <c r="C204" s="151" t="s">
        <v>26</v>
      </c>
      <c r="D204" s="113" t="s">
        <v>327</v>
      </c>
      <c r="E204" s="18" t="s">
        <v>51</v>
      </c>
      <c r="F204" s="41">
        <v>210</v>
      </c>
      <c r="G204" s="58">
        <f t="shared" si="0"/>
        <v>21000</v>
      </c>
      <c r="H204" s="41">
        <v>100</v>
      </c>
    </row>
    <row r="205" spans="1:8" s="59" customFormat="1" ht="17.25">
      <c r="A205" s="1808"/>
      <c r="B205" s="35">
        <v>39224350</v>
      </c>
      <c r="C205" s="151" t="s">
        <v>27</v>
      </c>
      <c r="D205" s="113" t="s">
        <v>327</v>
      </c>
      <c r="E205" s="18" t="s">
        <v>51</v>
      </c>
      <c r="F205" s="41">
        <v>950</v>
      </c>
      <c r="G205" s="58">
        <f t="shared" si="0"/>
        <v>38000</v>
      </c>
      <c r="H205" s="41">
        <v>40</v>
      </c>
    </row>
    <row r="206" spans="1:8" s="59" customFormat="1" ht="17.25">
      <c r="A206" s="1808"/>
      <c r="B206" s="37">
        <v>31212000</v>
      </c>
      <c r="C206" s="151" t="s">
        <v>28</v>
      </c>
      <c r="D206" s="113" t="s">
        <v>327</v>
      </c>
      <c r="E206" s="18" t="s">
        <v>51</v>
      </c>
      <c r="F206" s="41">
        <v>650</v>
      </c>
      <c r="G206" s="58">
        <f t="shared" ref="G206:G266" si="1">H206*F206</f>
        <v>39000</v>
      </c>
      <c r="H206" s="41">
        <v>60</v>
      </c>
    </row>
    <row r="207" spans="1:8" s="59" customFormat="1" ht="17.25">
      <c r="A207" s="1808"/>
      <c r="B207" s="37">
        <v>31224100</v>
      </c>
      <c r="C207" s="151" t="s">
        <v>799</v>
      </c>
      <c r="D207" s="113" t="s">
        <v>327</v>
      </c>
      <c r="E207" s="18" t="s">
        <v>51</v>
      </c>
      <c r="F207" s="41">
        <v>400</v>
      </c>
      <c r="G207" s="58">
        <f t="shared" si="1"/>
        <v>40000</v>
      </c>
      <c r="H207" s="41">
        <v>100</v>
      </c>
    </row>
    <row r="208" spans="1:8" s="59" customFormat="1" ht="17.25">
      <c r="A208" s="1808"/>
      <c r="B208" s="37">
        <v>31224100</v>
      </c>
      <c r="C208" s="151" t="s">
        <v>800</v>
      </c>
      <c r="D208" s="113" t="s">
        <v>327</v>
      </c>
      <c r="E208" s="18" t="s">
        <v>51</v>
      </c>
      <c r="F208" s="41">
        <v>150</v>
      </c>
      <c r="G208" s="58">
        <f t="shared" si="1"/>
        <v>9000</v>
      </c>
      <c r="H208" s="41">
        <v>60</v>
      </c>
    </row>
    <row r="209" spans="1:8" s="59" customFormat="1" ht="17.25">
      <c r="A209" s="1808"/>
      <c r="B209" s="35">
        <v>31223000</v>
      </c>
      <c r="C209" s="151" t="s">
        <v>801</v>
      </c>
      <c r="D209" s="113" t="s">
        <v>327</v>
      </c>
      <c r="E209" s="18" t="s">
        <v>51</v>
      </c>
      <c r="F209" s="40">
        <v>100</v>
      </c>
      <c r="G209" s="58">
        <f t="shared" si="1"/>
        <v>12000</v>
      </c>
      <c r="H209" s="40">
        <v>120</v>
      </c>
    </row>
    <row r="210" spans="1:8" s="59" customFormat="1" ht="17.25">
      <c r="A210" s="1808"/>
      <c r="B210" s="37">
        <v>31651000</v>
      </c>
      <c r="C210" s="151" t="s">
        <v>241</v>
      </c>
      <c r="D210" s="113" t="s">
        <v>327</v>
      </c>
      <c r="E210" s="18" t="s">
        <v>51</v>
      </c>
      <c r="F210" s="41">
        <v>80</v>
      </c>
      <c r="G210" s="58">
        <f t="shared" si="1"/>
        <v>14400</v>
      </c>
      <c r="H210" s="41">
        <v>180</v>
      </c>
    </row>
    <row r="211" spans="1:8" s="59" customFormat="1" ht="17.25">
      <c r="A211" s="1808"/>
      <c r="B211" s="37">
        <v>31500000</v>
      </c>
      <c r="C211" s="151" t="s">
        <v>29</v>
      </c>
      <c r="D211" s="113" t="s">
        <v>327</v>
      </c>
      <c r="E211" s="18" t="s">
        <v>186</v>
      </c>
      <c r="F211" s="41">
        <v>220</v>
      </c>
      <c r="G211" s="58">
        <f t="shared" si="1"/>
        <v>176000</v>
      </c>
      <c r="H211" s="41">
        <v>800</v>
      </c>
    </row>
    <row r="212" spans="1:8" s="59" customFormat="1" ht="17.25">
      <c r="A212" s="1808"/>
      <c r="B212" s="37">
        <v>31224100</v>
      </c>
      <c r="C212" s="151" t="s">
        <v>802</v>
      </c>
      <c r="D212" s="113" t="s">
        <v>327</v>
      </c>
      <c r="E212" s="18" t="s">
        <v>51</v>
      </c>
      <c r="F212" s="41">
        <v>70</v>
      </c>
      <c r="G212" s="58">
        <f t="shared" si="1"/>
        <v>11200</v>
      </c>
      <c r="H212" s="41">
        <v>160</v>
      </c>
    </row>
    <row r="213" spans="1:8" s="44" customFormat="1" ht="17.25">
      <c r="A213" s="1808"/>
      <c r="B213" s="37">
        <v>44423220</v>
      </c>
      <c r="C213" s="151" t="s">
        <v>30</v>
      </c>
      <c r="D213" s="113" t="s">
        <v>327</v>
      </c>
      <c r="E213" s="18" t="s">
        <v>51</v>
      </c>
      <c r="F213" s="40">
        <v>9500</v>
      </c>
      <c r="G213" s="58">
        <f t="shared" si="1"/>
        <v>9500</v>
      </c>
      <c r="H213" s="41">
        <v>1</v>
      </c>
    </row>
    <row r="214" spans="1:8" s="44" customFormat="1" ht="17.25">
      <c r="A214" s="1808"/>
      <c r="B214" s="37">
        <v>31224810</v>
      </c>
      <c r="C214" s="151" t="s">
        <v>168</v>
      </c>
      <c r="D214" s="113" t="s">
        <v>327</v>
      </c>
      <c r="E214" s="18" t="s">
        <v>51</v>
      </c>
      <c r="F214" s="41">
        <v>1050</v>
      </c>
      <c r="G214" s="58">
        <f t="shared" si="1"/>
        <v>105000</v>
      </c>
      <c r="H214" s="41">
        <v>100</v>
      </c>
    </row>
    <row r="215" spans="1:8" s="44" customFormat="1" ht="17.25">
      <c r="A215" s="1808"/>
      <c r="B215" s="37">
        <v>31224810</v>
      </c>
      <c r="C215" s="151" t="s">
        <v>168</v>
      </c>
      <c r="D215" s="113" t="s">
        <v>327</v>
      </c>
      <c r="E215" s="18" t="s">
        <v>51</v>
      </c>
      <c r="F215" s="41">
        <v>750</v>
      </c>
      <c r="G215" s="58">
        <f t="shared" si="1"/>
        <v>75000</v>
      </c>
      <c r="H215" s="41">
        <v>100</v>
      </c>
    </row>
    <row r="216" spans="1:8" s="44" customFormat="1" ht="17.25">
      <c r="A216" s="1808"/>
      <c r="B216" s="37">
        <v>33711900</v>
      </c>
      <c r="C216" s="151" t="s">
        <v>31</v>
      </c>
      <c r="D216" s="113" t="s">
        <v>327</v>
      </c>
      <c r="E216" s="18" t="s">
        <v>51</v>
      </c>
      <c r="F216" s="41">
        <v>160</v>
      </c>
      <c r="G216" s="58">
        <f t="shared" si="1"/>
        <v>96000</v>
      </c>
      <c r="H216" s="41">
        <v>600</v>
      </c>
    </row>
    <row r="217" spans="1:8" s="44" customFormat="1" ht="17.25">
      <c r="A217" s="1808"/>
      <c r="B217" s="37">
        <v>33711900</v>
      </c>
      <c r="C217" s="151" t="s">
        <v>321</v>
      </c>
      <c r="D217" s="113" t="s">
        <v>327</v>
      </c>
      <c r="E217" s="18" t="s">
        <v>51</v>
      </c>
      <c r="F217" s="41">
        <v>85</v>
      </c>
      <c r="G217" s="58">
        <f t="shared" si="1"/>
        <v>34000</v>
      </c>
      <c r="H217" s="41">
        <v>400</v>
      </c>
    </row>
    <row r="218" spans="1:8" s="44" customFormat="1" ht="17.25">
      <c r="A218" s="1808"/>
      <c r="B218" s="37">
        <v>33761000</v>
      </c>
      <c r="C218" s="151" t="s">
        <v>803</v>
      </c>
      <c r="D218" s="113" t="s">
        <v>327</v>
      </c>
      <c r="E218" s="18" t="s">
        <v>51</v>
      </c>
      <c r="F218" s="40">
        <v>50</v>
      </c>
      <c r="G218" s="58">
        <f t="shared" si="1"/>
        <v>12500</v>
      </c>
      <c r="H218" s="41">
        <v>250</v>
      </c>
    </row>
    <row r="219" spans="1:8" s="44" customFormat="1" ht="17.25">
      <c r="A219" s="1808"/>
      <c r="B219" s="37">
        <v>33761000</v>
      </c>
      <c r="C219" s="151" t="s">
        <v>804</v>
      </c>
      <c r="D219" s="113" t="s">
        <v>327</v>
      </c>
      <c r="E219" s="18" t="s">
        <v>57</v>
      </c>
      <c r="F219" s="41">
        <v>160</v>
      </c>
      <c r="G219" s="58">
        <f t="shared" si="1"/>
        <v>16000</v>
      </c>
      <c r="H219" s="41">
        <v>100</v>
      </c>
    </row>
    <row r="220" spans="1:8" s="44" customFormat="1" ht="17.25">
      <c r="A220" s="1808"/>
      <c r="B220" s="37">
        <v>33761000</v>
      </c>
      <c r="C220" s="151" t="s">
        <v>804</v>
      </c>
      <c r="D220" s="113" t="s">
        <v>327</v>
      </c>
      <c r="E220" s="18" t="s">
        <v>51</v>
      </c>
      <c r="F220" s="41">
        <v>160</v>
      </c>
      <c r="G220" s="58">
        <f t="shared" si="1"/>
        <v>32000</v>
      </c>
      <c r="H220" s="41">
        <v>200</v>
      </c>
    </row>
    <row r="221" spans="1:8" s="44" customFormat="1" ht="17.25">
      <c r="A221" s="1808"/>
      <c r="B221" s="37">
        <v>33761000</v>
      </c>
      <c r="C221" s="151" t="s">
        <v>32</v>
      </c>
      <c r="D221" s="113" t="s">
        <v>327</v>
      </c>
      <c r="E221" s="18" t="s">
        <v>51</v>
      </c>
      <c r="F221" s="41">
        <v>200</v>
      </c>
      <c r="G221" s="58">
        <f t="shared" si="1"/>
        <v>80000</v>
      </c>
      <c r="H221" s="41">
        <v>400</v>
      </c>
    </row>
    <row r="222" spans="1:8" s="44" customFormat="1" ht="17.25">
      <c r="A222" s="1808"/>
      <c r="B222" s="37">
        <v>33141118</v>
      </c>
      <c r="C222" s="151" t="s">
        <v>33</v>
      </c>
      <c r="D222" s="113" t="s">
        <v>327</v>
      </c>
      <c r="E222" s="18" t="s">
        <v>58</v>
      </c>
      <c r="F222" s="41">
        <v>55</v>
      </c>
      <c r="G222" s="58">
        <f t="shared" si="1"/>
        <v>55000</v>
      </c>
      <c r="H222" s="41">
        <v>1000</v>
      </c>
    </row>
    <row r="223" spans="1:8" s="44" customFormat="1" ht="17.25">
      <c r="A223" s="1808"/>
      <c r="B223" s="37">
        <v>33761000</v>
      </c>
      <c r="C223" s="151" t="s">
        <v>805</v>
      </c>
      <c r="D223" s="113" t="s">
        <v>327</v>
      </c>
      <c r="E223" s="18" t="s">
        <v>54</v>
      </c>
      <c r="F223" s="41">
        <v>400</v>
      </c>
      <c r="G223" s="58">
        <f t="shared" si="1"/>
        <v>100000</v>
      </c>
      <c r="H223" s="41">
        <v>250</v>
      </c>
    </row>
    <row r="224" spans="1:8" s="44" customFormat="1" ht="17.25">
      <c r="A224" s="1808"/>
      <c r="B224" s="37">
        <v>33761000</v>
      </c>
      <c r="C224" s="151" t="s">
        <v>806</v>
      </c>
      <c r="D224" s="113" t="s">
        <v>327</v>
      </c>
      <c r="E224" s="18" t="s">
        <v>51</v>
      </c>
      <c r="F224" s="41">
        <v>250</v>
      </c>
      <c r="G224" s="58">
        <f t="shared" si="1"/>
        <v>75000</v>
      </c>
      <c r="H224" s="41">
        <v>300</v>
      </c>
    </row>
    <row r="225" spans="1:8" s="44" customFormat="1" ht="17.25">
      <c r="A225" s="1808"/>
      <c r="B225" s="37">
        <v>39525100</v>
      </c>
      <c r="C225" s="151" t="s">
        <v>34</v>
      </c>
      <c r="D225" s="113" t="s">
        <v>327</v>
      </c>
      <c r="E225" s="18" t="s">
        <v>51</v>
      </c>
      <c r="F225" s="41">
        <v>60</v>
      </c>
      <c r="G225" s="58">
        <f t="shared" si="1"/>
        <v>60000</v>
      </c>
      <c r="H225" s="41">
        <v>1000</v>
      </c>
    </row>
    <row r="226" spans="1:8" s="44" customFormat="1" ht="17.25">
      <c r="A226" s="1808"/>
      <c r="B226" s="37">
        <v>39525100</v>
      </c>
      <c r="C226" s="151" t="s">
        <v>284</v>
      </c>
      <c r="D226" s="113" t="s">
        <v>327</v>
      </c>
      <c r="E226" s="18" t="s">
        <v>51</v>
      </c>
      <c r="F226" s="41">
        <v>230</v>
      </c>
      <c r="G226" s="58">
        <f t="shared" si="1"/>
        <v>138000</v>
      </c>
      <c r="H226" s="41">
        <v>600</v>
      </c>
    </row>
    <row r="227" spans="1:8" s="44" customFormat="1" ht="17.25">
      <c r="A227" s="1808"/>
      <c r="B227" s="35">
        <v>39811000</v>
      </c>
      <c r="C227" s="151" t="s">
        <v>35</v>
      </c>
      <c r="D227" s="113" t="s">
        <v>327</v>
      </c>
      <c r="E227" s="18" t="s">
        <v>51</v>
      </c>
      <c r="F227" s="41">
        <v>300</v>
      </c>
      <c r="G227" s="58">
        <f t="shared" si="1"/>
        <v>45000</v>
      </c>
      <c r="H227" s="41">
        <v>150</v>
      </c>
    </row>
    <row r="228" spans="1:8" s="44" customFormat="1" ht="17.25">
      <c r="A228" s="1808"/>
      <c r="B228" s="37">
        <v>39812000</v>
      </c>
      <c r="C228" s="151" t="s">
        <v>807</v>
      </c>
      <c r="D228" s="113" t="s">
        <v>327</v>
      </c>
      <c r="E228" s="18" t="s">
        <v>51</v>
      </c>
      <c r="F228" s="41">
        <v>450</v>
      </c>
      <c r="G228" s="58">
        <f t="shared" si="1"/>
        <v>135000</v>
      </c>
      <c r="H228" s="41">
        <v>300</v>
      </c>
    </row>
    <row r="229" spans="1:8" s="44" customFormat="1" ht="17.25">
      <c r="A229" s="1808"/>
      <c r="B229" s="37">
        <v>18141000</v>
      </c>
      <c r="C229" s="151" t="s">
        <v>36</v>
      </c>
      <c r="D229" s="113" t="s">
        <v>327</v>
      </c>
      <c r="E229" s="18" t="s">
        <v>186</v>
      </c>
      <c r="F229" s="41">
        <v>185</v>
      </c>
      <c r="G229" s="58">
        <f t="shared" si="1"/>
        <v>92500</v>
      </c>
      <c r="H229" s="41">
        <v>500</v>
      </c>
    </row>
    <row r="230" spans="1:8" s="44" customFormat="1" ht="17.25">
      <c r="A230" s="1808"/>
      <c r="B230" s="35">
        <v>31224810</v>
      </c>
      <c r="C230" s="151" t="s">
        <v>231</v>
      </c>
      <c r="D230" s="113" t="s">
        <v>327</v>
      </c>
      <c r="E230" s="18" t="s">
        <v>51</v>
      </c>
      <c r="F230" s="40">
        <v>80</v>
      </c>
      <c r="G230" s="58">
        <f t="shared" si="1"/>
        <v>16000</v>
      </c>
      <c r="H230" s="40">
        <v>200</v>
      </c>
    </row>
    <row r="231" spans="1:8" s="44" customFormat="1" ht="17.25">
      <c r="A231" s="1808"/>
      <c r="B231" s="37">
        <v>31224810</v>
      </c>
      <c r="C231" s="151" t="s">
        <v>808</v>
      </c>
      <c r="D231" s="113" t="s">
        <v>327</v>
      </c>
      <c r="E231" s="18" t="s">
        <v>51</v>
      </c>
      <c r="F231" s="41">
        <v>150</v>
      </c>
      <c r="G231" s="58">
        <f t="shared" si="1"/>
        <v>34500</v>
      </c>
      <c r="H231" s="41">
        <v>230</v>
      </c>
    </row>
    <row r="232" spans="1:8" s="44" customFormat="1" ht="17.25">
      <c r="A232" s="1808"/>
      <c r="B232" s="37">
        <v>42131000</v>
      </c>
      <c r="C232" s="151" t="s">
        <v>232</v>
      </c>
      <c r="D232" s="113" t="s">
        <v>327</v>
      </c>
      <c r="E232" s="18" t="s">
        <v>51</v>
      </c>
      <c r="F232" s="41">
        <v>1200</v>
      </c>
      <c r="G232" s="58">
        <f t="shared" si="1"/>
        <v>30000</v>
      </c>
      <c r="H232" s="41">
        <v>25</v>
      </c>
    </row>
    <row r="233" spans="1:8" s="44" customFormat="1" ht="17.25">
      <c r="A233" s="1808"/>
      <c r="B233" s="37">
        <v>42132300</v>
      </c>
      <c r="C233" s="151" t="s">
        <v>809</v>
      </c>
      <c r="D233" s="113" t="s">
        <v>327</v>
      </c>
      <c r="E233" s="18" t="s">
        <v>51</v>
      </c>
      <c r="F233" s="41">
        <v>600</v>
      </c>
      <c r="G233" s="58">
        <f t="shared" si="1"/>
        <v>90000</v>
      </c>
      <c r="H233" s="41">
        <v>150</v>
      </c>
    </row>
    <row r="234" spans="1:8" s="44" customFormat="1" ht="17.25">
      <c r="A234" s="1808"/>
      <c r="B234" s="37">
        <v>19640000</v>
      </c>
      <c r="C234" s="151" t="s">
        <v>230</v>
      </c>
      <c r="D234" s="113" t="s">
        <v>327</v>
      </c>
      <c r="E234" s="18" t="s">
        <v>51</v>
      </c>
      <c r="F234" s="41">
        <v>6</v>
      </c>
      <c r="G234" s="58">
        <f t="shared" si="1"/>
        <v>9000</v>
      </c>
      <c r="H234" s="41">
        <v>1500</v>
      </c>
    </row>
    <row r="235" spans="1:8" s="44" customFormat="1" ht="17.25">
      <c r="A235" s="1808"/>
      <c r="B235" s="37">
        <v>19640000</v>
      </c>
      <c r="C235" s="151" t="s">
        <v>810</v>
      </c>
      <c r="D235" s="113" t="s">
        <v>327</v>
      </c>
      <c r="E235" s="18" t="s">
        <v>51</v>
      </c>
      <c r="F235" s="41">
        <v>80</v>
      </c>
      <c r="G235" s="58">
        <f t="shared" si="1"/>
        <v>24000</v>
      </c>
      <c r="H235" s="41">
        <v>300</v>
      </c>
    </row>
    <row r="236" spans="1:8" s="59" customFormat="1" ht="17.25">
      <c r="A236" s="1808"/>
      <c r="B236" s="273">
        <v>44831100</v>
      </c>
      <c r="C236" s="151" t="s">
        <v>37</v>
      </c>
      <c r="D236" s="113" t="s">
        <v>327</v>
      </c>
      <c r="E236" s="18" t="s">
        <v>57</v>
      </c>
      <c r="F236" s="60">
        <v>250</v>
      </c>
      <c r="G236" s="58">
        <f t="shared" si="1"/>
        <v>12500</v>
      </c>
      <c r="H236" s="60">
        <v>50</v>
      </c>
    </row>
    <row r="237" spans="1:8" s="44" customFormat="1" ht="17.25">
      <c r="A237" s="1808"/>
      <c r="B237" s="39"/>
      <c r="C237" s="151" t="s">
        <v>38</v>
      </c>
      <c r="D237" s="113" t="s">
        <v>327</v>
      </c>
      <c r="E237" s="18" t="s">
        <v>54</v>
      </c>
      <c r="F237" s="60">
        <v>80</v>
      </c>
      <c r="G237" s="58">
        <f t="shared" si="1"/>
        <v>16000</v>
      </c>
      <c r="H237" s="60">
        <v>200</v>
      </c>
    </row>
    <row r="238" spans="1:8" s="44" customFormat="1" ht="17.25">
      <c r="A238" s="1808"/>
      <c r="B238" s="39">
        <v>34928480</v>
      </c>
      <c r="C238" s="151" t="s">
        <v>39</v>
      </c>
      <c r="D238" s="113" t="s">
        <v>327</v>
      </c>
      <c r="E238" s="18" t="s">
        <v>51</v>
      </c>
      <c r="F238" s="60">
        <v>850</v>
      </c>
      <c r="G238" s="58">
        <f t="shared" si="1"/>
        <v>85000</v>
      </c>
      <c r="H238" s="60">
        <v>100</v>
      </c>
    </row>
    <row r="239" spans="1:8" s="44" customFormat="1" ht="17.25">
      <c r="A239" s="1808"/>
      <c r="B239" s="39">
        <v>39224350</v>
      </c>
      <c r="C239" s="151" t="s">
        <v>811</v>
      </c>
      <c r="D239" s="113" t="s">
        <v>327</v>
      </c>
      <c r="E239" s="18" t="s">
        <v>51</v>
      </c>
      <c r="F239" s="60">
        <v>300</v>
      </c>
      <c r="G239" s="58">
        <f t="shared" si="1"/>
        <v>30000</v>
      </c>
      <c r="H239" s="60">
        <v>100</v>
      </c>
    </row>
    <row r="240" spans="1:8" s="44" customFormat="1" ht="17.25">
      <c r="A240" s="1808"/>
      <c r="B240" s="39">
        <v>39224350</v>
      </c>
      <c r="C240" s="151" t="s">
        <v>40</v>
      </c>
      <c r="D240" s="113" t="s">
        <v>327</v>
      </c>
      <c r="E240" s="18" t="s">
        <v>51</v>
      </c>
      <c r="F240" s="61">
        <v>1000</v>
      </c>
      <c r="G240" s="58">
        <f t="shared" si="1"/>
        <v>50000</v>
      </c>
      <c r="H240" s="61">
        <v>50</v>
      </c>
    </row>
    <row r="241" spans="1:8" s="44" customFormat="1" ht="17.25">
      <c r="A241" s="1808"/>
      <c r="B241" s="39">
        <v>39224100</v>
      </c>
      <c r="C241" s="151" t="s">
        <v>41</v>
      </c>
      <c r="D241" s="113" t="s">
        <v>327</v>
      </c>
      <c r="E241" s="18" t="s">
        <v>51</v>
      </c>
      <c r="F241" s="60">
        <v>500</v>
      </c>
      <c r="G241" s="58">
        <f t="shared" si="1"/>
        <v>60000</v>
      </c>
      <c r="H241" s="60">
        <v>120</v>
      </c>
    </row>
    <row r="242" spans="1:8" s="44" customFormat="1" ht="17.25">
      <c r="A242" s="1808"/>
      <c r="B242" s="39">
        <v>39224350</v>
      </c>
      <c r="C242" s="151" t="s">
        <v>42</v>
      </c>
      <c r="D242" s="113" t="s">
        <v>327</v>
      </c>
      <c r="E242" s="18" t="s">
        <v>51</v>
      </c>
      <c r="F242" s="60">
        <v>4300</v>
      </c>
      <c r="G242" s="58">
        <f t="shared" si="1"/>
        <v>86000</v>
      </c>
      <c r="H242" s="60">
        <v>20</v>
      </c>
    </row>
    <row r="243" spans="1:8" s="44" customFormat="1" ht="17.25">
      <c r="A243" s="1808"/>
      <c r="B243" s="39"/>
      <c r="C243" s="151" t="s">
        <v>397</v>
      </c>
      <c r="D243" s="113" t="s">
        <v>327</v>
      </c>
      <c r="E243" s="18" t="s">
        <v>51</v>
      </c>
      <c r="F243" s="60">
        <v>3000</v>
      </c>
      <c r="G243" s="58">
        <f t="shared" si="1"/>
        <v>90000</v>
      </c>
      <c r="H243" s="60">
        <v>30</v>
      </c>
    </row>
    <row r="244" spans="1:8" s="44" customFormat="1" ht="17.25">
      <c r="A244" s="1808"/>
      <c r="B244" s="39"/>
      <c r="C244" s="151" t="s">
        <v>43</v>
      </c>
      <c r="D244" s="113" t="s">
        <v>327</v>
      </c>
      <c r="E244" s="18" t="s">
        <v>51</v>
      </c>
      <c r="F244" s="60">
        <v>1000</v>
      </c>
      <c r="G244" s="58">
        <f t="shared" si="1"/>
        <v>50000</v>
      </c>
      <c r="H244" s="41">
        <v>50</v>
      </c>
    </row>
    <row r="245" spans="1:8" s="44" customFormat="1" ht="17.25">
      <c r="A245" s="1808"/>
      <c r="B245" s="39"/>
      <c r="C245" s="151" t="s">
        <v>812</v>
      </c>
      <c r="D245" s="113" t="s">
        <v>327</v>
      </c>
      <c r="E245" s="18" t="s">
        <v>51</v>
      </c>
      <c r="F245" s="60">
        <v>700</v>
      </c>
      <c r="G245" s="58">
        <f t="shared" si="1"/>
        <v>14000</v>
      </c>
      <c r="H245" s="41">
        <v>20</v>
      </c>
    </row>
    <row r="246" spans="1:8" s="44" customFormat="1" ht="17.25">
      <c r="A246" s="1808"/>
      <c r="B246" s="39">
        <v>39224340</v>
      </c>
      <c r="C246" s="151" t="s">
        <v>813</v>
      </c>
      <c r="D246" s="113" t="s">
        <v>327</v>
      </c>
      <c r="E246" s="18" t="s">
        <v>51</v>
      </c>
      <c r="F246" s="60">
        <v>400</v>
      </c>
      <c r="G246" s="58">
        <f t="shared" si="1"/>
        <v>12000</v>
      </c>
      <c r="H246" s="41">
        <v>30</v>
      </c>
    </row>
    <row r="247" spans="1:8" s="44" customFormat="1" ht="17.25">
      <c r="A247" s="1808"/>
      <c r="B247" s="35">
        <v>33761000</v>
      </c>
      <c r="C247" s="151" t="s">
        <v>233</v>
      </c>
      <c r="D247" s="113" t="s">
        <v>327</v>
      </c>
      <c r="E247" s="18" t="s">
        <v>51</v>
      </c>
      <c r="F247" s="63">
        <v>500</v>
      </c>
      <c r="G247" s="58">
        <f t="shared" si="1"/>
        <v>50000</v>
      </c>
      <c r="H247" s="41">
        <v>100</v>
      </c>
    </row>
    <row r="248" spans="1:8" s="44" customFormat="1" ht="17.25">
      <c r="A248" s="1808">
        <v>5122</v>
      </c>
      <c r="B248" s="62"/>
      <c r="C248" s="151" t="s">
        <v>744</v>
      </c>
      <c r="D248" s="113" t="s">
        <v>327</v>
      </c>
      <c r="E248" s="18" t="s">
        <v>51</v>
      </c>
      <c r="F248" s="63">
        <v>125000</v>
      </c>
      <c r="G248" s="58">
        <f t="shared" si="1"/>
        <v>250000</v>
      </c>
      <c r="H248" s="41">
        <v>2</v>
      </c>
    </row>
    <row r="249" spans="1:8" s="44" customFormat="1" ht="17.25">
      <c r="A249" s="1808"/>
      <c r="B249" s="37">
        <v>39711100</v>
      </c>
      <c r="C249" s="151" t="s">
        <v>176</v>
      </c>
      <c r="D249" s="113" t="s">
        <v>327</v>
      </c>
      <c r="E249" s="18" t="s">
        <v>51</v>
      </c>
      <c r="F249" s="63">
        <v>130000</v>
      </c>
      <c r="G249" s="58">
        <f t="shared" si="1"/>
        <v>130000</v>
      </c>
      <c r="H249" s="41">
        <v>1</v>
      </c>
    </row>
    <row r="250" spans="1:8" s="44" customFormat="1" ht="17.25">
      <c r="A250" s="1808"/>
      <c r="B250" s="37">
        <v>32324000</v>
      </c>
      <c r="C250" s="151" t="s">
        <v>1128</v>
      </c>
      <c r="D250" s="113" t="s">
        <v>327</v>
      </c>
      <c r="E250" s="18" t="s">
        <v>51</v>
      </c>
      <c r="F250" s="63">
        <v>200000</v>
      </c>
      <c r="G250" s="58">
        <f t="shared" si="1"/>
        <v>200000</v>
      </c>
      <c r="H250" s="41">
        <v>1</v>
      </c>
    </row>
    <row r="251" spans="1:8" s="44" customFormat="1" ht="17.25">
      <c r="A251" s="1808"/>
      <c r="B251" s="37">
        <v>30213300</v>
      </c>
      <c r="C251" s="151" t="s">
        <v>588</v>
      </c>
      <c r="D251" s="113" t="s">
        <v>327</v>
      </c>
      <c r="E251" s="18"/>
      <c r="F251" s="63" t="s">
        <v>3412</v>
      </c>
      <c r="G251" s="58" t="s">
        <v>3412</v>
      </c>
      <c r="H251" s="41" t="s">
        <v>3412</v>
      </c>
    </row>
    <row r="252" spans="1:8" s="44" customFormat="1" ht="17.25">
      <c r="A252" s="1808"/>
      <c r="B252" s="37">
        <v>30213000</v>
      </c>
      <c r="C252" s="151" t="s">
        <v>1129</v>
      </c>
      <c r="D252" s="113" t="s">
        <v>327</v>
      </c>
      <c r="E252" s="18"/>
      <c r="F252" s="63" t="s">
        <v>3412</v>
      </c>
      <c r="G252" s="58" t="s">
        <v>3412</v>
      </c>
      <c r="H252" s="41" t="s">
        <v>3412</v>
      </c>
    </row>
    <row r="253" spans="1:8" s="44" customFormat="1" ht="17.25">
      <c r="A253" s="1808"/>
      <c r="B253" s="37">
        <v>30213000</v>
      </c>
      <c r="C253" s="151" t="s">
        <v>1130</v>
      </c>
      <c r="D253" s="113" t="s">
        <v>327</v>
      </c>
      <c r="E253" s="18"/>
      <c r="F253" s="63" t="s">
        <v>3412</v>
      </c>
      <c r="G253" s="58" t="s">
        <v>3412</v>
      </c>
      <c r="H253" s="41" t="s">
        <v>3412</v>
      </c>
    </row>
    <row r="254" spans="1:8" s="44" customFormat="1" ht="17.25">
      <c r="A254" s="1808"/>
      <c r="B254" s="37">
        <v>30232130</v>
      </c>
      <c r="C254" s="151" t="s">
        <v>1131</v>
      </c>
      <c r="D254" s="113" t="s">
        <v>327</v>
      </c>
      <c r="E254" s="18"/>
      <c r="F254" s="63" t="s">
        <v>3412</v>
      </c>
      <c r="G254" s="58" t="s">
        <v>3412</v>
      </c>
      <c r="H254" s="41" t="s">
        <v>3412</v>
      </c>
    </row>
    <row r="255" spans="1:8" s="44" customFormat="1" ht="17.25">
      <c r="A255" s="1808"/>
      <c r="B255" s="37">
        <v>30232130</v>
      </c>
      <c r="C255" s="151" t="s">
        <v>1157</v>
      </c>
      <c r="D255" s="113" t="s">
        <v>327</v>
      </c>
      <c r="E255" s="18"/>
      <c r="F255" s="63" t="s">
        <v>3412</v>
      </c>
      <c r="G255" s="58" t="s">
        <v>3412</v>
      </c>
      <c r="H255" s="41" t="s">
        <v>3412</v>
      </c>
    </row>
    <row r="256" spans="1:8" s="44" customFormat="1" ht="17.25">
      <c r="A256" s="1808"/>
      <c r="B256" s="37">
        <v>30232110</v>
      </c>
      <c r="C256" s="151" t="s">
        <v>517</v>
      </c>
      <c r="D256" s="113" t="s">
        <v>327</v>
      </c>
      <c r="E256" s="18"/>
      <c r="F256" s="63" t="s">
        <v>3412</v>
      </c>
      <c r="G256" s="58" t="s">
        <v>3412</v>
      </c>
      <c r="H256" s="41" t="s">
        <v>3412</v>
      </c>
    </row>
    <row r="257" spans="1:8" s="44" customFormat="1" ht="17.25">
      <c r="A257" s="1808"/>
      <c r="B257" s="37">
        <v>30213200</v>
      </c>
      <c r="C257" s="151" t="s">
        <v>590</v>
      </c>
      <c r="D257" s="113" t="s">
        <v>327</v>
      </c>
      <c r="E257" s="18"/>
      <c r="F257" s="63" t="s">
        <v>3412</v>
      </c>
      <c r="G257" s="58" t="s">
        <v>3412</v>
      </c>
      <c r="H257" s="41" t="s">
        <v>3412</v>
      </c>
    </row>
    <row r="258" spans="1:8" s="44" customFormat="1" ht="17.25">
      <c r="A258" s="1808"/>
      <c r="B258" s="37">
        <v>32323000</v>
      </c>
      <c r="C258" s="151" t="s">
        <v>1103</v>
      </c>
      <c r="D258" s="113" t="s">
        <v>327</v>
      </c>
      <c r="E258" s="18"/>
      <c r="F258" s="63" t="s">
        <v>3412</v>
      </c>
      <c r="G258" s="58" t="s">
        <v>3412</v>
      </c>
      <c r="H258" s="41" t="s">
        <v>3412</v>
      </c>
    </row>
    <row r="259" spans="1:8" s="44" customFormat="1" ht="17.25">
      <c r="A259" s="1808"/>
      <c r="B259" s="37">
        <v>30213300</v>
      </c>
      <c r="C259" s="151" t="s">
        <v>588</v>
      </c>
      <c r="D259" s="113" t="s">
        <v>327</v>
      </c>
      <c r="E259" s="18" t="s">
        <v>51</v>
      </c>
      <c r="F259" s="63">
        <v>270000</v>
      </c>
      <c r="G259" s="58">
        <f t="shared" si="1"/>
        <v>4050000</v>
      </c>
      <c r="H259" s="41">
        <v>15</v>
      </c>
    </row>
    <row r="260" spans="1:8" s="44" customFormat="1" ht="17.25">
      <c r="A260" s="1808"/>
      <c r="B260" s="37">
        <v>30213000</v>
      </c>
      <c r="C260" s="151" t="s">
        <v>1129</v>
      </c>
      <c r="D260" s="113" t="s">
        <v>327</v>
      </c>
      <c r="E260" s="18" t="s">
        <v>51</v>
      </c>
      <c r="F260" s="63">
        <v>950000</v>
      </c>
      <c r="G260" s="58">
        <f t="shared" si="1"/>
        <v>950000</v>
      </c>
      <c r="H260" s="41">
        <v>1</v>
      </c>
    </row>
    <row r="261" spans="1:8" s="44" customFormat="1" ht="17.25">
      <c r="A261" s="1808"/>
      <c r="B261" s="37">
        <v>30213000</v>
      </c>
      <c r="C261" s="151" t="s">
        <v>1130</v>
      </c>
      <c r="D261" s="113" t="s">
        <v>327</v>
      </c>
      <c r="E261" s="18" t="s">
        <v>51</v>
      </c>
      <c r="F261" s="63">
        <v>1190000</v>
      </c>
      <c r="G261" s="58">
        <f t="shared" si="1"/>
        <v>1190000</v>
      </c>
      <c r="H261" s="41">
        <v>1</v>
      </c>
    </row>
    <row r="262" spans="1:8" s="44" customFormat="1" ht="17.25">
      <c r="A262" s="1808"/>
      <c r="B262" s="37">
        <v>30232130</v>
      </c>
      <c r="C262" s="151" t="s">
        <v>1131</v>
      </c>
      <c r="D262" s="113" t="s">
        <v>327</v>
      </c>
      <c r="E262" s="18" t="s">
        <v>51</v>
      </c>
      <c r="F262" s="63">
        <v>170000</v>
      </c>
      <c r="G262" s="58">
        <f t="shared" si="1"/>
        <v>170000</v>
      </c>
      <c r="H262" s="41">
        <v>1</v>
      </c>
    </row>
    <row r="263" spans="1:8" s="44" customFormat="1" ht="17.25">
      <c r="A263" s="1808"/>
      <c r="B263" s="37">
        <v>30232130</v>
      </c>
      <c r="C263" s="151" t="s">
        <v>1157</v>
      </c>
      <c r="D263" s="113" t="s">
        <v>327</v>
      </c>
      <c r="E263" s="18" t="s">
        <v>51</v>
      </c>
      <c r="F263" s="63">
        <v>460000</v>
      </c>
      <c r="G263" s="58">
        <f t="shared" si="1"/>
        <v>920000</v>
      </c>
      <c r="H263" s="41">
        <v>2</v>
      </c>
    </row>
    <row r="264" spans="1:8" s="44" customFormat="1" ht="17.25">
      <c r="A264" s="1808"/>
      <c r="B264" s="37">
        <v>30232110</v>
      </c>
      <c r="C264" s="151" t="s">
        <v>517</v>
      </c>
      <c r="D264" s="113" t="s">
        <v>327</v>
      </c>
      <c r="E264" s="18" t="s">
        <v>51</v>
      </c>
      <c r="F264" s="63">
        <v>90000</v>
      </c>
      <c r="G264" s="58">
        <f t="shared" si="1"/>
        <v>1080000</v>
      </c>
      <c r="H264" s="41">
        <v>12</v>
      </c>
    </row>
    <row r="265" spans="1:8" s="44" customFormat="1" ht="17.25">
      <c r="A265" s="1808"/>
      <c r="B265" s="37">
        <v>30213200</v>
      </c>
      <c r="C265" s="151" t="s">
        <v>590</v>
      </c>
      <c r="D265" s="113" t="s">
        <v>327</v>
      </c>
      <c r="E265" s="18" t="s">
        <v>51</v>
      </c>
      <c r="F265" s="63">
        <v>370000</v>
      </c>
      <c r="G265" s="58">
        <f t="shared" si="1"/>
        <v>370000</v>
      </c>
      <c r="H265" s="41">
        <v>1</v>
      </c>
    </row>
    <row r="266" spans="1:8" s="44" customFormat="1" ht="17.25">
      <c r="A266" s="1808"/>
      <c r="B266" s="37">
        <v>32323000</v>
      </c>
      <c r="C266" s="151" t="s">
        <v>1103</v>
      </c>
      <c r="D266" s="113" t="s">
        <v>327</v>
      </c>
      <c r="E266" s="18" t="s">
        <v>51</v>
      </c>
      <c r="F266" s="63">
        <v>65500</v>
      </c>
      <c r="G266" s="58">
        <f t="shared" si="1"/>
        <v>196500</v>
      </c>
      <c r="H266" s="41">
        <v>3</v>
      </c>
    </row>
    <row r="267" spans="1:8" s="1422" customFormat="1">
      <c r="A267" s="1416">
        <v>5132</v>
      </c>
      <c r="B267" s="1417">
        <v>50112000</v>
      </c>
      <c r="C267" s="1418" t="s">
        <v>3359</v>
      </c>
      <c r="D267" s="1419" t="s">
        <v>327</v>
      </c>
      <c r="E267" s="1420" t="s">
        <v>55</v>
      </c>
      <c r="F267" s="1408">
        <v>178200</v>
      </c>
      <c r="G267" s="1408">
        <v>178200</v>
      </c>
      <c r="H267" s="1421">
        <v>1</v>
      </c>
    </row>
    <row r="268" spans="1:8" s="1208" customFormat="1" ht="31.5" customHeight="1">
      <c r="A268" s="1205"/>
      <c r="B268" s="49"/>
      <c r="C268" s="1206" t="s">
        <v>1675</v>
      </c>
      <c r="D268" s="49"/>
      <c r="E268" s="49"/>
      <c r="F268" s="49"/>
      <c r="G268" s="34">
        <f>SUM(G269:G305)</f>
        <v>74325196.445999995</v>
      </c>
      <c r="H268" s="1207"/>
    </row>
    <row r="269" spans="1:8" s="44" customFormat="1" ht="17.25">
      <c r="A269" s="1807">
        <v>4212</v>
      </c>
      <c r="B269" s="70">
        <v>65310000</v>
      </c>
      <c r="C269" s="151" t="s">
        <v>1034</v>
      </c>
      <c r="D269" s="25" t="s">
        <v>89</v>
      </c>
      <c r="E269" s="18" t="s">
        <v>1172</v>
      </c>
      <c r="F269" s="65">
        <v>38</v>
      </c>
      <c r="G269" s="66">
        <f>H269*F269</f>
        <v>16340000</v>
      </c>
      <c r="H269" s="68">
        <v>430000</v>
      </c>
    </row>
    <row r="270" spans="1:8" s="44" customFormat="1" ht="30.75" customHeight="1">
      <c r="A270" s="1808"/>
      <c r="B270" s="62"/>
      <c r="C270" s="151" t="s">
        <v>591</v>
      </c>
      <c r="D270" s="25" t="s">
        <v>89</v>
      </c>
      <c r="E270" s="18" t="s">
        <v>1173</v>
      </c>
      <c r="F270" s="65">
        <v>156</v>
      </c>
      <c r="G270" s="68">
        <f>H270*F270</f>
        <v>5460000</v>
      </c>
      <c r="H270" s="68">
        <v>35000</v>
      </c>
    </row>
    <row r="271" spans="1:8" s="44" customFormat="1" ht="54.75" customHeight="1">
      <c r="A271" s="1030">
        <v>4213</v>
      </c>
      <c r="B271" s="70">
        <v>65111000</v>
      </c>
      <c r="C271" s="151" t="s">
        <v>1174</v>
      </c>
      <c r="D271" s="25" t="s">
        <v>89</v>
      </c>
      <c r="E271" s="18" t="s">
        <v>1173</v>
      </c>
      <c r="F271" s="65">
        <v>174</v>
      </c>
      <c r="G271" s="68">
        <f>H271*F271</f>
        <v>1000000.446</v>
      </c>
      <c r="H271" s="69">
        <v>5747.1289999999999</v>
      </c>
    </row>
    <row r="272" spans="1:8" s="44" customFormat="1" ht="28.5">
      <c r="A272" s="1807">
        <v>4214</v>
      </c>
      <c r="B272" s="70">
        <v>64213000</v>
      </c>
      <c r="C272" s="151" t="s">
        <v>178</v>
      </c>
      <c r="D272" s="25" t="s">
        <v>89</v>
      </c>
      <c r="E272" s="18" t="s">
        <v>55</v>
      </c>
      <c r="F272" s="65">
        <v>56</v>
      </c>
      <c r="G272" s="65">
        <v>8760700</v>
      </c>
      <c r="H272" s="65"/>
    </row>
    <row r="273" spans="1:8" s="44" customFormat="1" ht="28.5">
      <c r="A273" s="1808"/>
      <c r="B273" s="37" t="s">
        <v>1175</v>
      </c>
      <c r="C273" s="151" t="s">
        <v>83</v>
      </c>
      <c r="D273" s="25" t="s">
        <v>327</v>
      </c>
      <c r="E273" s="18"/>
      <c r="F273" s="365" t="s">
        <v>3412</v>
      </c>
      <c r="G273" s="365" t="s">
        <v>3412</v>
      </c>
      <c r="H273" s="365" t="s">
        <v>3412</v>
      </c>
    </row>
    <row r="274" spans="1:8" s="44" customFormat="1" ht="28.5">
      <c r="A274" s="1808"/>
      <c r="B274" s="37" t="s">
        <v>1175</v>
      </c>
      <c r="C274" s="151" t="s">
        <v>83</v>
      </c>
      <c r="D274" s="25" t="s">
        <v>327</v>
      </c>
      <c r="E274" s="18" t="s">
        <v>521</v>
      </c>
      <c r="F274" s="65">
        <v>6000</v>
      </c>
      <c r="G274" s="65">
        <f>H274*F274</f>
        <v>720000</v>
      </c>
      <c r="H274" s="65">
        <v>120</v>
      </c>
    </row>
    <row r="275" spans="1:8" s="44" customFormat="1" ht="28.5">
      <c r="A275" s="1808"/>
      <c r="B275" s="1464">
        <v>64110000</v>
      </c>
      <c r="C275" s="1013" t="s">
        <v>3569</v>
      </c>
      <c r="D275" s="1473" t="s">
        <v>89</v>
      </c>
      <c r="E275" s="1209" t="s">
        <v>55</v>
      </c>
      <c r="F275" s="365" t="s">
        <v>3412</v>
      </c>
      <c r="G275" s="365" t="s">
        <v>3412</v>
      </c>
      <c r="H275" s="365" t="s">
        <v>3412</v>
      </c>
    </row>
    <row r="276" spans="1:8" s="44" customFormat="1" ht="17.25">
      <c r="A276" s="1808"/>
      <c r="B276" s="1464">
        <v>64110000</v>
      </c>
      <c r="C276" s="1013" t="s">
        <v>85</v>
      </c>
      <c r="D276" s="1473" t="s">
        <v>89</v>
      </c>
      <c r="E276" s="1209" t="s">
        <v>55</v>
      </c>
      <c r="F276" s="1637"/>
      <c r="G276" s="1290">
        <f>3500000+900000</f>
        <v>4400000</v>
      </c>
      <c r="H276" s="1463"/>
    </row>
    <row r="277" spans="1:8" s="44" customFormat="1" ht="17.25">
      <c r="A277" s="1808"/>
      <c r="B277" s="62"/>
      <c r="C277" s="151" t="s">
        <v>84</v>
      </c>
      <c r="D277" s="25" t="s">
        <v>89</v>
      </c>
      <c r="E277" s="18" t="s">
        <v>55</v>
      </c>
      <c r="F277" s="61"/>
      <c r="G277" s="65">
        <v>4588000</v>
      </c>
      <c r="H277" s="8"/>
    </row>
    <row r="278" spans="1:8" s="44" customFormat="1" ht="28.5">
      <c r="A278" s="1808"/>
      <c r="B278" s="70">
        <v>72222300</v>
      </c>
      <c r="C278" s="151" t="s">
        <v>592</v>
      </c>
      <c r="D278" s="25" t="s">
        <v>89</v>
      </c>
      <c r="E278" s="32" t="s">
        <v>2043</v>
      </c>
      <c r="F278" s="71">
        <v>15000</v>
      </c>
      <c r="G278" s="65">
        <f>H278*F278</f>
        <v>60000</v>
      </c>
      <c r="H278" s="65">
        <v>4</v>
      </c>
    </row>
    <row r="279" spans="1:8" s="44" customFormat="1" ht="17.25">
      <c r="A279" s="1560">
        <v>4215</v>
      </c>
      <c r="B279" s="72">
        <v>66516100</v>
      </c>
      <c r="C279" s="151" t="s">
        <v>93</v>
      </c>
      <c r="D279" s="25" t="s">
        <v>89</v>
      </c>
      <c r="E279" s="18" t="s">
        <v>51</v>
      </c>
      <c r="F279" s="61"/>
      <c r="G279" s="65">
        <v>958000</v>
      </c>
      <c r="H279" s="65"/>
    </row>
    <row r="280" spans="1:8" s="44" customFormat="1" ht="28.5">
      <c r="A280" s="1560">
        <v>4222</v>
      </c>
      <c r="B280" s="62"/>
      <c r="C280" s="151" t="s">
        <v>71</v>
      </c>
      <c r="D280" s="25" t="s">
        <v>89</v>
      </c>
      <c r="E280" s="18" t="s">
        <v>55</v>
      </c>
      <c r="F280" s="61"/>
      <c r="G280" s="65">
        <v>6000000</v>
      </c>
      <c r="H280" s="65"/>
    </row>
    <row r="281" spans="1:8" s="44" customFormat="1" ht="17.25">
      <c r="A281" s="1560">
        <v>4231</v>
      </c>
      <c r="B281" s="62"/>
      <c r="C281" s="151" t="s">
        <v>1176</v>
      </c>
      <c r="D281" s="25" t="s">
        <v>47</v>
      </c>
      <c r="E281" s="18" t="s">
        <v>1177</v>
      </c>
      <c r="F281" s="61">
        <v>800</v>
      </c>
      <c r="G281" s="65">
        <f>H281*F281</f>
        <v>500000</v>
      </c>
      <c r="H281" s="65">
        <v>625</v>
      </c>
    </row>
    <row r="282" spans="1:8" s="44" customFormat="1" ht="28.5">
      <c r="A282" s="1560">
        <v>4232</v>
      </c>
      <c r="B282" s="72">
        <v>72267000</v>
      </c>
      <c r="C282" s="151" t="s">
        <v>235</v>
      </c>
      <c r="D282" s="25" t="s">
        <v>47</v>
      </c>
      <c r="E282" s="18"/>
      <c r="F282" s="61"/>
      <c r="G282" s="65">
        <v>1900000</v>
      </c>
      <c r="H282" s="8"/>
    </row>
    <row r="283" spans="1:8" s="44" customFormat="1" ht="28.5">
      <c r="A283" s="1587"/>
      <c r="B283" s="72">
        <v>22200000</v>
      </c>
      <c r="C283" s="151" t="s">
        <v>331</v>
      </c>
      <c r="D283" s="25" t="s">
        <v>327</v>
      </c>
      <c r="E283" s="18" t="s">
        <v>51</v>
      </c>
      <c r="F283" s="365" t="s">
        <v>3412</v>
      </c>
      <c r="G283" s="365" t="s">
        <v>3412</v>
      </c>
      <c r="H283" s="365" t="s">
        <v>3412</v>
      </c>
    </row>
    <row r="284" spans="1:8" s="44" customFormat="1" ht="28.5">
      <c r="A284" s="1809">
        <v>4234</v>
      </c>
      <c r="B284" s="72">
        <v>22200000</v>
      </c>
      <c r="C284" s="151" t="s">
        <v>3437</v>
      </c>
      <c r="D284" s="25" t="s">
        <v>327</v>
      </c>
      <c r="E284" s="18" t="s">
        <v>51</v>
      </c>
      <c r="F284" s="61"/>
      <c r="G284" s="65">
        <v>238896</v>
      </c>
      <c r="H284" s="65">
        <v>1934</v>
      </c>
    </row>
    <row r="285" spans="1:8" s="44" customFormat="1" ht="17.25">
      <c r="A285" s="1809"/>
      <c r="B285" s="70">
        <v>22800000</v>
      </c>
      <c r="C285" s="151" t="s">
        <v>593</v>
      </c>
      <c r="D285" s="25" t="s">
        <v>327</v>
      </c>
      <c r="E285" s="18" t="s">
        <v>51</v>
      </c>
      <c r="F285" s="61">
        <v>7.84</v>
      </c>
      <c r="G285" s="65">
        <f>H285*F285</f>
        <v>392000</v>
      </c>
      <c r="H285" s="65">
        <v>50000</v>
      </c>
    </row>
    <row r="286" spans="1:8" s="44" customFormat="1" ht="15.75">
      <c r="A286" s="1809"/>
      <c r="B286" s="70">
        <v>22800000</v>
      </c>
      <c r="C286" s="151" t="s">
        <v>593</v>
      </c>
      <c r="D286" s="25" t="s">
        <v>327</v>
      </c>
      <c r="E286" s="18" t="s">
        <v>51</v>
      </c>
      <c r="F286" s="365" t="s">
        <v>3412</v>
      </c>
      <c r="G286" s="365" t="s">
        <v>3412</v>
      </c>
      <c r="H286" s="365" t="s">
        <v>3412</v>
      </c>
    </row>
    <row r="287" spans="1:8" s="44" customFormat="1" ht="15.75">
      <c r="A287" s="1809"/>
      <c r="B287" s="72">
        <v>22800000</v>
      </c>
      <c r="C287" s="151" t="s">
        <v>140</v>
      </c>
      <c r="D287" s="25" t="s">
        <v>327</v>
      </c>
      <c r="E287" s="18" t="s">
        <v>51</v>
      </c>
      <c r="F287" s="365" t="s">
        <v>3412</v>
      </c>
      <c r="G287" s="365" t="s">
        <v>3412</v>
      </c>
      <c r="H287" s="365" t="s">
        <v>3412</v>
      </c>
    </row>
    <row r="288" spans="1:8" s="44" customFormat="1" ht="15.75">
      <c r="A288" s="1809"/>
      <c r="B288" s="72">
        <v>22800000</v>
      </c>
      <c r="C288" s="151" t="s">
        <v>141</v>
      </c>
      <c r="D288" s="25" t="s">
        <v>327</v>
      </c>
      <c r="E288" s="18" t="s">
        <v>51</v>
      </c>
      <c r="F288" s="365" t="s">
        <v>3412</v>
      </c>
      <c r="G288" s="365" t="s">
        <v>3412</v>
      </c>
      <c r="H288" s="365" t="s">
        <v>3412</v>
      </c>
    </row>
    <row r="289" spans="1:8" ht="15.75">
      <c r="A289" s="1809"/>
      <c r="B289" s="72">
        <v>22800000</v>
      </c>
      <c r="C289" s="151" t="s">
        <v>142</v>
      </c>
      <c r="D289" s="25" t="s">
        <v>327</v>
      </c>
      <c r="E289" s="18" t="s">
        <v>51</v>
      </c>
      <c r="F289" s="365" t="s">
        <v>3412</v>
      </c>
      <c r="G289" s="365" t="s">
        <v>3412</v>
      </c>
      <c r="H289" s="365" t="s">
        <v>3412</v>
      </c>
    </row>
    <row r="290" spans="1:8" ht="15.75">
      <c r="A290" s="1809"/>
      <c r="B290" s="72">
        <v>22800000</v>
      </c>
      <c r="C290" s="151" t="s">
        <v>143</v>
      </c>
      <c r="D290" s="25" t="s">
        <v>327</v>
      </c>
      <c r="E290" s="18" t="s">
        <v>51</v>
      </c>
      <c r="F290" s="365" t="s">
        <v>3412</v>
      </c>
      <c r="G290" s="365" t="s">
        <v>3412</v>
      </c>
      <c r="H290" s="365" t="s">
        <v>3412</v>
      </c>
    </row>
    <row r="291" spans="1:8" s="44" customFormat="1" ht="17.25">
      <c r="A291" s="1809"/>
      <c r="B291" s="72">
        <v>22800000</v>
      </c>
      <c r="C291" s="151" t="s">
        <v>140</v>
      </c>
      <c r="D291" s="25" t="s">
        <v>327</v>
      </c>
      <c r="E291" s="18" t="s">
        <v>51</v>
      </c>
      <c r="F291" s="61">
        <v>2290</v>
      </c>
      <c r="G291" s="65">
        <f>H291*F291</f>
        <v>22900</v>
      </c>
      <c r="H291" s="73">
        <v>10</v>
      </c>
    </row>
    <row r="292" spans="1:8" s="44" customFormat="1" ht="17.25">
      <c r="A292" s="1809"/>
      <c r="B292" s="72">
        <v>22800000</v>
      </c>
      <c r="C292" s="151" t="s">
        <v>141</v>
      </c>
      <c r="D292" s="25" t="s">
        <v>327</v>
      </c>
      <c r="E292" s="18" t="s">
        <v>51</v>
      </c>
      <c r="F292" s="61">
        <v>2190</v>
      </c>
      <c r="G292" s="65">
        <f>H292*F292</f>
        <v>21900</v>
      </c>
      <c r="H292" s="73">
        <v>10</v>
      </c>
    </row>
    <row r="293" spans="1:8" ht="17.25">
      <c r="A293" s="1809"/>
      <c r="B293" s="72">
        <v>22800000</v>
      </c>
      <c r="C293" s="151" t="s">
        <v>142</v>
      </c>
      <c r="D293" s="25" t="s">
        <v>327</v>
      </c>
      <c r="E293" s="18" t="s">
        <v>51</v>
      </c>
      <c r="F293" s="61">
        <v>1590</v>
      </c>
      <c r="G293" s="65">
        <f>H293*F293</f>
        <v>15900</v>
      </c>
      <c r="H293" s="73">
        <v>10</v>
      </c>
    </row>
    <row r="294" spans="1:8" ht="17.25">
      <c r="A294" s="1809"/>
      <c r="B294" s="72">
        <v>22800000</v>
      </c>
      <c r="C294" s="151" t="s">
        <v>143</v>
      </c>
      <c r="D294" s="25" t="s">
        <v>327</v>
      </c>
      <c r="E294" s="18" t="s">
        <v>51</v>
      </c>
      <c r="F294" s="61">
        <v>900</v>
      </c>
      <c r="G294" s="65">
        <f>H294*F294</f>
        <v>36000</v>
      </c>
      <c r="H294" s="73">
        <v>40</v>
      </c>
    </row>
    <row r="295" spans="1:8" ht="36.75">
      <c r="A295" s="1567">
        <v>4237</v>
      </c>
      <c r="B295" s="72">
        <v>79992000</v>
      </c>
      <c r="C295" s="151" t="s">
        <v>483</v>
      </c>
      <c r="D295" s="25" t="s">
        <v>48</v>
      </c>
      <c r="E295" s="18" t="s">
        <v>55</v>
      </c>
      <c r="F295" s="60"/>
      <c r="G295" s="65">
        <v>5000000</v>
      </c>
      <c r="H295" s="8"/>
    </row>
    <row r="296" spans="1:8" ht="17.25">
      <c r="A296" s="1812">
        <v>4241</v>
      </c>
      <c r="B296" s="72">
        <v>79995100</v>
      </c>
      <c r="C296" s="151" t="s">
        <v>332</v>
      </c>
      <c r="D296" s="25" t="s">
        <v>327</v>
      </c>
      <c r="E296" s="64" t="s">
        <v>1177</v>
      </c>
      <c r="F296" s="60"/>
      <c r="G296" s="65">
        <v>500000</v>
      </c>
      <c r="H296" s="8"/>
    </row>
    <row r="297" spans="1:8" ht="15.75">
      <c r="A297" s="1812"/>
      <c r="B297" s="72">
        <v>75251100</v>
      </c>
      <c r="C297" s="151" t="s">
        <v>644</v>
      </c>
      <c r="D297" s="25" t="s">
        <v>48</v>
      </c>
      <c r="E297" s="18" t="s">
        <v>55</v>
      </c>
      <c r="F297" s="365" t="s">
        <v>3412</v>
      </c>
      <c r="G297" s="365" t="s">
        <v>3412</v>
      </c>
      <c r="H297" s="365" t="s">
        <v>3412</v>
      </c>
    </row>
    <row r="298" spans="1:8" ht="17.25">
      <c r="A298" s="1812"/>
      <c r="B298" s="72">
        <v>75251100</v>
      </c>
      <c r="C298" s="151" t="s">
        <v>644</v>
      </c>
      <c r="D298" s="25" t="s">
        <v>48</v>
      </c>
      <c r="E298" s="18" t="s">
        <v>55</v>
      </c>
      <c r="F298" s="60"/>
      <c r="G298" s="65">
        <v>60000</v>
      </c>
      <c r="H298" s="8"/>
    </row>
    <row r="299" spans="1:8" ht="42.75">
      <c r="A299" s="1812"/>
      <c r="B299" s="56">
        <v>65200000</v>
      </c>
      <c r="C299" s="151" t="s">
        <v>3436</v>
      </c>
      <c r="D299" s="25" t="s">
        <v>48</v>
      </c>
      <c r="E299" s="18" t="s">
        <v>55</v>
      </c>
      <c r="F299" s="365" t="s">
        <v>3412</v>
      </c>
      <c r="G299" s="365" t="s">
        <v>3412</v>
      </c>
      <c r="H299" s="365" t="s">
        <v>3412</v>
      </c>
    </row>
    <row r="300" spans="1:8" ht="42.75">
      <c r="A300" s="1812"/>
      <c r="B300" s="56">
        <v>65200000</v>
      </c>
      <c r="C300" s="151" t="s">
        <v>1178</v>
      </c>
      <c r="D300" s="25" t="s">
        <v>48</v>
      </c>
      <c r="E300" s="18" t="s">
        <v>55</v>
      </c>
      <c r="F300" s="60"/>
      <c r="G300" s="65">
        <v>77900</v>
      </c>
      <c r="H300" s="8"/>
    </row>
    <row r="301" spans="1:8" ht="17.25">
      <c r="A301" s="1812"/>
      <c r="B301" s="72"/>
      <c r="C301" s="151" t="s">
        <v>1179</v>
      </c>
      <c r="D301" s="25" t="s">
        <v>48</v>
      </c>
      <c r="E301" s="18" t="s">
        <v>55</v>
      </c>
      <c r="F301" s="60"/>
      <c r="G301" s="65">
        <v>723000</v>
      </c>
      <c r="H301" s="8"/>
    </row>
    <row r="302" spans="1:8" ht="28.5">
      <c r="A302" s="1812"/>
      <c r="B302" s="72">
        <v>50110000</v>
      </c>
      <c r="C302" s="151" t="s">
        <v>86</v>
      </c>
      <c r="D302" s="25" t="s">
        <v>327</v>
      </c>
      <c r="E302" s="18" t="s">
        <v>55</v>
      </c>
      <c r="F302" s="60"/>
      <c r="G302" s="65">
        <v>10800000</v>
      </c>
      <c r="H302" s="8"/>
    </row>
    <row r="303" spans="1:8" ht="28.5">
      <c r="A303" s="1812"/>
      <c r="B303" s="72">
        <v>50116100</v>
      </c>
      <c r="C303" s="151" t="s">
        <v>3623</v>
      </c>
      <c r="D303" s="25" t="s">
        <v>327</v>
      </c>
      <c r="E303" s="18"/>
      <c r="F303" s="60" t="s">
        <v>3412</v>
      </c>
      <c r="G303" s="65" t="s">
        <v>3412</v>
      </c>
      <c r="H303" s="8" t="s">
        <v>3412</v>
      </c>
    </row>
    <row r="304" spans="1:8" ht="28.5">
      <c r="A304" s="1812"/>
      <c r="B304" s="72">
        <v>50116100</v>
      </c>
      <c r="C304" s="151" t="s">
        <v>64</v>
      </c>
      <c r="D304" s="25" t="s">
        <v>327</v>
      </c>
      <c r="E304" s="18" t="s">
        <v>55</v>
      </c>
      <c r="F304" s="60"/>
      <c r="G304" s="65">
        <v>3400000</v>
      </c>
      <c r="H304" s="8"/>
    </row>
    <row r="305" spans="1:8" ht="28.5">
      <c r="A305" s="1812"/>
      <c r="B305" s="72">
        <v>50850000</v>
      </c>
      <c r="C305" s="151" t="s">
        <v>1180</v>
      </c>
      <c r="D305" s="25" t="s">
        <v>90</v>
      </c>
      <c r="E305" s="18" t="s">
        <v>55</v>
      </c>
      <c r="F305" s="60"/>
      <c r="G305" s="65">
        <v>2350000</v>
      </c>
      <c r="H305" s="8"/>
    </row>
    <row r="306" spans="1:8" ht="111.75" customHeight="1">
      <c r="A306" s="29"/>
      <c r="B306" s="29"/>
      <c r="C306" s="263" t="s">
        <v>1975</v>
      </c>
      <c r="D306" s="29"/>
      <c r="E306" s="451"/>
      <c r="F306" s="29"/>
      <c r="G306" s="28">
        <f>SUM(G307+G315)</f>
        <v>651516.83799999999</v>
      </c>
      <c r="H306" s="33"/>
    </row>
    <row r="307" spans="1:8" s="1208" customFormat="1">
      <c r="A307" s="1205"/>
      <c r="B307" s="49"/>
      <c r="C307" s="1206" t="s">
        <v>1748</v>
      </c>
      <c r="D307" s="50"/>
      <c r="E307" s="1209"/>
      <c r="F307" s="49"/>
      <c r="G307" s="34">
        <f>SUM(G308:G313)</f>
        <v>45317</v>
      </c>
      <c r="H307" s="1207"/>
    </row>
    <row r="308" spans="1:8" ht="17.25">
      <c r="A308" s="1821">
        <v>4261</v>
      </c>
      <c r="B308" s="883">
        <v>30197630</v>
      </c>
      <c r="C308" s="151" t="s">
        <v>361</v>
      </c>
      <c r="D308" s="113" t="s">
        <v>327</v>
      </c>
      <c r="E308" s="18" t="s">
        <v>57</v>
      </c>
      <c r="F308" s="65">
        <v>700</v>
      </c>
      <c r="G308" s="65">
        <f t="shared" ref="G308:G313" si="2">H308*F308</f>
        <v>28000</v>
      </c>
      <c r="H308" s="65">
        <v>40</v>
      </c>
    </row>
    <row r="309" spans="1:8" ht="17.25">
      <c r="A309" s="1822"/>
      <c r="B309" s="883">
        <v>22819000</v>
      </c>
      <c r="C309" s="151" t="s">
        <v>798</v>
      </c>
      <c r="D309" s="113" t="s">
        <v>327</v>
      </c>
      <c r="E309" s="18" t="s">
        <v>51</v>
      </c>
      <c r="F309" s="65">
        <v>520</v>
      </c>
      <c r="G309" s="65">
        <f t="shared" si="2"/>
        <v>2600</v>
      </c>
      <c r="H309" s="65">
        <v>5</v>
      </c>
    </row>
    <row r="310" spans="1:8" ht="17.25">
      <c r="A310" s="1822"/>
      <c r="B310" s="883">
        <v>30197220</v>
      </c>
      <c r="C310" s="151" t="s">
        <v>132</v>
      </c>
      <c r="D310" s="113" t="s">
        <v>327</v>
      </c>
      <c r="E310" s="18" t="s">
        <v>51</v>
      </c>
      <c r="F310" s="65">
        <v>23</v>
      </c>
      <c r="G310" s="65">
        <f>H310*F310</f>
        <v>92</v>
      </c>
      <c r="H310" s="65">
        <v>4</v>
      </c>
    </row>
    <row r="311" spans="1:8" ht="17.25">
      <c r="A311" s="1822"/>
      <c r="B311" s="883">
        <v>30192121</v>
      </c>
      <c r="C311" s="151" t="s">
        <v>222</v>
      </c>
      <c r="D311" s="113" t="s">
        <v>327</v>
      </c>
      <c r="E311" s="18" t="s">
        <v>51</v>
      </c>
      <c r="F311" s="65">
        <v>25</v>
      </c>
      <c r="G311" s="65">
        <f t="shared" si="2"/>
        <v>250</v>
      </c>
      <c r="H311" s="65">
        <v>10</v>
      </c>
    </row>
    <row r="312" spans="1:8" ht="17.25">
      <c r="A312" s="1822"/>
      <c r="B312" s="883">
        <v>30197220</v>
      </c>
      <c r="C312" s="151" t="s">
        <v>152</v>
      </c>
      <c r="D312" s="113" t="s">
        <v>327</v>
      </c>
      <c r="E312" s="18" t="s">
        <v>51</v>
      </c>
      <c r="F312" s="65">
        <v>75</v>
      </c>
      <c r="G312" s="65">
        <f t="shared" si="2"/>
        <v>375</v>
      </c>
      <c r="H312" s="65">
        <v>5</v>
      </c>
    </row>
    <row r="313" spans="1:8" ht="17.25">
      <c r="A313" s="1823"/>
      <c r="B313" s="883">
        <v>24200000</v>
      </c>
      <c r="C313" s="151" t="s">
        <v>22</v>
      </c>
      <c r="D313" s="113" t="s">
        <v>327</v>
      </c>
      <c r="E313" s="18" t="s">
        <v>51</v>
      </c>
      <c r="F313" s="65">
        <v>14000</v>
      </c>
      <c r="G313" s="65">
        <f t="shared" si="2"/>
        <v>14000</v>
      </c>
      <c r="H313" s="65">
        <v>1</v>
      </c>
    </row>
    <row r="314" spans="1:8" ht="36.75">
      <c r="A314" s="1583">
        <v>4267</v>
      </c>
      <c r="B314" s="1584"/>
      <c r="C314" s="1580" t="s">
        <v>3396</v>
      </c>
      <c r="D314" s="1585" t="s">
        <v>327</v>
      </c>
      <c r="E314" s="1581"/>
      <c r="F314" s="1582"/>
      <c r="G314" s="1582">
        <v>97000</v>
      </c>
      <c r="H314" s="1582"/>
    </row>
    <row r="315" spans="1:8">
      <c r="A315" s="49"/>
      <c r="B315" s="49"/>
      <c r="C315" s="1206" t="s">
        <v>1675</v>
      </c>
      <c r="D315" s="49"/>
      <c r="E315" s="49"/>
      <c r="F315" s="49"/>
      <c r="G315" s="34">
        <f>SUM(G316:G318)</f>
        <v>606199.83799999999</v>
      </c>
      <c r="H315" s="1207"/>
    </row>
    <row r="316" spans="1:8" ht="53.25" customHeight="1">
      <c r="A316" s="1451">
        <v>4212</v>
      </c>
      <c r="B316" s="72">
        <v>65310000</v>
      </c>
      <c r="C316" s="151" t="s">
        <v>1034</v>
      </c>
      <c r="D316" s="25" t="s">
        <v>48</v>
      </c>
      <c r="E316" s="18" t="s">
        <v>1172</v>
      </c>
      <c r="F316" s="74">
        <v>38</v>
      </c>
      <c r="G316" s="66">
        <f>H316*F316</f>
        <v>591199.81999999995</v>
      </c>
      <c r="H316" s="65">
        <v>15557.89</v>
      </c>
    </row>
    <row r="317" spans="1:8" ht="51.75" customHeight="1">
      <c r="A317" s="1036">
        <v>4213</v>
      </c>
      <c r="B317" s="72">
        <v>65111000</v>
      </c>
      <c r="C317" s="151" t="s">
        <v>1174</v>
      </c>
      <c r="D317" s="25" t="s">
        <v>48</v>
      </c>
      <c r="E317" s="18" t="s">
        <v>1173</v>
      </c>
      <c r="F317" s="74">
        <v>174</v>
      </c>
      <c r="G317" s="66">
        <f>H317*F317</f>
        <v>15000.017999999998</v>
      </c>
      <c r="H317" s="65">
        <v>86.206999999999994</v>
      </c>
    </row>
    <row r="318" spans="1:8" ht="52.5" customHeight="1">
      <c r="A318" s="1036">
        <v>4214</v>
      </c>
      <c r="B318" s="72">
        <v>64213000</v>
      </c>
      <c r="C318" s="151" t="s">
        <v>1181</v>
      </c>
      <c r="D318" s="25" t="s">
        <v>48</v>
      </c>
      <c r="E318" s="18" t="s">
        <v>55</v>
      </c>
      <c r="F318" s="60"/>
      <c r="G318" s="66">
        <f>108000-108000</f>
        <v>0</v>
      </c>
      <c r="H318" s="8"/>
    </row>
    <row r="319" spans="1:8" s="11" customFormat="1" ht="45">
      <c r="A319" s="29"/>
      <c r="B319" s="29"/>
      <c r="C319" s="263" t="s">
        <v>1976</v>
      </c>
      <c r="D319" s="28"/>
      <c r="E319" s="110"/>
      <c r="F319" s="28"/>
      <c r="G319" s="28">
        <f>SUM(G320)</f>
        <v>3000000</v>
      </c>
      <c r="H319" s="452"/>
    </row>
    <row r="320" spans="1:8" s="11" customFormat="1" ht="28.5">
      <c r="A320" s="1042">
        <v>5134</v>
      </c>
      <c r="B320" s="446">
        <v>71242000</v>
      </c>
      <c r="C320" s="151" t="s">
        <v>62</v>
      </c>
      <c r="D320" s="113" t="s">
        <v>47</v>
      </c>
      <c r="E320" s="18" t="s">
        <v>55</v>
      </c>
      <c r="F320" s="111"/>
      <c r="G320" s="66">
        <v>3000000</v>
      </c>
      <c r="H320" s="14"/>
    </row>
    <row r="321" spans="1:8" ht="60">
      <c r="A321" s="29"/>
      <c r="B321" s="29"/>
      <c r="C321" s="263" t="s">
        <v>1977</v>
      </c>
      <c r="D321" s="29"/>
      <c r="E321" s="451"/>
      <c r="F321" s="29"/>
      <c r="G321" s="28">
        <f>SUM(G322+G324)</f>
        <v>66500000</v>
      </c>
      <c r="H321" s="33"/>
    </row>
    <row r="322" spans="1:8">
      <c r="A322" s="49"/>
      <c r="B322" s="49"/>
      <c r="C322" s="1206" t="s">
        <v>1660</v>
      </c>
      <c r="D322" s="50"/>
      <c r="E322" s="1209"/>
      <c r="F322" s="49"/>
      <c r="G322" s="34">
        <f>SUM(G323)</f>
        <v>65436000</v>
      </c>
      <c r="H322" s="1207"/>
    </row>
    <row r="323" spans="1:8" ht="28.5">
      <c r="A323" s="1037">
        <v>4251</v>
      </c>
      <c r="B323" s="1211">
        <v>45233222</v>
      </c>
      <c r="C323" s="1013" t="s">
        <v>1159</v>
      </c>
      <c r="D323" s="1210" t="s">
        <v>47</v>
      </c>
      <c r="E323" s="1209" t="s">
        <v>55</v>
      </c>
      <c r="F323" s="1212">
        <v>4500</v>
      </c>
      <c r="G323" s="1213">
        <v>65436000</v>
      </c>
      <c r="H323" s="260">
        <v>14541.3</v>
      </c>
    </row>
    <row r="324" spans="1:8">
      <c r="A324" s="49"/>
      <c r="B324" s="49"/>
      <c r="C324" s="1206" t="s">
        <v>1675</v>
      </c>
      <c r="D324" s="49"/>
      <c r="E324" s="49"/>
      <c r="F324" s="49"/>
      <c r="G324" s="34">
        <f>SUM(G325)</f>
        <v>1064000</v>
      </c>
      <c r="H324" s="1207"/>
    </row>
    <row r="325" spans="1:8" ht="42.75">
      <c r="A325" s="1011">
        <v>4251</v>
      </c>
      <c r="B325" s="446">
        <v>71247000</v>
      </c>
      <c r="C325" s="151" t="s">
        <v>1182</v>
      </c>
      <c r="D325" s="8" t="s">
        <v>47</v>
      </c>
      <c r="E325" s="453" t="s">
        <v>55</v>
      </c>
      <c r="F325" s="447"/>
      <c r="G325" s="66">
        <v>1064000</v>
      </c>
      <c r="H325" s="75"/>
    </row>
    <row r="326" spans="1:8" ht="45">
      <c r="A326" s="29"/>
      <c r="B326" s="29"/>
      <c r="C326" s="263" t="s">
        <v>1980</v>
      </c>
      <c r="D326" s="29"/>
      <c r="E326" s="29"/>
      <c r="F326" s="29"/>
      <c r="G326" s="28">
        <f>SUM(G327)</f>
        <v>1253895130</v>
      </c>
      <c r="H326" s="67"/>
    </row>
    <row r="327" spans="1:8">
      <c r="A327" s="49"/>
      <c r="B327" s="49"/>
      <c r="C327" s="1206" t="s">
        <v>1675</v>
      </c>
      <c r="D327" s="49"/>
      <c r="E327" s="49"/>
      <c r="F327" s="49"/>
      <c r="G327" s="34">
        <f>SUM(G328:G330)</f>
        <v>1253895130</v>
      </c>
      <c r="H327" s="1214"/>
    </row>
    <row r="328" spans="1:8" ht="30">
      <c r="A328" s="265">
        <v>4213</v>
      </c>
      <c r="B328" s="72">
        <v>90900000</v>
      </c>
      <c r="C328" s="151" t="s">
        <v>367</v>
      </c>
      <c r="D328" s="25" t="s">
        <v>47</v>
      </c>
      <c r="E328" s="76" t="s">
        <v>1198</v>
      </c>
      <c r="F328" s="66">
        <v>3395.1</v>
      </c>
      <c r="G328" s="66">
        <v>1239215600</v>
      </c>
      <c r="H328" s="66">
        <v>365</v>
      </c>
    </row>
    <row r="329" spans="1:8" ht="17.25">
      <c r="A329" s="1810">
        <v>4213</v>
      </c>
      <c r="B329" s="72"/>
      <c r="C329" s="153" t="s">
        <v>205</v>
      </c>
      <c r="D329" s="25" t="s">
        <v>47</v>
      </c>
      <c r="E329" s="152" t="s">
        <v>55</v>
      </c>
      <c r="F329" s="66"/>
      <c r="G329" s="66">
        <v>14444300</v>
      </c>
      <c r="H329" s="66"/>
    </row>
    <row r="330" spans="1:8" ht="42.75">
      <c r="A330" s="1811"/>
      <c r="B330" s="446">
        <v>71247000</v>
      </c>
      <c r="C330" s="151" t="s">
        <v>1199</v>
      </c>
      <c r="D330" s="25" t="s">
        <v>47</v>
      </c>
      <c r="E330" s="152" t="s">
        <v>55</v>
      </c>
      <c r="F330" s="66"/>
      <c r="G330" s="66">
        <v>235230</v>
      </c>
      <c r="H330" s="66"/>
    </row>
    <row r="331" spans="1:8" ht="45">
      <c r="A331" s="29"/>
      <c r="B331" s="29"/>
      <c r="C331" s="263" t="s">
        <v>1981</v>
      </c>
      <c r="D331" s="29"/>
      <c r="E331" s="29"/>
      <c r="F331" s="29"/>
      <c r="G331" s="28">
        <f>SUM(G332)</f>
        <v>300000000</v>
      </c>
      <c r="H331" s="67"/>
    </row>
    <row r="332" spans="1:8">
      <c r="A332" s="49"/>
      <c r="B332" s="49"/>
      <c r="C332" s="1206" t="s">
        <v>1660</v>
      </c>
      <c r="D332" s="49"/>
      <c r="E332" s="49"/>
      <c r="F332" s="49"/>
      <c r="G332" s="34">
        <f>SUM(G334)</f>
        <v>300000000</v>
      </c>
      <c r="H332" s="1214"/>
    </row>
    <row r="333" spans="1:8" ht="28.5">
      <c r="A333" s="265">
        <v>4213</v>
      </c>
      <c r="B333" s="72">
        <v>77314100</v>
      </c>
      <c r="C333" s="151" t="s">
        <v>3532</v>
      </c>
      <c r="D333" s="25" t="s">
        <v>327</v>
      </c>
      <c r="E333" s="1015" t="s">
        <v>55</v>
      </c>
      <c r="F333" s="365" t="s">
        <v>3412</v>
      </c>
      <c r="G333" s="365" t="s">
        <v>3412</v>
      </c>
      <c r="H333" s="365" t="s">
        <v>3412</v>
      </c>
    </row>
    <row r="334" spans="1:8" ht="28.5">
      <c r="A334" s="265">
        <v>4213</v>
      </c>
      <c r="B334" s="72">
        <v>77314100</v>
      </c>
      <c r="C334" s="151" t="s">
        <v>180</v>
      </c>
      <c r="D334" s="25" t="s">
        <v>327</v>
      </c>
      <c r="E334" s="152" t="s">
        <v>55</v>
      </c>
      <c r="F334" s="66"/>
      <c r="G334" s="66">
        <v>300000000</v>
      </c>
      <c r="H334" s="66"/>
    </row>
    <row r="335" spans="1:8" ht="60">
      <c r="A335" s="29"/>
      <c r="B335" s="29"/>
      <c r="C335" s="263" t="s">
        <v>2044</v>
      </c>
      <c r="D335" s="29"/>
      <c r="E335" s="116"/>
      <c r="F335" s="29"/>
      <c r="G335" s="28">
        <f>SUM(G336)</f>
        <v>30930000</v>
      </c>
      <c r="H335" s="67"/>
    </row>
    <row r="336" spans="1:8">
      <c r="A336" s="49"/>
      <c r="B336" s="49"/>
      <c r="C336" s="1206" t="s">
        <v>1675</v>
      </c>
      <c r="D336" s="49"/>
      <c r="E336" s="1215"/>
      <c r="F336" s="49"/>
      <c r="G336" s="34">
        <f>SUM(G338:G339)</f>
        <v>30930000</v>
      </c>
      <c r="H336" s="1214"/>
    </row>
    <row r="337" spans="1:8" ht="28.5">
      <c r="A337" s="265">
        <v>4213</v>
      </c>
      <c r="B337" s="72">
        <v>90923000</v>
      </c>
      <c r="C337" s="151" t="s">
        <v>3521</v>
      </c>
      <c r="D337" s="25" t="s">
        <v>47</v>
      </c>
      <c r="E337" s="1015" t="s">
        <v>55</v>
      </c>
      <c r="F337" s="365" t="s">
        <v>3412</v>
      </c>
      <c r="G337" s="365" t="s">
        <v>3412</v>
      </c>
      <c r="H337" s="365" t="s">
        <v>3412</v>
      </c>
    </row>
    <row r="338" spans="1:8" ht="28.5">
      <c r="A338" s="265">
        <v>4213</v>
      </c>
      <c r="B338" s="72">
        <v>90923000</v>
      </c>
      <c r="C338" s="151" t="s">
        <v>398</v>
      </c>
      <c r="D338" s="25" t="s">
        <v>47</v>
      </c>
      <c r="E338" s="152" t="s">
        <v>55</v>
      </c>
      <c r="F338" s="66"/>
      <c r="G338" s="66">
        <v>30000000</v>
      </c>
      <c r="H338" s="66"/>
    </row>
    <row r="339" spans="1:8" ht="17.25">
      <c r="A339" s="265">
        <v>4213</v>
      </c>
      <c r="B339" s="72">
        <v>50760000</v>
      </c>
      <c r="C339" s="153" t="s">
        <v>238</v>
      </c>
      <c r="D339" s="25" t="s">
        <v>47</v>
      </c>
      <c r="E339" s="42" t="s">
        <v>55</v>
      </c>
      <c r="F339" s="66"/>
      <c r="G339" s="66">
        <v>930000</v>
      </c>
      <c r="H339" s="66"/>
    </row>
    <row r="340" spans="1:8" ht="65.25" customHeight="1">
      <c r="A340" s="29"/>
      <c r="B340" s="29"/>
      <c r="C340" s="1492" t="s">
        <v>1982</v>
      </c>
      <c r="D340" s="29"/>
      <c r="E340" s="451"/>
      <c r="F340" s="29"/>
      <c r="G340" s="28">
        <f>G343+G341</f>
        <v>1981208</v>
      </c>
      <c r="H340" s="33"/>
    </row>
    <row r="341" spans="1:8">
      <c r="A341" s="51"/>
      <c r="B341" s="51"/>
      <c r="C341" s="1509" t="s">
        <v>1660</v>
      </c>
      <c r="D341" s="51"/>
      <c r="E341" s="1507"/>
      <c r="F341" s="51"/>
      <c r="G341" s="1510">
        <f>G342</f>
        <v>1946208</v>
      </c>
      <c r="H341" s="52"/>
    </row>
    <row r="342" spans="1:8" s="44" customFormat="1" ht="29.25" customHeight="1">
      <c r="A342" s="1502">
        <v>4861</v>
      </c>
      <c r="B342" s="70">
        <v>45111100</v>
      </c>
      <c r="C342" s="1518" t="s">
        <v>88</v>
      </c>
      <c r="D342" s="1506" t="s">
        <v>47</v>
      </c>
      <c r="E342" s="1507" t="s">
        <v>55</v>
      </c>
      <c r="F342" s="8"/>
      <c r="G342" s="58">
        <v>1946208</v>
      </c>
      <c r="H342" s="1508"/>
    </row>
    <row r="343" spans="1:8" ht="29.25" customHeight="1">
      <c r="A343" s="1491"/>
      <c r="B343" s="70"/>
      <c r="C343" s="1206" t="s">
        <v>1675</v>
      </c>
      <c r="D343" s="1506"/>
      <c r="E343" s="1507"/>
      <c r="F343" s="8"/>
      <c r="G343" s="58">
        <f>G344</f>
        <v>35000</v>
      </c>
      <c r="H343" s="1508"/>
    </row>
    <row r="344" spans="1:8" s="44" customFormat="1" ht="29.25" customHeight="1">
      <c r="A344" s="1519">
        <v>4861</v>
      </c>
      <c r="B344" s="446">
        <v>71247000</v>
      </c>
      <c r="C344" s="1518" t="s">
        <v>1184</v>
      </c>
      <c r="D344" s="1506" t="s">
        <v>47</v>
      </c>
      <c r="E344" s="1520" t="s">
        <v>55</v>
      </c>
      <c r="F344" s="8"/>
      <c r="G344" s="66">
        <v>35000</v>
      </c>
      <c r="H344" s="1508"/>
    </row>
    <row r="345" spans="1:8" ht="73.5" customHeight="1">
      <c r="A345" s="29"/>
      <c r="B345" s="29"/>
      <c r="C345" s="1492" t="s">
        <v>1983</v>
      </c>
      <c r="D345" s="29"/>
      <c r="E345" s="451"/>
      <c r="F345" s="29"/>
      <c r="G345" s="28">
        <f>G346+G348</f>
        <v>24984906</v>
      </c>
      <c r="H345" s="33"/>
    </row>
    <row r="346" spans="1:8" ht="24.75" customHeight="1">
      <c r="A346" s="750"/>
      <c r="B346" s="51"/>
      <c r="C346" s="1509" t="s">
        <v>1660</v>
      </c>
      <c r="D346" s="51"/>
      <c r="E346" s="1507"/>
      <c r="F346" s="51"/>
      <c r="G346" s="1510">
        <f>G347</f>
        <v>24609906</v>
      </c>
      <c r="H346" s="52"/>
    </row>
    <row r="347" spans="1:8" s="44" customFormat="1" ht="42.75">
      <c r="A347" s="1521">
        <v>4251</v>
      </c>
      <c r="B347" s="70">
        <v>45261910</v>
      </c>
      <c r="C347" s="1518" t="s">
        <v>217</v>
      </c>
      <c r="D347" s="1506" t="s">
        <v>47</v>
      </c>
      <c r="E347" s="1507" t="s">
        <v>55</v>
      </c>
      <c r="F347" s="8"/>
      <c r="G347" s="66">
        <v>24609906</v>
      </c>
      <c r="H347" s="1508"/>
    </row>
    <row r="348" spans="1:8" ht="17.25">
      <c r="A348" s="1506"/>
      <c r="B348" s="70"/>
      <c r="C348" s="1206" t="s">
        <v>1675</v>
      </c>
      <c r="D348" s="1506"/>
      <c r="E348" s="1507"/>
      <c r="F348" s="8"/>
      <c r="G348" s="66">
        <f>G349</f>
        <v>375000</v>
      </c>
      <c r="H348" s="1508"/>
    </row>
    <row r="349" spans="1:8" s="44" customFormat="1" ht="57">
      <c r="A349" s="1522">
        <v>4251</v>
      </c>
      <c r="B349" s="446">
        <v>71247000</v>
      </c>
      <c r="C349" s="1518" t="s">
        <v>1183</v>
      </c>
      <c r="D349" s="1506" t="s">
        <v>47</v>
      </c>
      <c r="E349" s="1520" t="s">
        <v>55</v>
      </c>
      <c r="F349" s="8"/>
      <c r="G349" s="66">
        <v>375000</v>
      </c>
      <c r="H349" s="1508"/>
    </row>
    <row r="350" spans="1:8" ht="68.25" customHeight="1">
      <c r="A350" s="29"/>
      <c r="B350" s="29"/>
      <c r="C350" s="1492" t="s">
        <v>1984</v>
      </c>
      <c r="D350" s="29"/>
      <c r="E350" s="451"/>
      <c r="F350" s="29"/>
      <c r="G350" s="28">
        <f>G351+G355</f>
        <v>16423956</v>
      </c>
      <c r="H350" s="33"/>
    </row>
    <row r="351" spans="1:8" s="44" customFormat="1" ht="27" customHeight="1">
      <c r="A351" s="750"/>
      <c r="B351" s="51"/>
      <c r="C351" s="1509" t="s">
        <v>1660</v>
      </c>
      <c r="D351" s="51"/>
      <c r="E351" s="1507"/>
      <c r="F351" s="51"/>
      <c r="G351" s="1510">
        <f>G352+G353+G354</f>
        <v>15866280</v>
      </c>
      <c r="H351" s="52"/>
    </row>
    <row r="352" spans="1:8" s="44" customFormat="1" ht="28.5" customHeight="1">
      <c r="A352" s="1816">
        <v>5113</v>
      </c>
      <c r="B352" s="1503">
        <v>45261910</v>
      </c>
      <c r="C352" s="1523" t="s">
        <v>3370</v>
      </c>
      <c r="D352" s="1511" t="s">
        <v>47</v>
      </c>
      <c r="E352" s="1512" t="s">
        <v>55</v>
      </c>
      <c r="F352" s="1504"/>
      <c r="G352" s="66">
        <v>6093600</v>
      </c>
      <c r="H352" s="1524"/>
    </row>
    <row r="353" spans="1:8" s="44" customFormat="1" ht="28.5">
      <c r="A353" s="1817"/>
      <c r="B353" s="1503">
        <v>45261910</v>
      </c>
      <c r="C353" s="1525" t="s">
        <v>3371</v>
      </c>
      <c r="D353" s="1511" t="s">
        <v>47</v>
      </c>
      <c r="E353" s="1512" t="s">
        <v>55</v>
      </c>
      <c r="F353" s="1504"/>
      <c r="G353" s="66">
        <v>4620000</v>
      </c>
      <c r="H353" s="1524"/>
    </row>
    <row r="354" spans="1:8" s="44" customFormat="1" ht="42.75">
      <c r="A354" s="1817"/>
      <c r="B354" s="1503">
        <v>45261910</v>
      </c>
      <c r="C354" s="1525" t="s">
        <v>1160</v>
      </c>
      <c r="D354" s="1511" t="s">
        <v>47</v>
      </c>
      <c r="E354" s="1512" t="s">
        <v>55</v>
      </c>
      <c r="F354" s="1504"/>
      <c r="G354" s="66">
        <v>5152680</v>
      </c>
      <c r="H354" s="1524"/>
    </row>
    <row r="355" spans="1:8" ht="17.25">
      <c r="A355" s="1514"/>
      <c r="B355" s="1503"/>
      <c r="C355" s="1206" t="s">
        <v>1675</v>
      </c>
      <c r="D355" s="1511"/>
      <c r="E355" s="1512"/>
      <c r="F355" s="1504"/>
      <c r="G355" s="66">
        <f>G356+G357+G358</f>
        <v>557676</v>
      </c>
      <c r="H355" s="1513"/>
    </row>
    <row r="356" spans="1:8" s="44" customFormat="1" ht="42.75">
      <c r="A356" s="1813">
        <v>5113</v>
      </c>
      <c r="B356" s="446">
        <v>71247000</v>
      </c>
      <c r="C356" s="1518" t="s">
        <v>1185</v>
      </c>
      <c r="D356" s="1506" t="s">
        <v>47</v>
      </c>
      <c r="E356" s="1520" t="s">
        <v>55</v>
      </c>
      <c r="F356" s="8"/>
      <c r="G356" s="66">
        <v>490428</v>
      </c>
      <c r="H356" s="1508"/>
    </row>
    <row r="357" spans="1:8" s="44" customFormat="1" ht="57">
      <c r="A357" s="1814"/>
      <c r="B357" s="446">
        <v>71247000</v>
      </c>
      <c r="C357" s="1523" t="s">
        <v>3372</v>
      </c>
      <c r="D357" s="1506" t="s">
        <v>47</v>
      </c>
      <c r="E357" s="1520" t="s">
        <v>55</v>
      </c>
      <c r="F357" s="75"/>
      <c r="G357" s="66">
        <v>40080</v>
      </c>
      <c r="H357" s="66"/>
    </row>
    <row r="358" spans="1:8" s="44" customFormat="1" ht="57">
      <c r="A358" s="1814"/>
      <c r="B358" s="446">
        <v>71247000</v>
      </c>
      <c r="C358" s="1525" t="s">
        <v>3373</v>
      </c>
      <c r="D358" s="1506" t="s">
        <v>47</v>
      </c>
      <c r="E358" s="1520" t="s">
        <v>55</v>
      </c>
      <c r="F358" s="75"/>
      <c r="G358" s="66">
        <v>27168</v>
      </c>
      <c r="H358" s="66"/>
    </row>
    <row r="359" spans="1:8" s="44" customFormat="1" ht="57">
      <c r="A359" s="1526"/>
      <c r="B359" s="446">
        <v>71247000</v>
      </c>
      <c r="C359" s="1525" t="s">
        <v>3374</v>
      </c>
      <c r="D359" s="1506" t="s">
        <v>47</v>
      </c>
      <c r="E359" s="1520"/>
      <c r="F359" s="75"/>
      <c r="G359" s="66">
        <v>42600</v>
      </c>
      <c r="H359" s="1527"/>
    </row>
    <row r="360" spans="1:8" ht="98.25" customHeight="1">
      <c r="A360" s="29"/>
      <c r="B360" s="29"/>
      <c r="C360" s="1492" t="s">
        <v>1991</v>
      </c>
      <c r="D360" s="29"/>
      <c r="E360" s="451"/>
      <c r="F360" s="29"/>
      <c r="G360" s="28">
        <f>G361+G373</f>
        <v>79999968</v>
      </c>
      <c r="H360" s="67"/>
    </row>
    <row r="361" spans="1:8" s="44" customFormat="1">
      <c r="A361" s="750"/>
      <c r="B361" s="51"/>
      <c r="C361" s="1509" t="s">
        <v>1660</v>
      </c>
      <c r="D361" s="51"/>
      <c r="E361" s="1507"/>
      <c r="F361" s="51"/>
      <c r="G361" s="1510">
        <f>G362+G363+G364+G365+G366+G367+G368+G369+G370+G371+G372</f>
        <v>77898000</v>
      </c>
      <c r="H361" s="1515"/>
    </row>
    <row r="362" spans="1:8" s="44" customFormat="1" ht="28.5" customHeight="1">
      <c r="A362" s="1813">
        <v>5113</v>
      </c>
      <c r="B362" s="70">
        <v>45453000</v>
      </c>
      <c r="C362" s="1528" t="s">
        <v>1161</v>
      </c>
      <c r="D362" s="1506" t="s">
        <v>47</v>
      </c>
      <c r="E362" s="1507" t="s">
        <v>55</v>
      </c>
      <c r="F362" s="8"/>
      <c r="G362" s="66">
        <v>4424088</v>
      </c>
      <c r="H362" s="66"/>
    </row>
    <row r="363" spans="1:8" s="44" customFormat="1" ht="42.75">
      <c r="A363" s="1814"/>
      <c r="B363" s="70">
        <v>45453000</v>
      </c>
      <c r="C363" s="1528" t="s">
        <v>1162</v>
      </c>
      <c r="D363" s="1506" t="s">
        <v>47</v>
      </c>
      <c r="E363" s="1507" t="s">
        <v>55</v>
      </c>
      <c r="F363" s="8"/>
      <c r="G363" s="66">
        <v>4918920</v>
      </c>
      <c r="H363" s="66"/>
    </row>
    <row r="364" spans="1:8" s="44" customFormat="1" ht="42.75">
      <c r="A364" s="1814"/>
      <c r="B364" s="70">
        <v>45453000</v>
      </c>
      <c r="C364" s="1528" t="s">
        <v>1163</v>
      </c>
      <c r="D364" s="1506" t="s">
        <v>47</v>
      </c>
      <c r="E364" s="1507" t="s">
        <v>55</v>
      </c>
      <c r="F364" s="8"/>
      <c r="G364" s="66">
        <v>21008640</v>
      </c>
      <c r="H364" s="66"/>
    </row>
    <row r="365" spans="1:8" s="44" customFormat="1" ht="42.75">
      <c r="A365" s="1814"/>
      <c r="B365" s="70">
        <v>45453000</v>
      </c>
      <c r="C365" s="1528" t="s">
        <v>1164</v>
      </c>
      <c r="D365" s="1506" t="s">
        <v>47</v>
      </c>
      <c r="E365" s="1507" t="s">
        <v>55</v>
      </c>
      <c r="F365" s="8"/>
      <c r="G365" s="66">
        <v>7422192</v>
      </c>
      <c r="H365" s="66"/>
    </row>
    <row r="366" spans="1:8" s="44" customFormat="1" ht="42.75">
      <c r="A366" s="1814"/>
      <c r="B366" s="70">
        <v>45453000</v>
      </c>
      <c r="C366" s="1528" t="s">
        <v>1165</v>
      </c>
      <c r="D366" s="1506" t="s">
        <v>47</v>
      </c>
      <c r="E366" s="1507" t="s">
        <v>55</v>
      </c>
      <c r="F366" s="8"/>
      <c r="G366" s="66">
        <v>2556360</v>
      </c>
      <c r="H366" s="66"/>
    </row>
    <row r="367" spans="1:8" s="44" customFormat="1" ht="42.75">
      <c r="A367" s="1814"/>
      <c r="B367" s="70">
        <v>45453000</v>
      </c>
      <c r="C367" s="1528" t="s">
        <v>1166</v>
      </c>
      <c r="D367" s="1506" t="s">
        <v>47</v>
      </c>
      <c r="E367" s="1507" t="s">
        <v>55</v>
      </c>
      <c r="F367" s="8"/>
      <c r="G367" s="66">
        <v>3623388</v>
      </c>
      <c r="H367" s="66"/>
    </row>
    <row r="368" spans="1:8" s="44" customFormat="1" ht="28.5">
      <c r="A368" s="1814"/>
      <c r="B368" s="70">
        <v>45453000</v>
      </c>
      <c r="C368" s="1528" t="s">
        <v>1167</v>
      </c>
      <c r="D368" s="1506" t="s">
        <v>47</v>
      </c>
      <c r="E368" s="1507" t="s">
        <v>55</v>
      </c>
      <c r="F368" s="8"/>
      <c r="G368" s="66">
        <v>18721032</v>
      </c>
      <c r="H368" s="66"/>
    </row>
    <row r="369" spans="1:8" s="44" customFormat="1" ht="28.5" customHeight="1">
      <c r="A369" s="1814"/>
      <c r="B369" s="70">
        <v>45453000</v>
      </c>
      <c r="C369" s="1528" t="s">
        <v>1168</v>
      </c>
      <c r="D369" s="1506" t="s">
        <v>47</v>
      </c>
      <c r="E369" s="1507" t="s">
        <v>55</v>
      </c>
      <c r="F369" s="8"/>
      <c r="G369" s="66">
        <v>3658248</v>
      </c>
      <c r="H369" s="66"/>
    </row>
    <row r="370" spans="1:8" s="44" customFormat="1" ht="28.5">
      <c r="A370" s="1814"/>
      <c r="B370" s="70">
        <v>45453000</v>
      </c>
      <c r="C370" s="1528" t="s">
        <v>1169</v>
      </c>
      <c r="D370" s="1506" t="s">
        <v>47</v>
      </c>
      <c r="E370" s="1507" t="s">
        <v>55</v>
      </c>
      <c r="F370" s="8"/>
      <c r="G370" s="66">
        <v>3487176</v>
      </c>
      <c r="H370" s="66"/>
    </row>
    <row r="371" spans="1:8" s="44" customFormat="1" ht="42.75">
      <c r="A371" s="1814"/>
      <c r="B371" s="70">
        <v>45453000</v>
      </c>
      <c r="C371" s="1528" t="s">
        <v>1170</v>
      </c>
      <c r="D371" s="1506" t="s">
        <v>47</v>
      </c>
      <c r="E371" s="1507" t="s">
        <v>55</v>
      </c>
      <c r="F371" s="8"/>
      <c r="G371" s="66">
        <v>4637448</v>
      </c>
      <c r="H371" s="66"/>
    </row>
    <row r="372" spans="1:8" s="44" customFormat="1" ht="42.75">
      <c r="A372" s="1815"/>
      <c r="B372" s="70">
        <v>45453000</v>
      </c>
      <c r="C372" s="1528" t="s">
        <v>1171</v>
      </c>
      <c r="D372" s="1506" t="s">
        <v>47</v>
      </c>
      <c r="E372" s="1507" t="s">
        <v>55</v>
      </c>
      <c r="F372" s="8"/>
      <c r="G372" s="66">
        <v>3440508</v>
      </c>
      <c r="H372" s="66"/>
    </row>
    <row r="373" spans="1:8" ht="26.25" customHeight="1">
      <c r="A373" s="1514"/>
      <c r="B373" s="1503"/>
      <c r="C373" s="1206" t="s">
        <v>1675</v>
      </c>
      <c r="D373" s="1511"/>
      <c r="E373" s="1512"/>
      <c r="F373" s="1504"/>
      <c r="G373" s="1505">
        <f>G374+G375+G376+G377+G378+G379+G380+G381+G382+G383+G384+G385</f>
        <v>2101968</v>
      </c>
      <c r="H373" s="1513"/>
    </row>
    <row r="374" spans="1:8" s="44" customFormat="1" ht="42.75">
      <c r="A374" s="750"/>
      <c r="B374" s="446">
        <v>71247000</v>
      </c>
      <c r="C374" s="1528" t="s">
        <v>1186</v>
      </c>
      <c r="D374" s="1506" t="s">
        <v>47</v>
      </c>
      <c r="E374" s="1520" t="s">
        <v>55</v>
      </c>
      <c r="F374" s="51"/>
      <c r="G374" s="66">
        <v>1641264</v>
      </c>
      <c r="H374" s="52"/>
    </row>
    <row r="375" spans="1:8" s="44" customFormat="1" ht="42.75">
      <c r="A375" s="1818">
        <v>5113</v>
      </c>
      <c r="B375" s="446">
        <v>71247000</v>
      </c>
      <c r="C375" s="1528" t="s">
        <v>1187</v>
      </c>
      <c r="D375" s="1506" t="s">
        <v>47</v>
      </c>
      <c r="E375" s="1520" t="s">
        <v>55</v>
      </c>
      <c r="F375" s="8"/>
      <c r="G375" s="66">
        <v>26784</v>
      </c>
      <c r="H375" s="66"/>
    </row>
    <row r="376" spans="1:8" s="44" customFormat="1" ht="42.75">
      <c r="A376" s="1819"/>
      <c r="B376" s="446">
        <v>71247000</v>
      </c>
      <c r="C376" s="1528" t="s">
        <v>1188</v>
      </c>
      <c r="D376" s="1506" t="s">
        <v>47</v>
      </c>
      <c r="E376" s="1520" t="s">
        <v>55</v>
      </c>
      <c r="F376" s="8"/>
      <c r="G376" s="66">
        <v>29784</v>
      </c>
      <c r="H376" s="66"/>
    </row>
    <row r="377" spans="1:8" s="44" customFormat="1" ht="42.75">
      <c r="A377" s="1819"/>
      <c r="B377" s="446">
        <v>71247000</v>
      </c>
      <c r="C377" s="1528" t="s">
        <v>1189</v>
      </c>
      <c r="D377" s="1506" t="s">
        <v>47</v>
      </c>
      <c r="E377" s="1520" t="s">
        <v>55</v>
      </c>
      <c r="F377" s="8"/>
      <c r="G377" s="66">
        <v>147960</v>
      </c>
      <c r="H377" s="66"/>
    </row>
    <row r="378" spans="1:8" s="44" customFormat="1" ht="42.75">
      <c r="A378" s="1819"/>
      <c r="B378" s="446">
        <v>71247000</v>
      </c>
      <c r="C378" s="1528" t="s">
        <v>1190</v>
      </c>
      <c r="D378" s="1506" t="s">
        <v>47</v>
      </c>
      <c r="E378" s="1520" t="s">
        <v>55</v>
      </c>
      <c r="F378" s="8"/>
      <c r="G378" s="66">
        <v>44940</v>
      </c>
      <c r="H378" s="66"/>
    </row>
    <row r="379" spans="1:8" s="44" customFormat="1" ht="42.75">
      <c r="A379" s="1819"/>
      <c r="B379" s="446">
        <v>71247000</v>
      </c>
      <c r="C379" s="1528" t="s">
        <v>1191</v>
      </c>
      <c r="D379" s="1506" t="s">
        <v>47</v>
      </c>
      <c r="E379" s="1520" t="s">
        <v>55</v>
      </c>
      <c r="F379" s="8"/>
      <c r="G379" s="66">
        <v>15480</v>
      </c>
      <c r="H379" s="66"/>
    </row>
    <row r="380" spans="1:8" s="44" customFormat="1" ht="42.75">
      <c r="A380" s="1819"/>
      <c r="B380" s="446">
        <v>71247000</v>
      </c>
      <c r="C380" s="1528" t="s">
        <v>1192</v>
      </c>
      <c r="D380" s="1506" t="s">
        <v>47</v>
      </c>
      <c r="E380" s="1520" t="s">
        <v>55</v>
      </c>
      <c r="F380" s="8"/>
      <c r="G380" s="66">
        <v>21936</v>
      </c>
      <c r="H380" s="66"/>
    </row>
    <row r="381" spans="1:8" s="44" customFormat="1" ht="42.75">
      <c r="A381" s="1819"/>
      <c r="B381" s="446">
        <v>71247000</v>
      </c>
      <c r="C381" s="1528" t="s">
        <v>1193</v>
      </c>
      <c r="D381" s="1506" t="s">
        <v>47</v>
      </c>
      <c r="E381" s="1520" t="s">
        <v>55</v>
      </c>
      <c r="F381" s="8"/>
      <c r="G381" s="66">
        <v>11340</v>
      </c>
      <c r="H381" s="66"/>
    </row>
    <row r="382" spans="1:8" s="44" customFormat="1" ht="42.75">
      <c r="A382" s="1819"/>
      <c r="B382" s="446">
        <v>71247000</v>
      </c>
      <c r="C382" s="1528" t="s">
        <v>1194</v>
      </c>
      <c r="D382" s="1506" t="s">
        <v>47</v>
      </c>
      <c r="E382" s="1520" t="s">
        <v>55</v>
      </c>
      <c r="F382" s="8"/>
      <c r="G382" s="66">
        <v>22128</v>
      </c>
      <c r="H382" s="66"/>
    </row>
    <row r="383" spans="1:8" s="44" customFormat="1" ht="42.75">
      <c r="A383" s="1819"/>
      <c r="B383" s="446">
        <v>71247000</v>
      </c>
      <c r="C383" s="1528" t="s">
        <v>1195</v>
      </c>
      <c r="D383" s="1506" t="s">
        <v>47</v>
      </c>
      <c r="E383" s="1520" t="s">
        <v>55</v>
      </c>
      <c r="F383" s="8"/>
      <c r="G383" s="66">
        <v>91392</v>
      </c>
      <c r="H383" s="66"/>
    </row>
    <row r="384" spans="1:8" s="44" customFormat="1" ht="42.75">
      <c r="A384" s="1819"/>
      <c r="B384" s="446">
        <v>71247000</v>
      </c>
      <c r="C384" s="1528" t="s">
        <v>1196</v>
      </c>
      <c r="D384" s="1506" t="s">
        <v>47</v>
      </c>
      <c r="E384" s="1520" t="s">
        <v>55</v>
      </c>
      <c r="F384" s="8"/>
      <c r="G384" s="66">
        <v>28080</v>
      </c>
      <c r="H384" s="66"/>
    </row>
    <row r="385" spans="1:8" s="44" customFormat="1" ht="42.75">
      <c r="A385" s="1820"/>
      <c r="B385" s="446">
        <v>71247000</v>
      </c>
      <c r="C385" s="1528" t="s">
        <v>1197</v>
      </c>
      <c r="D385" s="1506" t="s">
        <v>47</v>
      </c>
      <c r="E385" s="1520" t="s">
        <v>55</v>
      </c>
      <c r="F385" s="8"/>
      <c r="G385" s="66">
        <v>20880</v>
      </c>
      <c r="H385" s="66"/>
    </row>
    <row r="386" spans="1:8" ht="64.5" customHeight="1">
      <c r="A386" s="29"/>
      <c r="B386" s="29"/>
      <c r="C386" s="263" t="s">
        <v>2046</v>
      </c>
      <c r="D386" s="29"/>
      <c r="E386" s="29"/>
      <c r="F386" s="29"/>
      <c r="G386" s="28">
        <f>SUM(G388)</f>
        <v>4000000</v>
      </c>
      <c r="H386" s="67"/>
    </row>
    <row r="387" spans="1:8" ht="64.5" customHeight="1">
      <c r="A387" s="265">
        <v>4239</v>
      </c>
      <c r="B387" s="108"/>
      <c r="C387" s="151" t="s">
        <v>1201</v>
      </c>
      <c r="D387" s="25" t="s">
        <v>47</v>
      </c>
      <c r="E387" s="1015" t="s">
        <v>55</v>
      </c>
      <c r="F387" s="66" t="s">
        <v>3412</v>
      </c>
      <c r="G387" s="66" t="s">
        <v>3412</v>
      </c>
      <c r="H387" s="66" t="s">
        <v>3412</v>
      </c>
    </row>
    <row r="388" spans="1:8" ht="64.5" customHeight="1">
      <c r="A388" s="265">
        <v>4239</v>
      </c>
      <c r="B388" s="108"/>
      <c r="C388" s="151" t="s">
        <v>1201</v>
      </c>
      <c r="D388" s="25" t="s">
        <v>47</v>
      </c>
      <c r="E388" s="152" t="s">
        <v>55</v>
      </c>
      <c r="F388" s="66"/>
      <c r="G388" s="66">
        <v>4000000</v>
      </c>
      <c r="H388" s="66">
        <v>8</v>
      </c>
    </row>
    <row r="389" spans="1:8" ht="64.5" customHeight="1">
      <c r="A389" s="29"/>
      <c r="B389" s="29"/>
      <c r="C389" s="263" t="s">
        <v>2047</v>
      </c>
      <c r="D389" s="29"/>
      <c r="E389" s="29"/>
      <c r="F389" s="29"/>
      <c r="G389" s="28">
        <f>+G391</f>
        <v>37000000</v>
      </c>
      <c r="H389" s="67"/>
    </row>
    <row r="390" spans="1:8" ht="64.5" customHeight="1">
      <c r="A390" s="265">
        <v>4239</v>
      </c>
      <c r="B390" s="108"/>
      <c r="C390" s="151" t="s">
        <v>1202</v>
      </c>
      <c r="D390" s="25" t="s">
        <v>47</v>
      </c>
      <c r="E390" s="1015" t="s">
        <v>55</v>
      </c>
      <c r="F390" s="66" t="s">
        <v>3412</v>
      </c>
      <c r="G390" s="66" t="s">
        <v>3412</v>
      </c>
      <c r="H390" s="66" t="s">
        <v>3412</v>
      </c>
    </row>
    <row r="391" spans="1:8" ht="64.5" customHeight="1">
      <c r="A391" s="265">
        <v>4239</v>
      </c>
      <c r="B391" s="108"/>
      <c r="C391" s="151" t="s">
        <v>1202</v>
      </c>
      <c r="D391" s="25" t="s">
        <v>47</v>
      </c>
      <c r="E391" s="152" t="s">
        <v>55</v>
      </c>
      <c r="F391" s="66"/>
      <c r="G391" s="66">
        <v>37000000</v>
      </c>
      <c r="H391" s="66">
        <v>54</v>
      </c>
    </row>
    <row r="392" spans="1:8" ht="64.5" customHeight="1">
      <c r="A392" s="29"/>
      <c r="B392" s="29"/>
      <c r="C392" s="263" t="s">
        <v>2045</v>
      </c>
      <c r="D392" s="29"/>
      <c r="E392" s="29"/>
      <c r="F392" s="29"/>
      <c r="G392" s="28">
        <f>+G393</f>
        <v>13700000</v>
      </c>
      <c r="H392" s="67"/>
    </row>
    <row r="393" spans="1:8" ht="64.5" customHeight="1">
      <c r="A393" s="265">
        <v>4213</v>
      </c>
      <c r="B393" s="108">
        <v>90910000</v>
      </c>
      <c r="C393" s="151" t="s">
        <v>239</v>
      </c>
      <c r="D393" s="25" t="s">
        <v>47</v>
      </c>
      <c r="E393" s="152" t="s">
        <v>1200</v>
      </c>
      <c r="F393" s="66"/>
      <c r="G393" s="66">
        <v>13700000</v>
      </c>
      <c r="H393" s="66">
        <v>46</v>
      </c>
    </row>
    <row r="394" spans="1:8" ht="64.5" customHeight="1">
      <c r="A394" s="29"/>
      <c r="B394" s="29"/>
      <c r="C394" s="263" t="s">
        <v>2034</v>
      </c>
      <c r="D394" s="29"/>
      <c r="E394" s="29"/>
      <c r="F394" s="29"/>
      <c r="G394" s="28">
        <f>+G396</f>
        <v>3400000</v>
      </c>
      <c r="H394" s="67"/>
    </row>
    <row r="395" spans="1:8" ht="64.5" customHeight="1">
      <c r="A395" s="1611">
        <v>4239</v>
      </c>
      <c r="B395" s="1408">
        <v>98371000</v>
      </c>
      <c r="C395" s="1013" t="s">
        <v>3508</v>
      </c>
      <c r="D395" s="1473" t="s">
        <v>47</v>
      </c>
      <c r="E395" s="1215" t="s">
        <v>55</v>
      </c>
      <c r="F395" s="690" t="s">
        <v>3412</v>
      </c>
      <c r="G395" s="690" t="s">
        <v>3412</v>
      </c>
      <c r="H395" s="690" t="s">
        <v>3412</v>
      </c>
    </row>
    <row r="396" spans="1:8" ht="64.5" customHeight="1">
      <c r="A396" s="1611">
        <v>4239</v>
      </c>
      <c r="B396" s="1408">
        <v>98371000</v>
      </c>
      <c r="C396" s="1013" t="s">
        <v>181</v>
      </c>
      <c r="D396" s="1473" t="s">
        <v>47</v>
      </c>
      <c r="E396" s="1215" t="s">
        <v>55</v>
      </c>
      <c r="F396" s="1213">
        <v>78125</v>
      </c>
      <c r="G396" s="1213">
        <f>(H396*F396)+900000</f>
        <v>3400000</v>
      </c>
      <c r="H396" s="1213">
        <v>32</v>
      </c>
    </row>
    <row r="397" spans="1:8" ht="64.5" customHeight="1">
      <c r="A397" s="29"/>
      <c r="B397" s="29"/>
      <c r="C397" s="263" t="s">
        <v>2042</v>
      </c>
      <c r="D397" s="114"/>
      <c r="E397" s="451"/>
      <c r="F397" s="29"/>
      <c r="G397" s="28">
        <f>SUM(G398+G402)</f>
        <v>3070026.95</v>
      </c>
      <c r="H397" s="33"/>
    </row>
    <row r="398" spans="1:8" ht="64.5" customHeight="1">
      <c r="A398" s="50"/>
      <c r="B398" s="49"/>
      <c r="C398" s="1206" t="s">
        <v>1748</v>
      </c>
      <c r="D398" s="1210"/>
      <c r="E398" s="1209"/>
      <c r="F398" s="49"/>
      <c r="G398" s="34">
        <f>SUM(G399:G401)</f>
        <v>1517553</v>
      </c>
      <c r="H398" s="1207"/>
    </row>
    <row r="399" spans="1:8" ht="64.5" customHeight="1">
      <c r="A399" s="115">
        <v>4261</v>
      </c>
      <c r="B399" s="883">
        <v>30197630</v>
      </c>
      <c r="C399" s="151" t="s">
        <v>361</v>
      </c>
      <c r="D399" s="113" t="s">
        <v>327</v>
      </c>
      <c r="E399" s="18" t="s">
        <v>57</v>
      </c>
      <c r="F399" s="65">
        <v>700</v>
      </c>
      <c r="G399" s="65">
        <f>H399*F399</f>
        <v>150003</v>
      </c>
      <c r="H399" s="65">
        <v>214.29</v>
      </c>
    </row>
    <row r="400" spans="1:8" ht="64.5" customHeight="1">
      <c r="A400" s="115">
        <v>4264</v>
      </c>
      <c r="B400" s="883">
        <v>9132200</v>
      </c>
      <c r="C400" s="151" t="s">
        <v>1156</v>
      </c>
      <c r="D400" s="113" t="s">
        <v>327</v>
      </c>
      <c r="E400" s="18" t="s">
        <v>1158</v>
      </c>
      <c r="F400" s="65">
        <v>450</v>
      </c>
      <c r="G400" s="65">
        <f>H400*F400</f>
        <v>298800</v>
      </c>
      <c r="H400" s="65">
        <v>664</v>
      </c>
    </row>
    <row r="401" spans="1:8" ht="64.5" customHeight="1">
      <c r="A401" s="1011">
        <v>4264</v>
      </c>
      <c r="B401" s="446">
        <v>30200000</v>
      </c>
      <c r="C401" s="151" t="s">
        <v>237</v>
      </c>
      <c r="D401" s="113" t="s">
        <v>327</v>
      </c>
      <c r="E401" s="18" t="s">
        <v>54</v>
      </c>
      <c r="F401" s="447">
        <v>450</v>
      </c>
      <c r="G401" s="66">
        <f>H401*F401</f>
        <v>1068750</v>
      </c>
      <c r="H401" s="1">
        <v>2375</v>
      </c>
    </row>
    <row r="402" spans="1:8" ht="64.5" customHeight="1">
      <c r="A402" s="49"/>
      <c r="B402" s="49"/>
      <c r="C402" s="1206" t="s">
        <v>1675</v>
      </c>
      <c r="D402" s="49"/>
      <c r="E402" s="49"/>
      <c r="F402" s="49"/>
      <c r="G402" s="34">
        <f>SUM(G403:G405)</f>
        <v>1552473.95</v>
      </c>
      <c r="H402" s="1207"/>
    </row>
    <row r="403" spans="1:8" ht="64.5" customHeight="1">
      <c r="A403" s="1453">
        <v>4212</v>
      </c>
      <c r="B403" s="1472">
        <v>65310000</v>
      </c>
      <c r="C403" s="1013" t="s">
        <v>1034</v>
      </c>
      <c r="D403" s="1473" t="s">
        <v>48</v>
      </c>
      <c r="E403" s="1209" t="s">
        <v>1172</v>
      </c>
      <c r="F403" s="1258">
        <v>38</v>
      </c>
      <c r="G403" s="1213">
        <f>H403*F403</f>
        <v>1162473.96</v>
      </c>
      <c r="H403" s="1290">
        <f>23218.42+7373</f>
        <v>30591.42</v>
      </c>
    </row>
    <row r="404" spans="1:8" ht="64.5" customHeight="1">
      <c r="A404" s="1036">
        <v>4213</v>
      </c>
      <c r="B404" s="72">
        <v>65111000</v>
      </c>
      <c r="C404" s="151" t="s">
        <v>1174</v>
      </c>
      <c r="D404" s="25" t="s">
        <v>48</v>
      </c>
      <c r="E404" s="18" t="s">
        <v>1173</v>
      </c>
      <c r="F404" s="74">
        <v>174</v>
      </c>
      <c r="G404" s="66">
        <f>H404*F404</f>
        <v>39999.99</v>
      </c>
      <c r="H404" s="65">
        <v>229.88499999999999</v>
      </c>
    </row>
    <row r="405" spans="1:8" ht="64.5" customHeight="1">
      <c r="A405" s="1036">
        <v>4214</v>
      </c>
      <c r="B405" s="72">
        <v>64213000</v>
      </c>
      <c r="C405" s="151" t="s">
        <v>1181</v>
      </c>
      <c r="D405" s="25" t="s">
        <v>48</v>
      </c>
      <c r="E405" s="18" t="s">
        <v>55</v>
      </c>
      <c r="F405" s="1"/>
      <c r="G405" s="66">
        <v>350000</v>
      </c>
      <c r="H405" s="65"/>
    </row>
    <row r="406" spans="1:8" ht="64.5" customHeight="1">
      <c r="A406" s="29"/>
      <c r="B406" s="29"/>
      <c r="C406" s="263" t="s">
        <v>2731</v>
      </c>
      <c r="D406" s="29"/>
      <c r="E406" s="29"/>
      <c r="F406" s="29"/>
      <c r="G406" s="28">
        <f>+G407</f>
        <v>10400000</v>
      </c>
      <c r="H406" s="33"/>
    </row>
    <row r="407" spans="1:8" ht="64.5" customHeight="1">
      <c r="A407" s="1011">
        <v>4215</v>
      </c>
      <c r="B407" s="72">
        <v>66516100</v>
      </c>
      <c r="C407" s="151" t="s">
        <v>93</v>
      </c>
      <c r="D407" s="25" t="s">
        <v>48</v>
      </c>
      <c r="E407" s="453" t="s">
        <v>55</v>
      </c>
      <c r="F407" s="447"/>
      <c r="G407" s="66">
        <v>10400000</v>
      </c>
      <c r="H407" s="75"/>
    </row>
    <row r="408" spans="1:8" ht="64.5" customHeight="1">
      <c r="A408" s="1805" t="s">
        <v>2048</v>
      </c>
      <c r="B408" s="1806"/>
      <c r="C408" s="1806"/>
      <c r="D408" s="454"/>
      <c r="E408" s="454"/>
      <c r="F408" s="454"/>
      <c r="G408" s="454">
        <f>G8+G306+G319+G321+G326+G331+G335+G340+G345+G350+G360+G386+G389+G392+G394+G397+G406</f>
        <v>1980454348.234</v>
      </c>
      <c r="H408" s="454"/>
    </row>
    <row r="409" spans="1:8" ht="64.5" customHeight="1"/>
    <row r="410" spans="1:8" ht="64.5" customHeight="1">
      <c r="A410" s="45"/>
      <c r="B410" s="3"/>
      <c r="E410" s="3"/>
      <c r="F410" s="3"/>
      <c r="G410" s="3"/>
    </row>
    <row r="411" spans="1:8" ht="52.5" customHeight="1">
      <c r="A411" s="45"/>
      <c r="B411" s="3"/>
      <c r="E411" s="3"/>
      <c r="F411" s="3"/>
      <c r="G411" s="3"/>
    </row>
    <row r="412" spans="1:8" ht="78.75" customHeight="1">
      <c r="A412" s="45"/>
      <c r="B412" s="3"/>
      <c r="E412" s="3"/>
      <c r="F412" s="3"/>
      <c r="G412" s="3"/>
    </row>
    <row r="413" spans="1:8" ht="64.5" customHeight="1">
      <c r="A413" s="45"/>
      <c r="B413" s="3"/>
      <c r="E413" s="3"/>
      <c r="F413" s="3"/>
      <c r="G413" s="3"/>
    </row>
    <row r="414" spans="1:8" ht="64.5" customHeight="1">
      <c r="A414" s="45"/>
      <c r="B414" s="3"/>
      <c r="E414" s="3"/>
      <c r="F414" s="3"/>
      <c r="G414" s="3"/>
    </row>
    <row r="415" spans="1:8" ht="64.5" customHeight="1">
      <c r="A415" s="45"/>
      <c r="B415" s="3"/>
      <c r="E415" s="3"/>
      <c r="F415" s="3"/>
      <c r="G415" s="3"/>
    </row>
    <row r="416" spans="1:8" ht="64.5" customHeight="1">
      <c r="A416" s="45"/>
      <c r="B416" s="3"/>
      <c r="E416" s="3"/>
      <c r="F416" s="3"/>
      <c r="G416" s="3"/>
    </row>
    <row r="417" spans="1:7" ht="64.5" customHeight="1">
      <c r="A417" s="45"/>
      <c r="B417" s="3"/>
      <c r="E417" s="3"/>
      <c r="F417" s="3"/>
      <c r="G417" s="3"/>
    </row>
    <row r="418" spans="1:7" ht="64.5" customHeight="1">
      <c r="A418" s="45"/>
      <c r="B418" s="3"/>
      <c r="E418" s="3"/>
      <c r="F418" s="3"/>
      <c r="G418" s="3"/>
    </row>
    <row r="419" spans="1:7" ht="64.5" customHeight="1">
      <c r="A419" s="45"/>
      <c r="B419" s="3"/>
      <c r="E419" s="3"/>
      <c r="F419" s="3"/>
      <c r="G419" s="3"/>
    </row>
    <row r="420" spans="1:7" ht="64.5" customHeight="1">
      <c r="A420" s="45"/>
      <c r="B420" s="3"/>
      <c r="E420" s="3"/>
      <c r="F420" s="3"/>
      <c r="G420" s="3"/>
    </row>
    <row r="421" spans="1:7" ht="64.5" customHeight="1">
      <c r="A421" s="45"/>
      <c r="B421" s="3"/>
      <c r="E421" s="3"/>
      <c r="F421" s="3"/>
      <c r="G421" s="3"/>
    </row>
    <row r="422" spans="1:7" ht="64.5" customHeight="1">
      <c r="A422" s="45"/>
      <c r="B422" s="3"/>
      <c r="E422" s="3"/>
      <c r="F422" s="3"/>
      <c r="G422" s="3"/>
    </row>
    <row r="423" spans="1:7" ht="64.5" customHeight="1">
      <c r="A423" s="45"/>
      <c r="B423" s="3"/>
      <c r="E423" s="3"/>
      <c r="F423" s="3"/>
      <c r="G423" s="3"/>
    </row>
    <row r="424" spans="1:7" ht="64.5" customHeight="1">
      <c r="A424" s="45"/>
      <c r="B424" s="3"/>
      <c r="E424" s="3"/>
      <c r="F424" s="3"/>
      <c r="G424" s="3"/>
    </row>
    <row r="425" spans="1:7" ht="64.5" customHeight="1">
      <c r="A425" s="45"/>
      <c r="B425" s="3"/>
      <c r="E425" s="3"/>
      <c r="F425" s="3"/>
      <c r="G425" s="3"/>
    </row>
    <row r="426" spans="1:7" ht="64.5" customHeight="1">
      <c r="A426" s="45"/>
      <c r="B426" s="3"/>
      <c r="E426" s="3"/>
      <c r="F426" s="3"/>
      <c r="G426" s="3"/>
    </row>
    <row r="427" spans="1:7" ht="64.5" customHeight="1">
      <c r="A427" s="45"/>
      <c r="B427" s="3"/>
      <c r="E427" s="3"/>
      <c r="F427" s="3"/>
      <c r="G427" s="3"/>
    </row>
    <row r="428" spans="1:7" ht="64.5" customHeight="1">
      <c r="A428" s="45"/>
      <c r="B428" s="3"/>
      <c r="E428" s="3"/>
      <c r="F428" s="3"/>
      <c r="G428" s="3"/>
    </row>
    <row r="429" spans="1:7" ht="64.5" customHeight="1">
      <c r="A429" s="45"/>
      <c r="B429" s="3"/>
      <c r="E429" s="3"/>
      <c r="F429" s="3"/>
      <c r="G429" s="3"/>
    </row>
    <row r="430" spans="1:7" ht="64.5" customHeight="1">
      <c r="A430" s="45"/>
      <c r="B430" s="3"/>
      <c r="E430" s="3"/>
      <c r="F430" s="3"/>
      <c r="G430" s="3"/>
    </row>
    <row r="431" spans="1:7" ht="64.5" customHeight="1">
      <c r="A431" s="45"/>
      <c r="B431" s="3"/>
      <c r="E431" s="3"/>
      <c r="F431" s="3"/>
      <c r="G431" s="3"/>
    </row>
    <row r="432" spans="1:7" ht="64.5" customHeight="1">
      <c r="A432" s="45"/>
      <c r="B432" s="3"/>
      <c r="E432" s="3"/>
      <c r="F432" s="3"/>
      <c r="G432" s="3"/>
    </row>
    <row r="433" spans="1:7" ht="64.5" customHeight="1">
      <c r="A433" s="45"/>
      <c r="B433" s="3"/>
      <c r="E433" s="3"/>
      <c r="F433" s="3"/>
      <c r="G433" s="3"/>
    </row>
    <row r="434" spans="1:7" ht="64.5" customHeight="1">
      <c r="A434" s="45"/>
      <c r="B434" s="3"/>
      <c r="E434" s="3"/>
      <c r="F434" s="3"/>
      <c r="G434" s="3"/>
    </row>
    <row r="435" spans="1:7" ht="64.5" customHeight="1">
      <c r="A435" s="45"/>
      <c r="B435" s="3"/>
      <c r="E435" s="3"/>
      <c r="F435" s="3"/>
      <c r="G435" s="3"/>
    </row>
    <row r="436" spans="1:7" ht="64.5" customHeight="1">
      <c r="A436" s="45"/>
      <c r="B436" s="3"/>
      <c r="E436" s="3"/>
      <c r="F436" s="3"/>
      <c r="G436" s="3"/>
    </row>
    <row r="437" spans="1:7" ht="64.5" customHeight="1">
      <c r="A437" s="45"/>
      <c r="B437" s="3"/>
      <c r="E437" s="3"/>
      <c r="F437" s="3"/>
      <c r="G437" s="3"/>
    </row>
    <row r="438" spans="1:7" ht="64.5" customHeight="1">
      <c r="A438" s="45"/>
      <c r="B438" s="3"/>
      <c r="E438" s="3"/>
      <c r="F438" s="3"/>
      <c r="G438" s="3"/>
    </row>
    <row r="439" spans="1:7" ht="64.5" customHeight="1">
      <c r="A439" s="45"/>
      <c r="B439" s="3"/>
      <c r="E439" s="3"/>
      <c r="F439" s="3"/>
      <c r="G439" s="3"/>
    </row>
    <row r="440" spans="1:7" ht="64.5" customHeight="1">
      <c r="A440" s="45"/>
      <c r="B440" s="3"/>
      <c r="E440" s="3"/>
      <c r="F440" s="3"/>
      <c r="G440" s="3"/>
    </row>
    <row r="441" spans="1:7" ht="64.5" customHeight="1">
      <c r="A441" s="45"/>
      <c r="B441" s="3"/>
      <c r="E441" s="3"/>
      <c r="F441" s="3"/>
      <c r="G441" s="3"/>
    </row>
    <row r="442" spans="1:7" ht="64.5" customHeight="1">
      <c r="A442" s="45"/>
      <c r="B442" s="3"/>
      <c r="E442" s="3"/>
      <c r="F442" s="3"/>
      <c r="G442" s="3"/>
    </row>
    <row r="443" spans="1:7" ht="64.5" customHeight="1">
      <c r="A443" s="45"/>
      <c r="B443" s="3"/>
      <c r="E443" s="3"/>
      <c r="F443" s="3"/>
      <c r="G443" s="3"/>
    </row>
    <row r="444" spans="1:7" ht="64.5" customHeight="1">
      <c r="A444" s="45"/>
      <c r="B444" s="3"/>
      <c r="E444" s="3"/>
      <c r="F444" s="3"/>
      <c r="G444" s="3"/>
    </row>
    <row r="445" spans="1:7" ht="64.5" customHeight="1">
      <c r="A445" s="45"/>
      <c r="B445" s="3"/>
      <c r="E445" s="3"/>
      <c r="F445" s="3"/>
      <c r="G445" s="3"/>
    </row>
    <row r="446" spans="1:7" ht="64.5" customHeight="1">
      <c r="A446" s="45"/>
      <c r="B446" s="3"/>
      <c r="E446" s="3"/>
      <c r="F446" s="3"/>
      <c r="G446" s="3"/>
    </row>
    <row r="447" spans="1:7" ht="64.5" customHeight="1">
      <c r="A447" s="45"/>
      <c r="B447" s="3"/>
      <c r="E447" s="3"/>
      <c r="F447" s="3"/>
      <c r="G447" s="3"/>
    </row>
    <row r="448" spans="1:7" ht="64.5" customHeight="1">
      <c r="A448" s="45"/>
      <c r="B448" s="3"/>
      <c r="E448" s="3"/>
      <c r="F448" s="3"/>
      <c r="G448" s="3"/>
    </row>
    <row r="449" spans="1:7" ht="64.5" customHeight="1">
      <c r="A449" s="45"/>
      <c r="B449" s="3"/>
      <c r="E449" s="3"/>
      <c r="F449" s="3"/>
      <c r="G449" s="3"/>
    </row>
    <row r="450" spans="1:7" ht="64.5" customHeight="1">
      <c r="A450" s="45"/>
      <c r="B450" s="3"/>
      <c r="E450" s="3"/>
      <c r="F450" s="3"/>
      <c r="G450" s="3"/>
    </row>
    <row r="451" spans="1:7" ht="64.5" customHeight="1">
      <c r="A451" s="45"/>
      <c r="B451" s="3"/>
      <c r="E451" s="3"/>
      <c r="F451" s="3"/>
      <c r="G451" s="3"/>
    </row>
    <row r="452" spans="1:7" ht="153.75" customHeight="1">
      <c r="A452" s="45"/>
      <c r="B452" s="3"/>
      <c r="E452" s="3"/>
      <c r="F452" s="3"/>
      <c r="G452" s="3"/>
    </row>
    <row r="453" spans="1:7" ht="87" customHeight="1">
      <c r="A453" s="45"/>
      <c r="B453" s="3"/>
      <c r="E453" s="3"/>
      <c r="F453" s="3"/>
      <c r="G453" s="3"/>
    </row>
    <row r="454" spans="1:7" ht="22.5" customHeight="1">
      <c r="A454" s="45"/>
      <c r="B454" s="3"/>
      <c r="E454" s="3"/>
      <c r="F454" s="3"/>
      <c r="G454" s="3"/>
    </row>
    <row r="455" spans="1:7" ht="23.25" customHeight="1">
      <c r="A455" s="45"/>
      <c r="B455" s="3"/>
      <c r="E455" s="3"/>
      <c r="F455" s="3"/>
      <c r="G455" s="3"/>
    </row>
    <row r="456" spans="1:7" ht="23.25" customHeight="1">
      <c r="A456" s="45"/>
      <c r="B456" s="3"/>
      <c r="E456" s="3"/>
      <c r="F456" s="3"/>
      <c r="G456" s="3"/>
    </row>
    <row r="457" spans="1:7" ht="23.25" hidden="1" customHeight="1">
      <c r="A457" s="45"/>
      <c r="B457" s="3"/>
      <c r="E457" s="3"/>
      <c r="F457" s="3"/>
      <c r="G457" s="3"/>
    </row>
    <row r="458" spans="1:7">
      <c r="A458" s="45"/>
      <c r="B458" s="3"/>
      <c r="E458" s="3"/>
      <c r="F458" s="3"/>
      <c r="G458" s="3"/>
    </row>
    <row r="459" spans="1:7" ht="23.25" hidden="1" customHeight="1">
      <c r="A459" s="45"/>
      <c r="B459" s="3"/>
      <c r="E459" s="3"/>
      <c r="F459" s="3"/>
      <c r="G459" s="3"/>
    </row>
    <row r="460" spans="1:7">
      <c r="A460" s="45"/>
      <c r="B460" s="3"/>
      <c r="E460" s="3"/>
      <c r="F460" s="3"/>
      <c r="G460" s="3"/>
    </row>
    <row r="461" spans="1:7">
      <c r="A461" s="45"/>
      <c r="B461" s="3"/>
      <c r="E461" s="3"/>
      <c r="F461" s="3"/>
      <c r="G461" s="3"/>
    </row>
    <row r="462" spans="1:7" ht="23.25" customHeight="1">
      <c r="A462" s="45"/>
      <c r="B462" s="3"/>
      <c r="E462" s="3"/>
      <c r="F462" s="3"/>
      <c r="G462" s="3"/>
    </row>
    <row r="463" spans="1:7" ht="23.25" customHeight="1">
      <c r="A463" s="45"/>
      <c r="B463" s="3"/>
      <c r="E463" s="3"/>
      <c r="F463" s="3"/>
      <c r="G463" s="3"/>
    </row>
    <row r="464" spans="1:7">
      <c r="A464" s="45"/>
      <c r="B464" s="3"/>
      <c r="E464" s="3"/>
      <c r="F464" s="3"/>
      <c r="G464" s="3"/>
    </row>
    <row r="465" spans="1:7">
      <c r="A465" s="45"/>
      <c r="B465" s="3"/>
      <c r="E465" s="3"/>
      <c r="F465" s="3"/>
      <c r="G465" s="3"/>
    </row>
    <row r="466" spans="1:7">
      <c r="A466" s="45"/>
      <c r="B466" s="3"/>
      <c r="E466" s="3"/>
      <c r="F466" s="3"/>
      <c r="G466" s="3"/>
    </row>
    <row r="467" spans="1:7">
      <c r="A467" s="45"/>
      <c r="B467" s="3"/>
      <c r="E467" s="3"/>
      <c r="F467" s="3"/>
      <c r="G467" s="3"/>
    </row>
    <row r="468" spans="1:7">
      <c r="A468" s="45"/>
      <c r="B468" s="3"/>
      <c r="E468" s="3"/>
      <c r="F468" s="3"/>
      <c r="G468" s="3"/>
    </row>
    <row r="469" spans="1:7" ht="47.25" customHeight="1">
      <c r="A469" s="45"/>
      <c r="B469" s="3"/>
      <c r="E469" s="3"/>
      <c r="F469" s="3"/>
      <c r="G469" s="3"/>
    </row>
    <row r="470" spans="1:7" ht="52.5" customHeight="1">
      <c r="A470" s="45"/>
      <c r="B470" s="3"/>
      <c r="E470" s="3"/>
      <c r="F470" s="3"/>
      <c r="G470" s="3"/>
    </row>
    <row r="471" spans="1:7" ht="176.25" customHeight="1">
      <c r="A471" s="45"/>
      <c r="B471" s="3"/>
      <c r="E471" s="3"/>
      <c r="F471" s="3"/>
      <c r="G471" s="3"/>
    </row>
    <row r="472" spans="1:7" ht="34.5" customHeight="1">
      <c r="A472" s="45"/>
      <c r="B472" s="3"/>
      <c r="E472" s="3"/>
      <c r="F472" s="3"/>
      <c r="G472" s="3"/>
    </row>
    <row r="473" spans="1:7">
      <c r="A473" s="45"/>
      <c r="B473" s="3"/>
      <c r="E473" s="3"/>
      <c r="F473" s="3"/>
      <c r="G473" s="3"/>
    </row>
    <row r="474" spans="1:7" ht="67.5" customHeight="1">
      <c r="A474" s="45"/>
      <c r="B474" s="3"/>
      <c r="E474" s="3"/>
      <c r="F474" s="3"/>
      <c r="G474" s="3"/>
    </row>
    <row r="475" spans="1:7" ht="144" customHeight="1">
      <c r="A475" s="45"/>
      <c r="B475" s="3"/>
      <c r="E475" s="3"/>
      <c r="F475" s="3"/>
      <c r="G475" s="3"/>
    </row>
    <row r="476" spans="1:7" ht="144" customHeight="1">
      <c r="A476" s="45"/>
      <c r="B476" s="3"/>
      <c r="E476" s="3"/>
      <c r="F476" s="3"/>
      <c r="G476" s="3"/>
    </row>
    <row r="477" spans="1:7" ht="56.25" customHeight="1">
      <c r="A477" s="45"/>
      <c r="B477" s="3"/>
      <c r="E477" s="3"/>
      <c r="F477" s="3"/>
      <c r="G477" s="3"/>
    </row>
    <row r="478" spans="1:7" ht="72" customHeight="1"/>
    <row r="479" spans="1:7" ht="87.75" customHeight="1">
      <c r="A479" s="45"/>
      <c r="B479" s="3"/>
      <c r="E479" s="3"/>
      <c r="F479" s="3"/>
      <c r="G479" s="3"/>
    </row>
    <row r="480" spans="1:7" ht="144" customHeight="1"/>
    <row r="481" spans="1:7" ht="70.5" customHeight="1"/>
    <row r="482" spans="1:7" ht="111.75" customHeight="1">
      <c r="A482" s="45"/>
      <c r="B482" s="3"/>
      <c r="E482" s="3"/>
      <c r="F482" s="3"/>
      <c r="G482" s="3"/>
    </row>
    <row r="483" spans="1:7" ht="84" customHeight="1">
      <c r="A483" s="45"/>
      <c r="B483" s="3"/>
      <c r="E483" s="3"/>
      <c r="F483" s="3"/>
      <c r="G483" s="3"/>
    </row>
    <row r="484" spans="1:7" ht="84" customHeight="1"/>
    <row r="485" spans="1:7" ht="84" customHeight="1"/>
    <row r="486" spans="1:7" ht="144" customHeight="1"/>
    <row r="487" spans="1:7" ht="22.5" customHeight="1"/>
    <row r="489" spans="1:7" ht="23.25" customHeight="1">
      <c r="A489" s="45"/>
      <c r="B489" s="3"/>
      <c r="E489" s="3"/>
      <c r="F489" s="3"/>
      <c r="G489" s="3"/>
    </row>
    <row r="490" spans="1:7" ht="144" hidden="1" customHeight="1">
      <c r="A490" s="45"/>
      <c r="B490" s="3"/>
      <c r="E490" s="3"/>
      <c r="F490" s="3"/>
      <c r="G490" s="3"/>
    </row>
    <row r="491" spans="1:7" ht="144" hidden="1" customHeight="1">
      <c r="A491" s="45"/>
      <c r="B491" s="3"/>
      <c r="E491" s="3"/>
      <c r="F491" s="3"/>
      <c r="G491" s="3"/>
    </row>
    <row r="492" spans="1:7" ht="144" hidden="1" customHeight="1">
      <c r="A492" s="45"/>
      <c r="B492" s="3"/>
      <c r="E492" s="3"/>
      <c r="F492" s="3"/>
      <c r="G492" s="3"/>
    </row>
    <row r="493" spans="1:7" ht="144" hidden="1" customHeight="1"/>
    <row r="494" spans="1:7" ht="144" customHeight="1">
      <c r="A494" s="45"/>
      <c r="B494" s="3"/>
      <c r="E494" s="3"/>
      <c r="F494" s="3"/>
      <c r="G494" s="3"/>
    </row>
    <row r="495" spans="1:7" ht="72.75" customHeight="1">
      <c r="A495" s="45"/>
      <c r="B495" s="3"/>
      <c r="E495" s="3"/>
      <c r="F495" s="3"/>
      <c r="G495" s="3"/>
    </row>
    <row r="496" spans="1:7" ht="61.5" customHeight="1">
      <c r="A496" s="45"/>
      <c r="B496" s="3"/>
      <c r="E496" s="3"/>
      <c r="F496" s="3"/>
      <c r="G496" s="3"/>
    </row>
    <row r="497" spans="1:7" ht="117.75" customHeight="1">
      <c r="A497" s="45"/>
      <c r="B497" s="3"/>
      <c r="E497" s="3"/>
      <c r="F497" s="3"/>
      <c r="G497" s="3"/>
    </row>
    <row r="498" spans="1:7" ht="117.75" customHeight="1">
      <c r="A498" s="45"/>
      <c r="B498" s="3"/>
      <c r="E498" s="3"/>
      <c r="F498" s="3"/>
      <c r="G498" s="3"/>
    </row>
    <row r="499" spans="1:7" ht="144" customHeight="1">
      <c r="A499" s="45"/>
      <c r="B499" s="3"/>
      <c r="E499" s="3"/>
      <c r="F499" s="3"/>
      <c r="G499" s="3"/>
    </row>
    <row r="500" spans="1:7" ht="66.75" customHeight="1">
      <c r="A500" s="45"/>
      <c r="B500" s="3"/>
      <c r="E500" s="3"/>
      <c r="F500" s="3"/>
      <c r="G500" s="3"/>
    </row>
    <row r="501" spans="1:7" ht="56.25" customHeight="1">
      <c r="A501" s="45"/>
      <c r="B501" s="3"/>
      <c r="E501" s="3"/>
      <c r="F501" s="3"/>
      <c r="G501" s="3"/>
    </row>
    <row r="502" spans="1:7" ht="82.5" customHeight="1">
      <c r="A502" s="45"/>
      <c r="B502" s="3"/>
      <c r="E502" s="3"/>
      <c r="F502" s="3"/>
      <c r="G502" s="3"/>
    </row>
    <row r="503" spans="1:7" ht="144" customHeight="1">
      <c r="A503" s="45"/>
      <c r="B503" s="3"/>
      <c r="E503" s="3"/>
      <c r="F503" s="3"/>
      <c r="G503" s="3"/>
    </row>
    <row r="504" spans="1:7" ht="63" customHeight="1">
      <c r="A504" s="45"/>
      <c r="B504" s="3"/>
      <c r="E504" s="3"/>
      <c r="F504" s="3"/>
      <c r="G504" s="3"/>
    </row>
    <row r="505" spans="1:7" ht="78.75" customHeight="1">
      <c r="A505" s="45"/>
      <c r="B505" s="3"/>
      <c r="E505" s="3"/>
      <c r="F505" s="3"/>
      <c r="G505" s="3"/>
    </row>
    <row r="506" spans="1:7" ht="65.25" customHeight="1">
      <c r="A506" s="45"/>
      <c r="B506" s="3"/>
      <c r="E506" s="3"/>
      <c r="F506" s="3"/>
      <c r="G506" s="3"/>
    </row>
    <row r="507" spans="1:7" ht="78" customHeight="1">
      <c r="A507" s="45"/>
      <c r="B507" s="3"/>
      <c r="E507" s="3"/>
      <c r="F507" s="3"/>
      <c r="G507" s="3"/>
    </row>
    <row r="508" spans="1:7" ht="96.75" customHeight="1"/>
    <row r="509" spans="1:7" ht="51.75" customHeight="1">
      <c r="A509" s="45"/>
      <c r="B509" s="3"/>
      <c r="E509" s="3"/>
      <c r="F509" s="3"/>
      <c r="G509" s="3"/>
    </row>
    <row r="510" spans="1:7" ht="99" customHeight="1">
      <c r="A510" s="45"/>
      <c r="B510" s="3"/>
      <c r="E510" s="3"/>
      <c r="F510" s="3"/>
      <c r="G510" s="3"/>
    </row>
    <row r="511" spans="1:7" ht="99" customHeight="1">
      <c r="A511" s="45"/>
      <c r="B511" s="3"/>
      <c r="E511" s="3"/>
      <c r="F511" s="3"/>
      <c r="G511" s="3"/>
    </row>
    <row r="512" spans="1:7" ht="93" customHeight="1">
      <c r="A512" s="45"/>
      <c r="B512" s="3"/>
      <c r="E512" s="3"/>
      <c r="F512" s="3"/>
      <c r="G512" s="3"/>
    </row>
    <row r="513" spans="1:7" ht="67.5" customHeight="1">
      <c r="A513" s="45"/>
      <c r="B513" s="3"/>
      <c r="E513" s="3"/>
      <c r="F513" s="3"/>
      <c r="G513" s="3"/>
    </row>
    <row r="514" spans="1:7" ht="71.25" customHeight="1">
      <c r="A514" s="45"/>
      <c r="B514" s="3"/>
      <c r="E514" s="3"/>
      <c r="F514" s="3"/>
      <c r="G514" s="3"/>
    </row>
    <row r="515" spans="1:7" ht="71.25" customHeight="1">
      <c r="A515" s="45"/>
      <c r="B515" s="3"/>
      <c r="E515" s="3"/>
      <c r="F515" s="3"/>
      <c r="G515" s="3"/>
    </row>
    <row r="516" spans="1:7" ht="144" customHeight="1">
      <c r="A516" s="45"/>
      <c r="B516" s="3"/>
      <c r="E516" s="3"/>
      <c r="F516" s="3"/>
      <c r="G516" s="3"/>
    </row>
    <row r="517" spans="1:7" ht="69" customHeight="1">
      <c r="A517" s="45"/>
      <c r="B517" s="3"/>
      <c r="E517" s="3"/>
      <c r="F517" s="3"/>
      <c r="G517" s="3"/>
    </row>
    <row r="518" spans="1:7" ht="67.5" customHeight="1">
      <c r="A518" s="45"/>
      <c r="B518" s="3"/>
      <c r="E518" s="3"/>
      <c r="F518" s="3"/>
      <c r="G518" s="3"/>
    </row>
    <row r="519" spans="1:7" ht="76.5" customHeight="1">
      <c r="A519" s="45"/>
      <c r="B519" s="3"/>
      <c r="E519" s="3"/>
      <c r="F519" s="3"/>
      <c r="G519" s="3"/>
    </row>
    <row r="520" spans="1:7" ht="144" customHeight="1">
      <c r="A520" s="45"/>
      <c r="B520" s="3"/>
      <c r="E520" s="3"/>
      <c r="F520" s="3"/>
      <c r="G520" s="3"/>
    </row>
    <row r="521" spans="1:7" ht="51" customHeight="1">
      <c r="A521" s="45"/>
      <c r="B521" s="3"/>
      <c r="E521" s="3"/>
      <c r="F521" s="3"/>
      <c r="G521" s="3"/>
    </row>
    <row r="522" spans="1:7" ht="61.5" customHeight="1">
      <c r="A522" s="45"/>
      <c r="B522" s="3"/>
      <c r="E522" s="3"/>
      <c r="F522" s="3"/>
      <c r="G522" s="3"/>
    </row>
    <row r="523" spans="1:7" ht="96.75" customHeight="1">
      <c r="A523" s="45"/>
      <c r="B523" s="3"/>
      <c r="E523" s="3"/>
      <c r="F523" s="3"/>
      <c r="G523" s="3"/>
    </row>
    <row r="524" spans="1:7" ht="51" customHeight="1">
      <c r="A524" s="45"/>
      <c r="B524" s="3"/>
      <c r="E524" s="3"/>
      <c r="F524" s="3"/>
      <c r="G524" s="3"/>
    </row>
    <row r="525" spans="1:7" ht="61.5" customHeight="1">
      <c r="A525" s="45"/>
      <c r="B525" s="3"/>
      <c r="E525" s="3"/>
      <c r="F525" s="3"/>
      <c r="G525" s="3"/>
    </row>
    <row r="526" spans="1:7" ht="96.75" customHeight="1">
      <c r="A526" s="45"/>
      <c r="B526" s="3"/>
      <c r="E526" s="3"/>
      <c r="F526" s="3"/>
      <c r="G526" s="3"/>
    </row>
    <row r="527" spans="1:7" ht="86.25" customHeight="1">
      <c r="A527" s="45"/>
      <c r="B527" s="3"/>
      <c r="E527" s="3"/>
      <c r="F527" s="3"/>
      <c r="G527" s="3"/>
    </row>
    <row r="528" spans="1:7" ht="84" customHeight="1">
      <c r="A528" s="45"/>
      <c r="B528" s="3"/>
      <c r="E528" s="3"/>
      <c r="F528" s="3"/>
      <c r="G528" s="3"/>
    </row>
    <row r="529" spans="1:7" ht="75" customHeight="1">
      <c r="A529" s="45"/>
      <c r="B529" s="3"/>
      <c r="E529" s="3"/>
      <c r="F529" s="3"/>
      <c r="G529" s="3"/>
    </row>
    <row r="530" spans="1:7" ht="39.75" customHeight="1">
      <c r="A530" s="45"/>
      <c r="B530" s="3"/>
      <c r="E530" s="3"/>
      <c r="F530" s="3"/>
      <c r="G530" s="3"/>
    </row>
    <row r="531" spans="1:7" ht="144" customHeight="1">
      <c r="A531" s="45"/>
      <c r="B531" s="3"/>
      <c r="E531" s="3"/>
      <c r="F531" s="3"/>
      <c r="G531" s="3"/>
    </row>
    <row r="532" spans="1:7" ht="144" customHeight="1">
      <c r="A532" s="45"/>
      <c r="B532" s="3"/>
      <c r="E532" s="3"/>
      <c r="F532" s="3"/>
      <c r="G532" s="3"/>
    </row>
    <row r="533" spans="1:7" ht="80.25" customHeight="1">
      <c r="A533" s="45"/>
      <c r="B533" s="3"/>
      <c r="E533" s="3"/>
      <c r="F533" s="3"/>
      <c r="G533" s="3"/>
    </row>
    <row r="534" spans="1:7">
      <c r="A534" s="45"/>
      <c r="B534" s="3"/>
      <c r="E534" s="3"/>
      <c r="F534" s="3"/>
      <c r="G534" s="3"/>
    </row>
    <row r="535" spans="1:7" ht="23.25" customHeight="1">
      <c r="A535" s="45"/>
      <c r="B535" s="3"/>
      <c r="E535" s="3"/>
      <c r="F535" s="3"/>
      <c r="G535" s="3"/>
    </row>
    <row r="536" spans="1:7" ht="23.25" customHeight="1">
      <c r="A536" s="45"/>
      <c r="B536" s="3"/>
      <c r="E536" s="3"/>
      <c r="F536" s="3"/>
      <c r="G536" s="3"/>
    </row>
    <row r="537" spans="1:7" ht="144" customHeight="1">
      <c r="A537" s="45"/>
      <c r="B537" s="3"/>
      <c r="E537" s="3"/>
      <c r="F537" s="3"/>
      <c r="G537" s="3"/>
    </row>
    <row r="538" spans="1:7" ht="119.25" customHeight="1">
      <c r="A538" s="45"/>
      <c r="B538" s="3"/>
      <c r="E538" s="3"/>
      <c r="F538" s="3"/>
      <c r="G538" s="3"/>
    </row>
    <row r="539" spans="1:7" ht="61.5" customHeight="1">
      <c r="A539" s="45"/>
      <c r="B539" s="3"/>
      <c r="E539" s="3"/>
      <c r="F539" s="3"/>
      <c r="G539" s="3"/>
    </row>
    <row r="540" spans="1:7" ht="94.5" customHeight="1">
      <c r="A540" s="45"/>
      <c r="B540" s="3"/>
      <c r="E540" s="3"/>
      <c r="F540" s="3"/>
      <c r="G540" s="3"/>
    </row>
    <row r="541" spans="1:7" ht="106.5" customHeight="1">
      <c r="A541" s="45"/>
      <c r="B541" s="3"/>
      <c r="E541" s="3"/>
      <c r="F541" s="3"/>
      <c r="G541" s="3"/>
    </row>
    <row r="542" spans="1:7" ht="144" customHeight="1">
      <c r="A542" s="45"/>
      <c r="B542" s="3"/>
      <c r="E542" s="3"/>
      <c r="F542" s="3"/>
      <c r="G542" s="3"/>
    </row>
    <row r="543" spans="1:7" ht="110.25" customHeight="1">
      <c r="A543" s="45"/>
      <c r="B543" s="3"/>
      <c r="E543" s="3"/>
      <c r="F543" s="3"/>
      <c r="G543" s="3"/>
    </row>
    <row r="544" spans="1:7">
      <c r="A544" s="45"/>
      <c r="B544" s="3"/>
      <c r="E544" s="3"/>
      <c r="F544" s="3"/>
      <c r="G544" s="3"/>
    </row>
    <row r="545" spans="1:7" ht="23.25" customHeight="1">
      <c r="A545" s="45"/>
      <c r="B545" s="3"/>
      <c r="E545" s="3"/>
      <c r="F545" s="3"/>
      <c r="G545" s="3"/>
    </row>
    <row r="546" spans="1:7" ht="23.25" customHeight="1">
      <c r="A546" s="45"/>
      <c r="B546" s="3"/>
      <c r="E546" s="3"/>
      <c r="F546" s="3"/>
      <c r="G546" s="3"/>
    </row>
    <row r="547" spans="1:7" ht="23.25" customHeight="1">
      <c r="A547" s="45"/>
      <c r="B547" s="3"/>
      <c r="E547" s="3"/>
      <c r="F547" s="3"/>
      <c r="G547" s="3"/>
    </row>
    <row r="548" spans="1:7">
      <c r="A548" s="45"/>
      <c r="B548" s="3"/>
      <c r="E548" s="3"/>
      <c r="F548" s="3"/>
      <c r="G548" s="3"/>
    </row>
    <row r="549" spans="1:7">
      <c r="A549" s="45"/>
      <c r="B549" s="3"/>
      <c r="E549" s="3"/>
      <c r="F549" s="3"/>
      <c r="G549" s="3"/>
    </row>
    <row r="550" spans="1:7">
      <c r="A550" s="45"/>
      <c r="B550" s="3"/>
      <c r="E550" s="3"/>
      <c r="F550" s="3"/>
      <c r="G550" s="3"/>
    </row>
    <row r="551" spans="1:7">
      <c r="A551" s="45"/>
      <c r="B551" s="3"/>
      <c r="E551" s="3"/>
      <c r="F551" s="3"/>
      <c r="G551" s="3"/>
    </row>
    <row r="552" spans="1:7" ht="23.25" customHeight="1">
      <c r="A552" s="45"/>
      <c r="B552" s="3"/>
      <c r="E552" s="3"/>
      <c r="F552" s="3"/>
      <c r="G552" s="3"/>
    </row>
    <row r="553" spans="1:7">
      <c r="A553" s="45"/>
      <c r="B553" s="3"/>
      <c r="E553" s="3"/>
      <c r="F553" s="3"/>
      <c r="G553" s="3"/>
    </row>
    <row r="555" spans="1:7">
      <c r="A555" s="45"/>
      <c r="B555" s="3"/>
      <c r="E555" s="3"/>
      <c r="F555" s="3"/>
      <c r="G555" s="3"/>
    </row>
    <row r="556" spans="1:7">
      <c r="A556" s="45"/>
      <c r="B556" s="3"/>
      <c r="E556" s="3"/>
      <c r="F556" s="3"/>
      <c r="G556" s="3"/>
    </row>
    <row r="557" spans="1:7">
      <c r="A557" s="45"/>
      <c r="B557" s="3"/>
      <c r="E557" s="3"/>
      <c r="F557" s="3"/>
      <c r="G557" s="3"/>
    </row>
    <row r="558" spans="1:7" ht="75" customHeight="1">
      <c r="A558" s="45"/>
      <c r="B558" s="3"/>
      <c r="E558" s="3"/>
      <c r="F558" s="3"/>
      <c r="G558" s="3"/>
    </row>
    <row r="559" spans="1:7" ht="30.75" customHeight="1">
      <c r="A559" s="45"/>
      <c r="B559" s="3"/>
      <c r="E559" s="3"/>
      <c r="F559" s="3"/>
      <c r="G559" s="3"/>
    </row>
    <row r="560" spans="1:7">
      <c r="A560" s="45"/>
      <c r="B560" s="3"/>
      <c r="E560" s="3"/>
      <c r="F560" s="3"/>
      <c r="G560" s="3"/>
    </row>
    <row r="561" spans="1:7">
      <c r="A561" s="45"/>
      <c r="B561" s="3"/>
      <c r="E561" s="3"/>
      <c r="F561" s="3"/>
      <c r="G561" s="3"/>
    </row>
    <row r="562" spans="1:7">
      <c r="A562" s="45"/>
      <c r="B562" s="3"/>
      <c r="E562" s="3"/>
      <c r="F562" s="3"/>
      <c r="G562" s="3"/>
    </row>
    <row r="563" spans="1:7">
      <c r="A563" s="45"/>
      <c r="B563" s="3"/>
      <c r="E563" s="3"/>
      <c r="F563" s="3"/>
      <c r="G563" s="3"/>
    </row>
    <row r="565" spans="1:7">
      <c r="A565" s="45"/>
      <c r="B565" s="3"/>
      <c r="E565" s="3"/>
      <c r="F565" s="3"/>
      <c r="G565" s="3"/>
    </row>
    <row r="566" spans="1:7">
      <c r="A566" s="45"/>
      <c r="B566" s="3"/>
      <c r="E566" s="3"/>
      <c r="F566" s="3"/>
      <c r="G566" s="3"/>
    </row>
    <row r="567" spans="1:7">
      <c r="A567" s="45"/>
      <c r="B567" s="3"/>
      <c r="E567" s="3"/>
      <c r="F567" s="3"/>
      <c r="G567" s="3"/>
    </row>
    <row r="572" spans="1:7">
      <c r="A572" s="45"/>
      <c r="B572" s="3"/>
      <c r="E572" s="3"/>
      <c r="F572" s="3"/>
      <c r="G572" s="3"/>
    </row>
    <row r="578" spans="1:7">
      <c r="A578" s="45"/>
      <c r="B578" s="3"/>
      <c r="E578" s="3"/>
      <c r="F578" s="3"/>
      <c r="G578" s="3"/>
    </row>
    <row r="579" spans="1:7">
      <c r="A579" s="45"/>
      <c r="B579" s="3"/>
      <c r="E579" s="3"/>
      <c r="F579" s="3"/>
      <c r="G579" s="3"/>
    </row>
  </sheetData>
  <mergeCells count="27">
    <mergeCell ref="A149:A247"/>
    <mergeCell ref="A248:A266"/>
    <mergeCell ref="A308:A313"/>
    <mergeCell ref="A9:C9"/>
    <mergeCell ref="A10:C10"/>
    <mergeCell ref="A69:A139"/>
    <mergeCell ref="A142:A147"/>
    <mergeCell ref="A408:C408"/>
    <mergeCell ref="A269:A270"/>
    <mergeCell ref="A272:A278"/>
    <mergeCell ref="A284:A294"/>
    <mergeCell ref="A329:A330"/>
    <mergeCell ref="A296:A305"/>
    <mergeCell ref="A362:A372"/>
    <mergeCell ref="A352:A354"/>
    <mergeCell ref="A356:A358"/>
    <mergeCell ref="A375:A385"/>
    <mergeCell ref="A1:H1"/>
    <mergeCell ref="A5:A6"/>
    <mergeCell ref="A2:H2"/>
    <mergeCell ref="A3:H3"/>
    <mergeCell ref="H5:H6"/>
    <mergeCell ref="D5:D6"/>
    <mergeCell ref="E5:E6"/>
    <mergeCell ref="F5:F6"/>
    <mergeCell ref="G5:G6"/>
    <mergeCell ref="B5:C5"/>
  </mergeCells>
  <pageMargins left="0" right="0" top="0" bottom="0" header="0" footer="0"/>
  <pageSetup paperSize="9" scale="71" orientation="portrait" r:id="rId1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>
  <dimension ref="A1:GH830"/>
  <sheetViews>
    <sheetView view="pageBreakPreview" topLeftCell="A303" zoomScaleSheetLayoutView="100" workbookViewId="0">
      <selection activeCell="F318" sqref="F318:H325"/>
    </sheetView>
  </sheetViews>
  <sheetFormatPr defaultRowHeight="15"/>
  <cols>
    <col min="1" max="1" width="13.28515625" style="1345" customWidth="1"/>
    <col min="2" max="2" width="14.5703125" style="1345" customWidth="1"/>
    <col min="3" max="3" width="32.5703125" style="1356" customWidth="1"/>
    <col min="4" max="4" width="9.7109375" style="1345" customWidth="1"/>
    <col min="5" max="5" width="17.42578125" style="1345" customWidth="1"/>
    <col min="6" max="6" width="17.7109375" style="1352" customWidth="1"/>
    <col min="7" max="7" width="18.5703125" style="1345" customWidth="1"/>
    <col min="8" max="8" width="11" style="1280" customWidth="1"/>
    <col min="9" max="9" width="9.5703125" style="1121" hidden="1" customWidth="1"/>
    <col min="10" max="16384" width="9.140625" style="258"/>
  </cols>
  <sheetData>
    <row r="1" spans="1:9">
      <c r="A1" s="1791"/>
      <c r="B1" s="1791"/>
      <c r="C1" s="1791"/>
      <c r="D1" s="1791"/>
      <c r="E1" s="1791"/>
      <c r="F1" s="1791"/>
      <c r="G1" s="1791"/>
      <c r="H1" s="1791"/>
    </row>
    <row r="2" spans="1:9">
      <c r="A2" s="1791" t="s">
        <v>2714</v>
      </c>
      <c r="B2" s="1791"/>
      <c r="C2" s="1791"/>
      <c r="D2" s="1791"/>
      <c r="E2" s="1791"/>
      <c r="F2" s="1791"/>
      <c r="G2" s="1791"/>
      <c r="H2" s="1791"/>
    </row>
    <row r="3" spans="1:9">
      <c r="A3" s="1833" t="s">
        <v>3127</v>
      </c>
      <c r="B3" s="1833"/>
      <c r="C3" s="1833"/>
      <c r="D3" s="1833"/>
      <c r="E3" s="1833"/>
      <c r="F3" s="1833"/>
      <c r="G3" s="1833"/>
      <c r="H3" s="1833"/>
    </row>
    <row r="4" spans="1:9">
      <c r="A4" s="884"/>
      <c r="B4" s="884"/>
      <c r="C4" s="884"/>
      <c r="D4" s="884"/>
      <c r="E4" s="884"/>
      <c r="F4" s="884"/>
      <c r="G4" s="884"/>
      <c r="H4" s="884"/>
    </row>
    <row r="5" spans="1:9">
      <c r="A5" s="1798" t="s">
        <v>1430</v>
      </c>
      <c r="B5" s="1741" t="s">
        <v>1636</v>
      </c>
      <c r="C5" s="1028" t="s">
        <v>1151</v>
      </c>
      <c r="D5" s="1831" t="s">
        <v>145</v>
      </c>
      <c r="E5" s="1831" t="s">
        <v>45</v>
      </c>
      <c r="F5" s="1831" t="s">
        <v>1140</v>
      </c>
      <c r="G5" s="1831" t="s">
        <v>1637</v>
      </c>
      <c r="H5" s="1832" t="s">
        <v>46</v>
      </c>
    </row>
    <row r="6" spans="1:9" ht="49.5" customHeight="1">
      <c r="A6" s="1798"/>
      <c r="B6" s="1741"/>
      <c r="C6" s="1028" t="s">
        <v>1154</v>
      </c>
      <c r="D6" s="1831"/>
      <c r="E6" s="1831"/>
      <c r="F6" s="1831"/>
      <c r="G6" s="1831"/>
      <c r="H6" s="1832"/>
    </row>
    <row r="7" spans="1:9">
      <c r="A7" s="868"/>
      <c r="B7" s="868">
        <v>1</v>
      </c>
      <c r="C7" s="1353">
        <v>2</v>
      </c>
      <c r="D7" s="1216">
        <v>3</v>
      </c>
      <c r="E7" s="1216">
        <v>4</v>
      </c>
      <c r="F7" s="1217">
        <v>5</v>
      </c>
      <c r="G7" s="1217">
        <v>6</v>
      </c>
      <c r="H7" s="868"/>
    </row>
    <row r="8" spans="1:9" ht="58.5" customHeight="1">
      <c r="A8" s="104"/>
      <c r="B8" s="104"/>
      <c r="C8" s="1218" t="s">
        <v>1638</v>
      </c>
      <c r="D8" s="1219"/>
      <c r="E8" s="1219"/>
      <c r="F8" s="1220"/>
      <c r="G8" s="1221">
        <f>G9+G340</f>
        <v>68436386.446047992</v>
      </c>
      <c r="H8" s="104"/>
    </row>
    <row r="9" spans="1:9">
      <c r="A9" s="1222"/>
      <c r="B9" s="1026"/>
      <c r="C9" s="1223" t="s">
        <v>1639</v>
      </c>
      <c r="D9" s="855"/>
      <c r="E9" s="855"/>
      <c r="F9" s="1224"/>
      <c r="G9" s="1225">
        <f>G162+G163+G164+G165+G166+G167+G168+G169+G170+G171+G172+G173+G174+G175+G176+G177+G178+G179+G180+G181+G182+G183+G184+G185+G186+G187+G188+G189+G190+G191+G192+G193+G194+G195+G196+G197+G198+G199+G200+G201+G202+G203+G204+G205+G206+G207+G208+G209+G210+G211+G212+G213+G214+G215+G216+G217+G218+G219+G220+G221+G222+G223+G224+G225+G226+G227+G228+G229+G230+G231+G232+G233+G234+G235+G236+G237+G238+G239+G240+G241+G242+G243+G244+G245+G246+G247+G248+G249+G250+G251+G252+G253+G254+G255+G256+G257+G258+G259+G260+G261+G262+G263+G264+G265+G266+G267+G268+G269+G270+G271+G272+G273+G274+G275+G276+G277+G278+G279+G280+G281+G282+G283+G284+G285+G286+G287+G288+G289+G290+G291+G292+G293+G294+G295+G296+G297+G298+G299+G300+G301+G302+G303+G304+G305+G306+G307+G308+G309++G310+G311++G312+G313+G314+G315+G316+G317+G326+G327+++G328+G329+G330++G331++G332+G333++++++G334+G335+G336+G337+G338+G338</f>
        <v>33847252</v>
      </c>
      <c r="H9" s="856"/>
    </row>
    <row r="10" spans="1:9" s="1231" customFormat="1" ht="15.75">
      <c r="A10" s="1837">
        <v>4261</v>
      </c>
      <c r="B10" s="856">
        <v>30197630</v>
      </c>
      <c r="C10" s="1226" t="s">
        <v>1640</v>
      </c>
      <c r="D10" s="1227" t="s">
        <v>327</v>
      </c>
      <c r="E10" s="365" t="s">
        <v>3412</v>
      </c>
      <c r="F10" s="365" t="s">
        <v>3412</v>
      </c>
      <c r="G10" s="365" t="s">
        <v>3412</v>
      </c>
      <c r="H10" s="365" t="s">
        <v>3412</v>
      </c>
      <c r="I10" s="1230"/>
    </row>
    <row r="11" spans="1:9" s="1231" customFormat="1" ht="15.75">
      <c r="A11" s="1837"/>
      <c r="B11" s="856">
        <v>30197630</v>
      </c>
      <c r="C11" s="1226" t="s">
        <v>1641</v>
      </c>
      <c r="D11" s="1227" t="s">
        <v>327</v>
      </c>
      <c r="E11" s="365" t="s">
        <v>3412</v>
      </c>
      <c r="F11" s="365" t="s">
        <v>3412</v>
      </c>
      <c r="G11" s="365" t="s">
        <v>3412</v>
      </c>
      <c r="H11" s="365" t="s">
        <v>3412</v>
      </c>
      <c r="I11" s="1230"/>
    </row>
    <row r="12" spans="1:9" s="1231" customFormat="1" ht="15.75">
      <c r="A12" s="1837"/>
      <c r="B12" s="856">
        <v>30197630</v>
      </c>
      <c r="C12" s="1232" t="s">
        <v>989</v>
      </c>
      <c r="D12" s="1227" t="s">
        <v>327</v>
      </c>
      <c r="E12" s="365" t="s">
        <v>3412</v>
      </c>
      <c r="F12" s="365" t="s">
        <v>3412</v>
      </c>
      <c r="G12" s="365" t="s">
        <v>3412</v>
      </c>
      <c r="H12" s="365" t="s">
        <v>3412</v>
      </c>
      <c r="I12" s="1230"/>
    </row>
    <row r="13" spans="1:9" s="1231" customFormat="1" ht="15.75">
      <c r="A13" s="1837"/>
      <c r="B13" s="856">
        <v>22852000</v>
      </c>
      <c r="C13" s="1232" t="s">
        <v>453</v>
      </c>
      <c r="D13" s="1227" t="s">
        <v>327</v>
      </c>
      <c r="E13" s="365" t="s">
        <v>3412</v>
      </c>
      <c r="F13" s="365" t="s">
        <v>3412</v>
      </c>
      <c r="G13" s="365" t="s">
        <v>3412</v>
      </c>
      <c r="H13" s="365" t="s">
        <v>3412</v>
      </c>
      <c r="I13" s="1230"/>
    </row>
    <row r="14" spans="1:9" ht="15.75">
      <c r="A14" s="1837"/>
      <c r="B14" s="856">
        <v>22851000</v>
      </c>
      <c r="C14" s="1232" t="s">
        <v>454</v>
      </c>
      <c r="D14" s="1227" t="s">
        <v>327</v>
      </c>
      <c r="E14" s="365" t="s">
        <v>3412</v>
      </c>
      <c r="F14" s="365" t="s">
        <v>3412</v>
      </c>
      <c r="G14" s="365" t="s">
        <v>3412</v>
      </c>
      <c r="H14" s="365" t="s">
        <v>3412</v>
      </c>
    </row>
    <row r="15" spans="1:9" ht="15.75">
      <c r="A15" s="1837"/>
      <c r="B15" s="856">
        <v>30199500</v>
      </c>
      <c r="C15" s="1232" t="s">
        <v>455</v>
      </c>
      <c r="D15" s="1227" t="s">
        <v>327</v>
      </c>
      <c r="E15" s="365" t="s">
        <v>3412</v>
      </c>
      <c r="F15" s="365" t="s">
        <v>3412</v>
      </c>
      <c r="G15" s="365" t="s">
        <v>3412</v>
      </c>
      <c r="H15" s="365" t="s">
        <v>3412</v>
      </c>
    </row>
    <row r="16" spans="1:9" ht="15.75">
      <c r="A16" s="1837"/>
      <c r="B16" s="856">
        <v>30199500</v>
      </c>
      <c r="C16" s="1232" t="s">
        <v>456</v>
      </c>
      <c r="D16" s="1227" t="s">
        <v>327</v>
      </c>
      <c r="E16" s="365" t="s">
        <v>3412</v>
      </c>
      <c r="F16" s="365" t="s">
        <v>3412</v>
      </c>
      <c r="G16" s="365" t="s">
        <v>3412</v>
      </c>
      <c r="H16" s="365" t="s">
        <v>3412</v>
      </c>
    </row>
    <row r="17" spans="1:9" ht="15.75">
      <c r="A17" s="1837"/>
      <c r="B17" s="856">
        <v>22851000</v>
      </c>
      <c r="C17" s="1232" t="s">
        <v>457</v>
      </c>
      <c r="D17" s="1227" t="s">
        <v>327</v>
      </c>
      <c r="E17" s="365" t="s">
        <v>3412</v>
      </c>
      <c r="F17" s="365" t="s">
        <v>3412</v>
      </c>
      <c r="G17" s="365" t="s">
        <v>3412</v>
      </c>
      <c r="H17" s="365" t="s">
        <v>3412</v>
      </c>
    </row>
    <row r="18" spans="1:9" ht="15.75">
      <c r="A18" s="1837"/>
      <c r="B18" s="856">
        <v>22851000</v>
      </c>
      <c r="C18" s="1232" t="s">
        <v>458</v>
      </c>
      <c r="D18" s="1227" t="s">
        <v>327</v>
      </c>
      <c r="E18" s="365" t="s">
        <v>3412</v>
      </c>
      <c r="F18" s="365" t="s">
        <v>3412</v>
      </c>
      <c r="G18" s="365" t="s">
        <v>3412</v>
      </c>
      <c r="H18" s="365" t="s">
        <v>3412</v>
      </c>
    </row>
    <row r="19" spans="1:9" ht="15.75">
      <c r="A19" s="1837"/>
      <c r="B19" s="856">
        <v>22851000</v>
      </c>
      <c r="C19" s="1232" t="s">
        <v>990</v>
      </c>
      <c r="D19" s="1227" t="s">
        <v>327</v>
      </c>
      <c r="E19" s="365" t="s">
        <v>3412</v>
      </c>
      <c r="F19" s="365" t="s">
        <v>3412</v>
      </c>
      <c r="G19" s="365" t="s">
        <v>3412</v>
      </c>
      <c r="H19" s="365" t="s">
        <v>3412</v>
      </c>
    </row>
    <row r="20" spans="1:9" ht="15.75">
      <c r="A20" s="1837"/>
      <c r="B20" s="856">
        <v>22851000</v>
      </c>
      <c r="C20" s="1232" t="s">
        <v>991</v>
      </c>
      <c r="D20" s="1227" t="s">
        <v>327</v>
      </c>
      <c r="E20" s="365" t="s">
        <v>3412</v>
      </c>
      <c r="F20" s="365" t="s">
        <v>3412</v>
      </c>
      <c r="G20" s="365" t="s">
        <v>3412</v>
      </c>
      <c r="H20" s="365" t="s">
        <v>3412</v>
      </c>
    </row>
    <row r="21" spans="1:9" s="1231" customFormat="1" ht="15.75">
      <c r="A21" s="1837"/>
      <c r="B21" s="856">
        <v>22851000</v>
      </c>
      <c r="C21" s="1232" t="s">
        <v>992</v>
      </c>
      <c r="D21" s="1227" t="s">
        <v>327</v>
      </c>
      <c r="E21" s="365" t="s">
        <v>3412</v>
      </c>
      <c r="F21" s="365" t="s">
        <v>3412</v>
      </c>
      <c r="G21" s="365" t="s">
        <v>3412</v>
      </c>
      <c r="H21" s="365" t="s">
        <v>3412</v>
      </c>
      <c r="I21" s="1230"/>
    </row>
    <row r="22" spans="1:9" s="1231" customFormat="1" ht="15.75">
      <c r="A22" s="1837"/>
      <c r="B22" s="856">
        <v>22851000</v>
      </c>
      <c r="C22" s="1232" t="s">
        <v>993</v>
      </c>
      <c r="D22" s="1227" t="s">
        <v>327</v>
      </c>
      <c r="E22" s="365" t="s">
        <v>3412</v>
      </c>
      <c r="F22" s="365" t="s">
        <v>3412</v>
      </c>
      <c r="G22" s="365" t="s">
        <v>3412</v>
      </c>
      <c r="H22" s="365" t="s">
        <v>3412</v>
      </c>
      <c r="I22" s="1230"/>
    </row>
    <row r="23" spans="1:9" s="1231" customFormat="1" ht="15.75">
      <c r="A23" s="1837"/>
      <c r="B23" s="856">
        <v>22851000</v>
      </c>
      <c r="C23" s="1232" t="s">
        <v>994</v>
      </c>
      <c r="D23" s="1227" t="s">
        <v>327</v>
      </c>
      <c r="E23" s="365" t="s">
        <v>3412</v>
      </c>
      <c r="F23" s="365" t="s">
        <v>3412</v>
      </c>
      <c r="G23" s="365" t="s">
        <v>3412</v>
      </c>
      <c r="H23" s="365" t="s">
        <v>3412</v>
      </c>
      <c r="I23" s="1230"/>
    </row>
    <row r="24" spans="1:9" s="1231" customFormat="1" ht="15.75">
      <c r="A24" s="1837"/>
      <c r="B24" s="856">
        <v>30199410</v>
      </c>
      <c r="C24" s="1232" t="s">
        <v>995</v>
      </c>
      <c r="D24" s="1227" t="s">
        <v>327</v>
      </c>
      <c r="E24" s="365" t="s">
        <v>3412</v>
      </c>
      <c r="F24" s="365" t="s">
        <v>3412</v>
      </c>
      <c r="G24" s="365" t="s">
        <v>3412</v>
      </c>
      <c r="H24" s="365" t="s">
        <v>3412</v>
      </c>
      <c r="I24" s="1230"/>
    </row>
    <row r="25" spans="1:9" s="1231" customFormat="1" ht="15.75">
      <c r="A25" s="1837"/>
      <c r="B25" s="856">
        <v>30199410</v>
      </c>
      <c r="C25" s="1232" t="s">
        <v>996</v>
      </c>
      <c r="D25" s="1227" t="s">
        <v>327</v>
      </c>
      <c r="E25" s="365" t="s">
        <v>3412</v>
      </c>
      <c r="F25" s="365" t="s">
        <v>3412</v>
      </c>
      <c r="G25" s="365" t="s">
        <v>3412</v>
      </c>
      <c r="H25" s="365" t="s">
        <v>3412</v>
      </c>
      <c r="I25" s="1230"/>
    </row>
    <row r="26" spans="1:9" s="1231" customFormat="1" ht="15.75">
      <c r="A26" s="1837"/>
      <c r="B26" s="856">
        <v>30199410</v>
      </c>
      <c r="C26" s="1232" t="s">
        <v>997</v>
      </c>
      <c r="D26" s="1227" t="s">
        <v>327</v>
      </c>
      <c r="E26" s="365" t="s">
        <v>3412</v>
      </c>
      <c r="F26" s="365" t="s">
        <v>3412</v>
      </c>
      <c r="G26" s="365" t="s">
        <v>3412</v>
      </c>
      <c r="H26" s="365" t="s">
        <v>3412</v>
      </c>
      <c r="I26" s="1230"/>
    </row>
    <row r="27" spans="1:9" s="1231" customFormat="1" ht="15.75">
      <c r="A27" s="1837"/>
      <c r="B27" s="856">
        <v>30197220</v>
      </c>
      <c r="C27" s="1232" t="s">
        <v>459</v>
      </c>
      <c r="D27" s="1227" t="s">
        <v>327</v>
      </c>
      <c r="E27" s="365" t="s">
        <v>3412</v>
      </c>
      <c r="F27" s="365" t="s">
        <v>3412</v>
      </c>
      <c r="G27" s="365" t="s">
        <v>3412</v>
      </c>
      <c r="H27" s="365" t="s">
        <v>3412</v>
      </c>
      <c r="I27" s="1230"/>
    </row>
    <row r="28" spans="1:9" s="1231" customFormat="1" ht="15.75">
      <c r="A28" s="1837"/>
      <c r="B28" s="856">
        <v>30197220</v>
      </c>
      <c r="C28" s="1232" t="s">
        <v>460</v>
      </c>
      <c r="D28" s="1227" t="s">
        <v>327</v>
      </c>
      <c r="E28" s="365" t="s">
        <v>3412</v>
      </c>
      <c r="F28" s="365" t="s">
        <v>3412</v>
      </c>
      <c r="G28" s="365" t="s">
        <v>3412</v>
      </c>
      <c r="H28" s="365" t="s">
        <v>3412</v>
      </c>
      <c r="I28" s="1230"/>
    </row>
    <row r="29" spans="1:9" s="1231" customFormat="1" ht="15.75">
      <c r="A29" s="1837"/>
      <c r="B29" s="856">
        <v>30197220</v>
      </c>
      <c r="C29" s="1232" t="s">
        <v>461</v>
      </c>
      <c r="D29" s="1227" t="s">
        <v>327</v>
      </c>
      <c r="E29" s="365" t="s">
        <v>3412</v>
      </c>
      <c r="F29" s="365" t="s">
        <v>3412</v>
      </c>
      <c r="G29" s="365" t="s">
        <v>3412</v>
      </c>
      <c r="H29" s="365" t="s">
        <v>3412</v>
      </c>
      <c r="I29" s="1230"/>
    </row>
    <row r="30" spans="1:9" s="1231" customFormat="1" ht="15.75">
      <c r="A30" s="1837"/>
      <c r="B30" s="856">
        <v>30197220</v>
      </c>
      <c r="C30" s="1232" t="s">
        <v>462</v>
      </c>
      <c r="D30" s="1227" t="s">
        <v>327</v>
      </c>
      <c r="E30" s="365" t="s">
        <v>3412</v>
      </c>
      <c r="F30" s="365" t="s">
        <v>3412</v>
      </c>
      <c r="G30" s="365" t="s">
        <v>3412</v>
      </c>
      <c r="H30" s="365" t="s">
        <v>3412</v>
      </c>
      <c r="I30" s="1230"/>
    </row>
    <row r="31" spans="1:9" s="1231" customFormat="1" ht="15.75">
      <c r="A31" s="1837"/>
      <c r="B31" s="856">
        <v>22816100</v>
      </c>
      <c r="C31" s="1232" t="s">
        <v>998</v>
      </c>
      <c r="D31" s="1227" t="s">
        <v>327</v>
      </c>
      <c r="E31" s="365" t="s">
        <v>3412</v>
      </c>
      <c r="F31" s="365" t="s">
        <v>3412</v>
      </c>
      <c r="G31" s="365" t="s">
        <v>3412</v>
      </c>
      <c r="H31" s="365" t="s">
        <v>3412</v>
      </c>
      <c r="I31" s="1230"/>
    </row>
    <row r="32" spans="1:9" s="1231" customFormat="1" ht="15.75">
      <c r="A32" s="1837"/>
      <c r="B32" s="856">
        <v>22816100</v>
      </c>
      <c r="C32" s="1232" t="s">
        <v>999</v>
      </c>
      <c r="D32" s="1227" t="s">
        <v>327</v>
      </c>
      <c r="E32" s="365" t="s">
        <v>3412</v>
      </c>
      <c r="F32" s="365" t="s">
        <v>3412</v>
      </c>
      <c r="G32" s="365" t="s">
        <v>3412</v>
      </c>
      <c r="H32" s="365" t="s">
        <v>3412</v>
      </c>
      <c r="I32" s="1230"/>
    </row>
    <row r="33" spans="1:9" s="1231" customFormat="1" ht="15.75">
      <c r="A33" s="1837"/>
      <c r="B33" s="856">
        <v>30197330</v>
      </c>
      <c r="C33" s="1232" t="s">
        <v>182</v>
      </c>
      <c r="D33" s="1227" t="s">
        <v>327</v>
      </c>
      <c r="E33" s="365" t="s">
        <v>3412</v>
      </c>
      <c r="F33" s="365" t="s">
        <v>3412</v>
      </c>
      <c r="G33" s="365" t="s">
        <v>3412</v>
      </c>
      <c r="H33" s="365" t="s">
        <v>3412</v>
      </c>
      <c r="I33" s="1230"/>
    </row>
    <row r="34" spans="1:9" s="1231" customFormat="1" ht="15.75">
      <c r="A34" s="1837"/>
      <c r="B34" s="856">
        <v>30197320</v>
      </c>
      <c r="C34" s="1232" t="s">
        <v>572</v>
      </c>
      <c r="D34" s="1227" t="s">
        <v>327</v>
      </c>
      <c r="E34" s="365" t="s">
        <v>3412</v>
      </c>
      <c r="F34" s="365" t="s">
        <v>3412</v>
      </c>
      <c r="G34" s="365" t="s">
        <v>3412</v>
      </c>
      <c r="H34" s="365" t="s">
        <v>3412</v>
      </c>
      <c r="I34" s="1230"/>
    </row>
    <row r="35" spans="1:9" s="1231" customFormat="1" ht="15.75">
      <c r="A35" s="1837"/>
      <c r="B35" s="856">
        <v>30197320</v>
      </c>
      <c r="C35" s="1232" t="s">
        <v>1000</v>
      </c>
      <c r="D35" s="1227" t="s">
        <v>327</v>
      </c>
      <c r="E35" s="365" t="s">
        <v>3412</v>
      </c>
      <c r="F35" s="365" t="s">
        <v>3412</v>
      </c>
      <c r="G35" s="365" t="s">
        <v>3412</v>
      </c>
      <c r="H35" s="365" t="s">
        <v>3412</v>
      </c>
      <c r="I35" s="1230"/>
    </row>
    <row r="36" spans="1:9" s="1231" customFormat="1" ht="30">
      <c r="A36" s="1837"/>
      <c r="B36" s="856">
        <v>30197110</v>
      </c>
      <c r="C36" s="1232" t="s">
        <v>1001</v>
      </c>
      <c r="D36" s="1227" t="s">
        <v>327</v>
      </c>
      <c r="E36" s="365" t="s">
        <v>3412</v>
      </c>
      <c r="F36" s="365" t="s">
        <v>3412</v>
      </c>
      <c r="G36" s="365" t="s">
        <v>3412</v>
      </c>
      <c r="H36" s="365" t="s">
        <v>3412</v>
      </c>
      <c r="I36" s="1230"/>
    </row>
    <row r="37" spans="1:9" s="1231" customFormat="1" ht="30">
      <c r="A37" s="1837"/>
      <c r="B37" s="856">
        <v>30197110</v>
      </c>
      <c r="C37" s="1232" t="s">
        <v>1002</v>
      </c>
      <c r="D37" s="1227" t="s">
        <v>327</v>
      </c>
      <c r="E37" s="365" t="s">
        <v>3412</v>
      </c>
      <c r="F37" s="365" t="s">
        <v>3412</v>
      </c>
      <c r="G37" s="365" t="s">
        <v>3412</v>
      </c>
      <c r="H37" s="365" t="s">
        <v>3412</v>
      </c>
      <c r="I37" s="1230"/>
    </row>
    <row r="38" spans="1:9" s="1231" customFormat="1" ht="15.75">
      <c r="A38" s="1837"/>
      <c r="B38" s="856">
        <v>30192121</v>
      </c>
      <c r="C38" s="1232" t="s">
        <v>465</v>
      </c>
      <c r="D38" s="1227" t="s">
        <v>327</v>
      </c>
      <c r="E38" s="365" t="s">
        <v>3412</v>
      </c>
      <c r="F38" s="365" t="s">
        <v>3412</v>
      </c>
      <c r="G38" s="365" t="s">
        <v>3412</v>
      </c>
      <c r="H38" s="365" t="s">
        <v>3412</v>
      </c>
      <c r="I38" s="1230"/>
    </row>
    <row r="39" spans="1:9" s="1231" customFormat="1" ht="15.75">
      <c r="A39" s="1837"/>
      <c r="B39" s="856">
        <v>30192121</v>
      </c>
      <c r="C39" s="1232" t="s">
        <v>466</v>
      </c>
      <c r="D39" s="1227" t="s">
        <v>327</v>
      </c>
      <c r="E39" s="365" t="s">
        <v>3412</v>
      </c>
      <c r="F39" s="365" t="s">
        <v>3412</v>
      </c>
      <c r="G39" s="365" t="s">
        <v>3412</v>
      </c>
      <c r="H39" s="365" t="s">
        <v>3412</v>
      </c>
      <c r="I39" s="1230"/>
    </row>
    <row r="40" spans="1:9" s="1231" customFormat="1" ht="15.75">
      <c r="A40" s="1837"/>
      <c r="B40" s="856">
        <v>30192124</v>
      </c>
      <c r="C40" s="1232" t="s">
        <v>1003</v>
      </c>
      <c r="D40" s="1227" t="s">
        <v>327</v>
      </c>
      <c r="E40" s="365" t="s">
        <v>3412</v>
      </c>
      <c r="F40" s="365" t="s">
        <v>3412</v>
      </c>
      <c r="G40" s="365" t="s">
        <v>3412</v>
      </c>
      <c r="H40" s="365" t="s">
        <v>3412</v>
      </c>
      <c r="I40" s="1230"/>
    </row>
    <row r="41" spans="1:9" ht="15.75">
      <c r="A41" s="1837"/>
      <c r="B41" s="856">
        <v>30192124</v>
      </c>
      <c r="C41" s="1232" t="s">
        <v>1004</v>
      </c>
      <c r="D41" s="1227" t="s">
        <v>327</v>
      </c>
      <c r="E41" s="365" t="s">
        <v>3412</v>
      </c>
      <c r="F41" s="365" t="s">
        <v>3412</v>
      </c>
      <c r="G41" s="365" t="s">
        <v>3412</v>
      </c>
      <c r="H41" s="365" t="s">
        <v>3412</v>
      </c>
    </row>
    <row r="42" spans="1:9" s="1231" customFormat="1" ht="15.75">
      <c r="A42" s="1837"/>
      <c r="B42" s="856">
        <v>39292500</v>
      </c>
      <c r="C42" s="1232" t="s">
        <v>150</v>
      </c>
      <c r="D42" s="1227" t="s">
        <v>327</v>
      </c>
      <c r="E42" s="365" t="s">
        <v>3412</v>
      </c>
      <c r="F42" s="365" t="s">
        <v>3412</v>
      </c>
      <c r="G42" s="365" t="s">
        <v>3412</v>
      </c>
      <c r="H42" s="365" t="s">
        <v>3412</v>
      </c>
      <c r="I42" s="1230"/>
    </row>
    <row r="43" spans="1:9" s="1231" customFormat="1" ht="15.75">
      <c r="A43" s="1837"/>
      <c r="B43" s="856">
        <v>30192127</v>
      </c>
      <c r="C43" s="1232" t="s">
        <v>1005</v>
      </c>
      <c r="D43" s="1227" t="s">
        <v>327</v>
      </c>
      <c r="E43" s="365" t="s">
        <v>3412</v>
      </c>
      <c r="F43" s="365" t="s">
        <v>3412</v>
      </c>
      <c r="G43" s="365" t="s">
        <v>3412</v>
      </c>
      <c r="H43" s="365" t="s">
        <v>3412</v>
      </c>
      <c r="I43" s="1230"/>
    </row>
    <row r="44" spans="1:9" s="1231" customFormat="1" ht="15.75">
      <c r="A44" s="1837"/>
      <c r="B44" s="856">
        <v>30199792</v>
      </c>
      <c r="C44" s="1232" t="s">
        <v>1006</v>
      </c>
      <c r="D44" s="1227" t="s">
        <v>327</v>
      </c>
      <c r="E44" s="365" t="s">
        <v>3412</v>
      </c>
      <c r="F44" s="365" t="s">
        <v>3412</v>
      </c>
      <c r="G44" s="365" t="s">
        <v>3412</v>
      </c>
      <c r="H44" s="365" t="s">
        <v>3412</v>
      </c>
      <c r="I44" s="1230"/>
    </row>
    <row r="45" spans="1:9" s="1231" customFormat="1" ht="15.75">
      <c r="A45" s="1837"/>
      <c r="B45" s="856">
        <v>30199792</v>
      </c>
      <c r="C45" s="1232" t="s">
        <v>1007</v>
      </c>
      <c r="D45" s="1227" t="s">
        <v>327</v>
      </c>
      <c r="E45" s="365" t="s">
        <v>3412</v>
      </c>
      <c r="F45" s="365" t="s">
        <v>3412</v>
      </c>
      <c r="G45" s="365" t="s">
        <v>3412</v>
      </c>
      <c r="H45" s="365" t="s">
        <v>3412</v>
      </c>
      <c r="I45" s="1230"/>
    </row>
    <row r="46" spans="1:9" s="1231" customFormat="1" ht="15.75">
      <c r="A46" s="1837"/>
      <c r="B46" s="856">
        <v>30192130</v>
      </c>
      <c r="C46" s="1232" t="s">
        <v>464</v>
      </c>
      <c r="D46" s="1227" t="s">
        <v>327</v>
      </c>
      <c r="E46" s="365" t="s">
        <v>3412</v>
      </c>
      <c r="F46" s="365" t="s">
        <v>3412</v>
      </c>
      <c r="G46" s="365" t="s">
        <v>3412</v>
      </c>
      <c r="H46" s="365" t="s">
        <v>3412</v>
      </c>
      <c r="I46" s="1230"/>
    </row>
    <row r="47" spans="1:9" s="1231" customFormat="1" ht="15.75">
      <c r="A47" s="1837"/>
      <c r="B47" s="856">
        <v>30192125</v>
      </c>
      <c r="C47" s="1232" t="s">
        <v>1008</v>
      </c>
      <c r="D47" s="1227" t="s">
        <v>327</v>
      </c>
      <c r="E47" s="365" t="s">
        <v>3412</v>
      </c>
      <c r="F47" s="365" t="s">
        <v>3412</v>
      </c>
      <c r="G47" s="365" t="s">
        <v>3412</v>
      </c>
      <c r="H47" s="365" t="s">
        <v>3412</v>
      </c>
      <c r="I47" s="1230"/>
    </row>
    <row r="48" spans="1:9" s="1231" customFormat="1" ht="15.75">
      <c r="A48" s="1837"/>
      <c r="B48" s="856">
        <v>24911200</v>
      </c>
      <c r="C48" s="1232" t="s">
        <v>463</v>
      </c>
      <c r="D48" s="1227" t="s">
        <v>327</v>
      </c>
      <c r="E48" s="365" t="s">
        <v>3412</v>
      </c>
      <c r="F48" s="365" t="s">
        <v>3412</v>
      </c>
      <c r="G48" s="365" t="s">
        <v>3412</v>
      </c>
      <c r="H48" s="365" t="s">
        <v>3412</v>
      </c>
      <c r="I48" s="1230"/>
    </row>
    <row r="49" spans="1:9" s="1231" customFormat="1" ht="15.75">
      <c r="A49" s="1837"/>
      <c r="B49" s="856">
        <v>30192100</v>
      </c>
      <c r="C49" s="1232" t="s">
        <v>368</v>
      </c>
      <c r="D49" s="1227" t="s">
        <v>327</v>
      </c>
      <c r="E49" s="365" t="s">
        <v>3412</v>
      </c>
      <c r="F49" s="365" t="s">
        <v>3412</v>
      </c>
      <c r="G49" s="365" t="s">
        <v>3412</v>
      </c>
      <c r="H49" s="365" t="s">
        <v>3412</v>
      </c>
      <c r="I49" s="1230"/>
    </row>
    <row r="50" spans="1:9" s="1231" customFormat="1" ht="30">
      <c r="A50" s="1837"/>
      <c r="B50" s="856">
        <v>44424200</v>
      </c>
      <c r="C50" s="1232" t="s">
        <v>1009</v>
      </c>
      <c r="D50" s="1227" t="s">
        <v>327</v>
      </c>
      <c r="E50" s="365" t="s">
        <v>3412</v>
      </c>
      <c r="F50" s="365" t="s">
        <v>3412</v>
      </c>
      <c r="G50" s="365" t="s">
        <v>3412</v>
      </c>
      <c r="H50" s="365" t="s">
        <v>3412</v>
      </c>
      <c r="I50" s="1230"/>
    </row>
    <row r="51" spans="1:9" s="1231" customFormat="1" ht="30">
      <c r="A51" s="1837"/>
      <c r="B51" s="856">
        <v>44424200</v>
      </c>
      <c r="C51" s="1232" t="s">
        <v>1010</v>
      </c>
      <c r="D51" s="1227" t="s">
        <v>327</v>
      </c>
      <c r="E51" s="365" t="s">
        <v>3412</v>
      </c>
      <c r="F51" s="365" t="s">
        <v>3412</v>
      </c>
      <c r="G51" s="365" t="s">
        <v>3412</v>
      </c>
      <c r="H51" s="365" t="s">
        <v>3412</v>
      </c>
      <c r="I51" s="1230"/>
    </row>
    <row r="52" spans="1:9" s="1231" customFormat="1" ht="15.75">
      <c r="A52" s="1837"/>
      <c r="B52" s="856">
        <v>30192160</v>
      </c>
      <c r="C52" s="1232" t="s">
        <v>1011</v>
      </c>
      <c r="D52" s="1227" t="s">
        <v>327</v>
      </c>
      <c r="E52" s="365" t="s">
        <v>3412</v>
      </c>
      <c r="F52" s="365" t="s">
        <v>3412</v>
      </c>
      <c r="G52" s="365" t="s">
        <v>3412</v>
      </c>
      <c r="H52" s="365" t="s">
        <v>3412</v>
      </c>
      <c r="I52" s="1230"/>
    </row>
    <row r="53" spans="1:9" s="1231" customFormat="1" ht="15.75">
      <c r="A53" s="1837"/>
      <c r="B53" s="856">
        <v>30192133</v>
      </c>
      <c r="C53" s="1232" t="s">
        <v>15</v>
      </c>
      <c r="D53" s="1227" t="s">
        <v>327</v>
      </c>
      <c r="E53" s="365" t="s">
        <v>3412</v>
      </c>
      <c r="F53" s="365" t="s">
        <v>3412</v>
      </c>
      <c r="G53" s="365" t="s">
        <v>3412</v>
      </c>
      <c r="H53" s="365" t="s">
        <v>3412</v>
      </c>
      <c r="I53" s="1230"/>
    </row>
    <row r="54" spans="1:9" s="1231" customFormat="1" ht="15.75">
      <c r="A54" s="1837"/>
      <c r="B54" s="856">
        <v>30197221</v>
      </c>
      <c r="C54" s="1232" t="s">
        <v>1012</v>
      </c>
      <c r="D54" s="1227" t="s">
        <v>327</v>
      </c>
      <c r="E54" s="365" t="s">
        <v>3412</v>
      </c>
      <c r="F54" s="365" t="s">
        <v>3412</v>
      </c>
      <c r="G54" s="365" t="s">
        <v>3412</v>
      </c>
      <c r="H54" s="365" t="s">
        <v>3412</v>
      </c>
      <c r="I54" s="1230"/>
    </row>
    <row r="55" spans="1:9" s="1231" customFormat="1" ht="15.75">
      <c r="A55" s="1837"/>
      <c r="B55" s="856">
        <v>30197221</v>
      </c>
      <c r="C55" s="1232" t="s">
        <v>1013</v>
      </c>
      <c r="D55" s="1227" t="s">
        <v>327</v>
      </c>
      <c r="E55" s="365" t="s">
        <v>3412</v>
      </c>
      <c r="F55" s="365" t="s">
        <v>3412</v>
      </c>
      <c r="G55" s="365" t="s">
        <v>3412</v>
      </c>
      <c r="H55" s="365" t="s">
        <v>3412</v>
      </c>
      <c r="I55" s="1230"/>
    </row>
    <row r="56" spans="1:9" s="1231" customFormat="1" ht="15.75">
      <c r="A56" s="1837"/>
      <c r="B56" s="856">
        <v>30197120</v>
      </c>
      <c r="C56" s="1232" t="s">
        <v>1014</v>
      </c>
      <c r="D56" s="1227" t="s">
        <v>327</v>
      </c>
      <c r="E56" s="365" t="s">
        <v>3412</v>
      </c>
      <c r="F56" s="365" t="s">
        <v>3412</v>
      </c>
      <c r="G56" s="365" t="s">
        <v>3412</v>
      </c>
      <c r="H56" s="365" t="s">
        <v>3412</v>
      </c>
      <c r="I56" s="1230"/>
    </row>
    <row r="57" spans="1:9" s="1231" customFormat="1" ht="15.75">
      <c r="A57" s="1837"/>
      <c r="B57" s="856">
        <v>30199230</v>
      </c>
      <c r="C57" s="1232" t="s">
        <v>66</v>
      </c>
      <c r="D57" s="1227" t="s">
        <v>327</v>
      </c>
      <c r="E57" s="365" t="s">
        <v>3412</v>
      </c>
      <c r="F57" s="365" t="s">
        <v>3412</v>
      </c>
      <c r="G57" s="365" t="s">
        <v>3412</v>
      </c>
      <c r="H57" s="365" t="s">
        <v>3412</v>
      </c>
      <c r="I57" s="1230"/>
    </row>
    <row r="58" spans="1:9" s="1231" customFormat="1" ht="15.75">
      <c r="A58" s="1837"/>
      <c r="B58" s="856">
        <v>39241200</v>
      </c>
      <c r="C58" s="1232" t="s">
        <v>157</v>
      </c>
      <c r="D58" s="1227" t="s">
        <v>327</v>
      </c>
      <c r="E58" s="365" t="s">
        <v>3412</v>
      </c>
      <c r="F58" s="365" t="s">
        <v>3412</v>
      </c>
      <c r="G58" s="365" t="s">
        <v>3412</v>
      </c>
      <c r="H58" s="365" t="s">
        <v>3412</v>
      </c>
      <c r="I58" s="1230"/>
    </row>
    <row r="59" spans="1:9" s="1231" customFormat="1" ht="15.75">
      <c r="A59" s="1837"/>
      <c r="B59" s="856">
        <v>39241100</v>
      </c>
      <c r="C59" s="1232" t="s">
        <v>1015</v>
      </c>
      <c r="D59" s="1227" t="s">
        <v>327</v>
      </c>
      <c r="E59" s="365" t="s">
        <v>3412</v>
      </c>
      <c r="F59" s="365" t="s">
        <v>3412</v>
      </c>
      <c r="G59" s="365" t="s">
        <v>3412</v>
      </c>
      <c r="H59" s="365" t="s">
        <v>3412</v>
      </c>
      <c r="I59" s="1230"/>
    </row>
    <row r="60" spans="1:9" s="1231" customFormat="1" ht="15.75">
      <c r="A60" s="1837"/>
      <c r="B60" s="856">
        <v>22600000</v>
      </c>
      <c r="C60" s="1232" t="s">
        <v>1016</v>
      </c>
      <c r="D60" s="1227" t="s">
        <v>327</v>
      </c>
      <c r="E60" s="365" t="s">
        <v>3412</v>
      </c>
      <c r="F60" s="365" t="s">
        <v>3412</v>
      </c>
      <c r="G60" s="365" t="s">
        <v>3412</v>
      </c>
      <c r="H60" s="365" t="s">
        <v>3412</v>
      </c>
      <c r="I60" s="1230"/>
    </row>
    <row r="61" spans="1:9" s="1231" customFormat="1" ht="15.75">
      <c r="A61" s="1837"/>
      <c r="B61" s="856">
        <v>30192111</v>
      </c>
      <c r="C61" s="1232" t="s">
        <v>119</v>
      </c>
      <c r="D61" s="1227" t="s">
        <v>327</v>
      </c>
      <c r="E61" s="365" t="s">
        <v>3412</v>
      </c>
      <c r="F61" s="365" t="s">
        <v>3412</v>
      </c>
      <c r="G61" s="365" t="s">
        <v>3412</v>
      </c>
      <c r="H61" s="365" t="s">
        <v>3412</v>
      </c>
      <c r="I61" s="1230"/>
    </row>
    <row r="62" spans="1:9" s="1231" customFormat="1" ht="15.75">
      <c r="A62" s="1837"/>
      <c r="B62" s="856">
        <v>30193200</v>
      </c>
      <c r="C62" s="1232" t="s">
        <v>1017</v>
      </c>
      <c r="D62" s="1227" t="s">
        <v>327</v>
      </c>
      <c r="E62" s="365" t="s">
        <v>3412</v>
      </c>
      <c r="F62" s="365" t="s">
        <v>3412</v>
      </c>
      <c r="G62" s="365" t="s">
        <v>3412</v>
      </c>
      <c r="H62" s="365" t="s">
        <v>3412</v>
      </c>
      <c r="I62" s="1230"/>
    </row>
    <row r="63" spans="1:9" s="1231" customFormat="1" ht="15.75">
      <c r="A63" s="1837"/>
      <c r="B63" s="856">
        <v>30199110</v>
      </c>
      <c r="C63" s="1232" t="s">
        <v>1018</v>
      </c>
      <c r="D63" s="1227" t="s">
        <v>327</v>
      </c>
      <c r="E63" s="365" t="s">
        <v>3412</v>
      </c>
      <c r="F63" s="365" t="s">
        <v>3412</v>
      </c>
      <c r="G63" s="365" t="s">
        <v>3412</v>
      </c>
      <c r="H63" s="365" t="s">
        <v>3412</v>
      </c>
      <c r="I63" s="1230"/>
    </row>
    <row r="64" spans="1:9" s="1231" customFormat="1" ht="15.75">
      <c r="A64" s="1837"/>
      <c r="B64" s="856">
        <v>30141200</v>
      </c>
      <c r="C64" s="1232" t="s">
        <v>144</v>
      </c>
      <c r="D64" s="1227" t="s">
        <v>327</v>
      </c>
      <c r="E64" s="365" t="s">
        <v>3412</v>
      </c>
      <c r="F64" s="365" t="s">
        <v>3412</v>
      </c>
      <c r="G64" s="365" t="s">
        <v>3412</v>
      </c>
      <c r="H64" s="365" t="s">
        <v>3412</v>
      </c>
      <c r="I64" s="1230"/>
    </row>
    <row r="65" spans="1:9" s="1231" customFormat="1" ht="15.75">
      <c r="A65" s="1837"/>
      <c r="B65" s="856">
        <v>35821000</v>
      </c>
      <c r="C65" s="1232" t="s">
        <v>1019</v>
      </c>
      <c r="D65" s="1227" t="s">
        <v>327</v>
      </c>
      <c r="E65" s="365" t="s">
        <v>3412</v>
      </c>
      <c r="F65" s="365" t="s">
        <v>3412</v>
      </c>
      <c r="G65" s="365" t="s">
        <v>3412</v>
      </c>
      <c r="H65" s="365" t="s">
        <v>3412</v>
      </c>
      <c r="I65" s="1230"/>
    </row>
    <row r="66" spans="1:9" s="1231" customFormat="1" ht="15.75">
      <c r="A66" s="1837"/>
      <c r="B66" s="856">
        <v>35821000</v>
      </c>
      <c r="C66" s="1232" t="s">
        <v>1020</v>
      </c>
      <c r="D66" s="1227" t="s">
        <v>327</v>
      </c>
      <c r="E66" s="365" t="s">
        <v>3412</v>
      </c>
      <c r="F66" s="365" t="s">
        <v>3412</v>
      </c>
      <c r="G66" s="365" t="s">
        <v>3412</v>
      </c>
      <c r="H66" s="365" t="s">
        <v>3412</v>
      </c>
      <c r="I66" s="1230"/>
    </row>
    <row r="67" spans="1:9" s="1231" customFormat="1" ht="15.75">
      <c r="A67" s="1837"/>
      <c r="B67" s="1233" t="s">
        <v>1642</v>
      </c>
      <c r="C67" s="1232" t="s">
        <v>604</v>
      </c>
      <c r="D67" s="1227" t="s">
        <v>327</v>
      </c>
      <c r="E67" s="365" t="s">
        <v>3412</v>
      </c>
      <c r="F67" s="365" t="s">
        <v>3412</v>
      </c>
      <c r="G67" s="365" t="s">
        <v>3412</v>
      </c>
      <c r="H67" s="365" t="s">
        <v>3412</v>
      </c>
      <c r="I67" s="1230"/>
    </row>
    <row r="68" spans="1:9" s="1231" customFormat="1" ht="15.75">
      <c r="A68" s="1837"/>
      <c r="B68" s="856">
        <v>30234300</v>
      </c>
      <c r="C68" s="1232" t="s">
        <v>1021</v>
      </c>
      <c r="D68" s="1227" t="s">
        <v>327</v>
      </c>
      <c r="E68" s="365" t="s">
        <v>3412</v>
      </c>
      <c r="F68" s="365" t="s">
        <v>3412</v>
      </c>
      <c r="G68" s="365" t="s">
        <v>3412</v>
      </c>
      <c r="H68" s="365" t="s">
        <v>3412</v>
      </c>
      <c r="I68" s="1230"/>
    </row>
    <row r="69" spans="1:9" s="1231" customFormat="1" ht="15.75">
      <c r="A69" s="1837"/>
      <c r="B69" s="856">
        <v>30234300</v>
      </c>
      <c r="C69" s="1232" t="s">
        <v>1022</v>
      </c>
      <c r="D69" s="1227" t="s">
        <v>327</v>
      </c>
      <c r="E69" s="365" t="s">
        <v>3412</v>
      </c>
      <c r="F69" s="365" t="s">
        <v>3412</v>
      </c>
      <c r="G69" s="365" t="s">
        <v>3412</v>
      </c>
      <c r="H69" s="365" t="s">
        <v>3412</v>
      </c>
      <c r="I69" s="1230"/>
    </row>
    <row r="70" spans="1:9" s="1231" customFormat="1" ht="15.75">
      <c r="A70" s="1837"/>
      <c r="B70" s="856">
        <v>30237410</v>
      </c>
      <c r="C70" s="1232" t="s">
        <v>1023</v>
      </c>
      <c r="D70" s="1227" t="s">
        <v>327</v>
      </c>
      <c r="E70" s="365" t="s">
        <v>3412</v>
      </c>
      <c r="F70" s="365" t="s">
        <v>3412</v>
      </c>
      <c r="G70" s="365" t="s">
        <v>3412</v>
      </c>
      <c r="H70" s="365" t="s">
        <v>3412</v>
      </c>
      <c r="I70" s="1230"/>
    </row>
    <row r="71" spans="1:9" s="1231" customFormat="1" ht="15.75">
      <c r="A71" s="1837"/>
      <c r="B71" s="856">
        <v>30237460</v>
      </c>
      <c r="C71" s="1232" t="s">
        <v>1024</v>
      </c>
      <c r="D71" s="1227" t="s">
        <v>327</v>
      </c>
      <c r="E71" s="365" t="s">
        <v>3412</v>
      </c>
      <c r="F71" s="365" t="s">
        <v>3412</v>
      </c>
      <c r="G71" s="365" t="s">
        <v>3412</v>
      </c>
      <c r="H71" s="365" t="s">
        <v>3412</v>
      </c>
      <c r="I71" s="1230"/>
    </row>
    <row r="72" spans="1:9" s="1231" customFormat="1" ht="15.75">
      <c r="A72" s="1837"/>
      <c r="B72" s="856">
        <v>30125100</v>
      </c>
      <c r="C72" s="1232" t="s">
        <v>750</v>
      </c>
      <c r="D72" s="1227" t="s">
        <v>327</v>
      </c>
      <c r="E72" s="365" t="s">
        <v>3412</v>
      </c>
      <c r="F72" s="365" t="s">
        <v>3412</v>
      </c>
      <c r="G72" s="365" t="s">
        <v>3412</v>
      </c>
      <c r="H72" s="365" t="s">
        <v>3412</v>
      </c>
      <c r="I72" s="1230"/>
    </row>
    <row r="73" spans="1:9" s="1231" customFormat="1" ht="15.75">
      <c r="A73" s="1837"/>
      <c r="B73" s="856">
        <v>30125100</v>
      </c>
      <c r="C73" s="1232" t="s">
        <v>751</v>
      </c>
      <c r="D73" s="1227" t="s">
        <v>327</v>
      </c>
      <c r="E73" s="365" t="s">
        <v>3412</v>
      </c>
      <c r="F73" s="365" t="s">
        <v>3412</v>
      </c>
      <c r="G73" s="365" t="s">
        <v>3412</v>
      </c>
      <c r="H73" s="365" t="s">
        <v>3412</v>
      </c>
      <c r="I73" s="1230"/>
    </row>
    <row r="74" spans="1:9" s="1231" customFormat="1" ht="15.75">
      <c r="A74" s="1837"/>
      <c r="B74" s="856">
        <v>22813000</v>
      </c>
      <c r="C74" s="1232" t="s">
        <v>140</v>
      </c>
      <c r="D74" s="1227" t="s">
        <v>327</v>
      </c>
      <c r="E74" s="365" t="s">
        <v>3412</v>
      </c>
      <c r="F74" s="365" t="s">
        <v>3412</v>
      </c>
      <c r="G74" s="365" t="s">
        <v>3412</v>
      </c>
      <c r="H74" s="365" t="s">
        <v>3412</v>
      </c>
      <c r="I74" s="1230"/>
    </row>
    <row r="75" spans="1:9" s="1231" customFormat="1" ht="15.75">
      <c r="A75" s="1837"/>
      <c r="B75" s="856">
        <v>22813000</v>
      </c>
      <c r="C75" s="1232" t="s">
        <v>141</v>
      </c>
      <c r="D75" s="1227" t="s">
        <v>327</v>
      </c>
      <c r="E75" s="365" t="s">
        <v>3412</v>
      </c>
      <c r="F75" s="365" t="s">
        <v>3412</v>
      </c>
      <c r="G75" s="365" t="s">
        <v>3412</v>
      </c>
      <c r="H75" s="365" t="s">
        <v>3412</v>
      </c>
      <c r="I75" s="1230"/>
    </row>
    <row r="76" spans="1:9" s="1231" customFormat="1" ht="15.75">
      <c r="A76" s="1837"/>
      <c r="B76" s="856">
        <v>22813000</v>
      </c>
      <c r="C76" s="1232" t="s">
        <v>142</v>
      </c>
      <c r="D76" s="1227" t="s">
        <v>327</v>
      </c>
      <c r="E76" s="365" t="s">
        <v>3412</v>
      </c>
      <c r="F76" s="365" t="s">
        <v>3412</v>
      </c>
      <c r="G76" s="365" t="s">
        <v>3412</v>
      </c>
      <c r="H76" s="365" t="s">
        <v>3412</v>
      </c>
      <c r="I76" s="1230"/>
    </row>
    <row r="77" spans="1:9" s="1231" customFormat="1" ht="15.75">
      <c r="A77" s="1837"/>
      <c r="B77" s="856">
        <v>22813000</v>
      </c>
      <c r="C77" s="1232" t="s">
        <v>143</v>
      </c>
      <c r="D77" s="1227" t="s">
        <v>327</v>
      </c>
      <c r="E77" s="365" t="s">
        <v>3412</v>
      </c>
      <c r="F77" s="365" t="s">
        <v>3412</v>
      </c>
      <c r="G77" s="365" t="s">
        <v>3412</v>
      </c>
      <c r="H77" s="365" t="s">
        <v>3412</v>
      </c>
      <c r="I77" s="1230"/>
    </row>
    <row r="78" spans="1:9" s="1231" customFormat="1" ht="15.75">
      <c r="A78" s="1837"/>
      <c r="B78" s="856">
        <v>22813000</v>
      </c>
      <c r="C78" s="1232" t="s">
        <v>1025</v>
      </c>
      <c r="D78" s="1227" t="s">
        <v>327</v>
      </c>
      <c r="E78" s="365" t="s">
        <v>3412</v>
      </c>
      <c r="F78" s="365" t="s">
        <v>3412</v>
      </c>
      <c r="G78" s="365" t="s">
        <v>3412</v>
      </c>
      <c r="H78" s="365" t="s">
        <v>3412</v>
      </c>
      <c r="I78" s="1230"/>
    </row>
    <row r="79" spans="1:9" s="1231" customFormat="1" ht="15.75">
      <c r="A79" s="1837"/>
      <c r="B79" s="856">
        <v>22813000</v>
      </c>
      <c r="C79" s="1232" t="s">
        <v>1026</v>
      </c>
      <c r="D79" s="1227" t="s">
        <v>327</v>
      </c>
      <c r="E79" s="365" t="s">
        <v>3412</v>
      </c>
      <c r="F79" s="365" t="s">
        <v>3412</v>
      </c>
      <c r="G79" s="365" t="s">
        <v>3412</v>
      </c>
      <c r="H79" s="365" t="s">
        <v>3412</v>
      </c>
      <c r="I79" s="1230"/>
    </row>
    <row r="80" spans="1:9" s="1231" customFormat="1" ht="16.5" thickBot="1">
      <c r="A80" s="1841"/>
      <c r="B80" s="103">
        <v>22813000</v>
      </c>
      <c r="C80" s="1234" t="s">
        <v>1027</v>
      </c>
      <c r="D80" s="1227" t="s">
        <v>327</v>
      </c>
      <c r="E80" s="365" t="s">
        <v>3412</v>
      </c>
      <c r="F80" s="365" t="s">
        <v>3412</v>
      </c>
      <c r="G80" s="365" t="s">
        <v>3412</v>
      </c>
      <c r="H80" s="365" t="s">
        <v>3412</v>
      </c>
      <c r="I80" s="1230"/>
    </row>
    <row r="81" spans="1:8" ht="15.75">
      <c r="A81" s="1834">
        <v>4264</v>
      </c>
      <c r="B81" s="1235" t="s">
        <v>1643</v>
      </c>
      <c r="C81" s="1236" t="s">
        <v>160</v>
      </c>
      <c r="D81" s="1237" t="s">
        <v>327</v>
      </c>
      <c r="E81" s="365" t="s">
        <v>3412</v>
      </c>
      <c r="F81" s="365" t="s">
        <v>3412</v>
      </c>
      <c r="G81" s="365" t="s">
        <v>3412</v>
      </c>
      <c r="H81" s="365" t="s">
        <v>3412</v>
      </c>
    </row>
    <row r="82" spans="1:8" ht="26.25" customHeight="1" thickBot="1">
      <c r="A82" s="1835"/>
      <c r="B82" s="856" t="s">
        <v>1645</v>
      </c>
      <c r="C82" s="1236" t="s">
        <v>162</v>
      </c>
      <c r="D82" s="1237" t="s">
        <v>327</v>
      </c>
      <c r="E82" s="365" t="s">
        <v>3412</v>
      </c>
      <c r="F82" s="365" t="s">
        <v>3412</v>
      </c>
      <c r="G82" s="365" t="s">
        <v>3412</v>
      </c>
      <c r="H82" s="365" t="s">
        <v>3412</v>
      </c>
    </row>
    <row r="83" spans="1:8" ht="15.75">
      <c r="A83" s="1836">
        <v>4267</v>
      </c>
      <c r="B83" s="1238">
        <v>31224810</v>
      </c>
      <c r="C83" s="1239" t="s">
        <v>1646</v>
      </c>
      <c r="D83" s="856" t="s">
        <v>327</v>
      </c>
      <c r="E83" s="365" t="s">
        <v>3412</v>
      </c>
      <c r="F83" s="365" t="s">
        <v>3412</v>
      </c>
      <c r="G83" s="365" t="s">
        <v>3412</v>
      </c>
      <c r="H83" s="365" t="s">
        <v>3412</v>
      </c>
    </row>
    <row r="84" spans="1:8" ht="15.75">
      <c r="A84" s="1837"/>
      <c r="B84" s="1237">
        <v>31224810</v>
      </c>
      <c r="C84" s="1232" t="s">
        <v>1047</v>
      </c>
      <c r="D84" s="856" t="s">
        <v>327</v>
      </c>
      <c r="E84" s="365" t="s">
        <v>3412</v>
      </c>
      <c r="F84" s="365" t="s">
        <v>3412</v>
      </c>
      <c r="G84" s="365" t="s">
        <v>3412</v>
      </c>
      <c r="H84" s="365" t="s">
        <v>3412</v>
      </c>
    </row>
    <row r="85" spans="1:8" ht="15.75">
      <c r="A85" s="1837"/>
      <c r="B85" s="1237">
        <v>18141000</v>
      </c>
      <c r="C85" s="1232" t="s">
        <v>36</v>
      </c>
      <c r="D85" s="856" t="s">
        <v>327</v>
      </c>
      <c r="E85" s="365" t="s">
        <v>3412</v>
      </c>
      <c r="F85" s="365" t="s">
        <v>3412</v>
      </c>
      <c r="G85" s="365" t="s">
        <v>3412</v>
      </c>
      <c r="H85" s="365" t="s">
        <v>3412</v>
      </c>
    </row>
    <row r="86" spans="1:8" ht="15.75">
      <c r="A86" s="1837"/>
      <c r="B86" s="1237">
        <v>39525800</v>
      </c>
      <c r="C86" s="1232" t="s">
        <v>1048</v>
      </c>
      <c r="D86" s="856" t="s">
        <v>327</v>
      </c>
      <c r="E86" s="365" t="s">
        <v>3412</v>
      </c>
      <c r="F86" s="365" t="s">
        <v>3412</v>
      </c>
      <c r="G86" s="365" t="s">
        <v>3412</v>
      </c>
      <c r="H86" s="365" t="s">
        <v>3412</v>
      </c>
    </row>
    <row r="87" spans="1:8" ht="15.75">
      <c r="A87" s="1837"/>
      <c r="B87" s="1237">
        <v>39525800</v>
      </c>
      <c r="C87" s="1232" t="s">
        <v>1049</v>
      </c>
      <c r="D87" s="856" t="s">
        <v>327</v>
      </c>
      <c r="E87" s="365" t="s">
        <v>3412</v>
      </c>
      <c r="F87" s="365" t="s">
        <v>3412</v>
      </c>
      <c r="G87" s="365" t="s">
        <v>3412</v>
      </c>
      <c r="H87" s="365" t="s">
        <v>3412</v>
      </c>
    </row>
    <row r="88" spans="1:8" ht="15.75">
      <c r="A88" s="1837"/>
      <c r="B88" s="1237">
        <v>39525800</v>
      </c>
      <c r="C88" s="1232" t="s">
        <v>1050</v>
      </c>
      <c r="D88" s="856" t="s">
        <v>327</v>
      </c>
      <c r="E88" s="365" t="s">
        <v>3412</v>
      </c>
      <c r="F88" s="365" t="s">
        <v>3412</v>
      </c>
      <c r="G88" s="365" t="s">
        <v>3412</v>
      </c>
      <c r="H88" s="365" t="s">
        <v>3412</v>
      </c>
    </row>
    <row r="89" spans="1:8" ht="30">
      <c r="A89" s="1837"/>
      <c r="B89" s="1237">
        <v>39831300</v>
      </c>
      <c r="C89" s="1232" t="s">
        <v>295</v>
      </c>
      <c r="D89" s="856" t="s">
        <v>327</v>
      </c>
      <c r="E89" s="365" t="s">
        <v>3412</v>
      </c>
      <c r="F89" s="365" t="s">
        <v>3412</v>
      </c>
      <c r="G89" s="365" t="s">
        <v>3412</v>
      </c>
      <c r="H89" s="365" t="s">
        <v>3412</v>
      </c>
    </row>
    <row r="90" spans="1:8" ht="15.75">
      <c r="A90" s="1837"/>
      <c r="B90" s="1237">
        <v>39831240</v>
      </c>
      <c r="C90" s="1232" t="s">
        <v>1051</v>
      </c>
      <c r="D90" s="856" t="s">
        <v>327</v>
      </c>
      <c r="E90" s="365" t="s">
        <v>3412</v>
      </c>
      <c r="F90" s="365" t="s">
        <v>3412</v>
      </c>
      <c r="G90" s="365" t="s">
        <v>3412</v>
      </c>
      <c r="H90" s="365" t="s">
        <v>3412</v>
      </c>
    </row>
    <row r="91" spans="1:8" ht="15.75">
      <c r="A91" s="1837"/>
      <c r="B91" s="1237">
        <v>39831000</v>
      </c>
      <c r="C91" s="1232" t="s">
        <v>768</v>
      </c>
      <c r="D91" s="856" t="s">
        <v>327</v>
      </c>
      <c r="E91" s="365" t="s">
        <v>3412</v>
      </c>
      <c r="F91" s="365" t="s">
        <v>3412</v>
      </c>
      <c r="G91" s="365" t="s">
        <v>3412</v>
      </c>
      <c r="H91" s="365" t="s">
        <v>3412</v>
      </c>
    </row>
    <row r="92" spans="1:8" ht="15.75">
      <c r="A92" s="1837"/>
      <c r="B92" s="1237">
        <v>33761000</v>
      </c>
      <c r="C92" s="1232" t="s">
        <v>165</v>
      </c>
      <c r="D92" s="856" t="s">
        <v>327</v>
      </c>
      <c r="E92" s="365" t="s">
        <v>3412</v>
      </c>
      <c r="F92" s="365" t="s">
        <v>3412</v>
      </c>
      <c r="G92" s="365" t="s">
        <v>3412</v>
      </c>
      <c r="H92" s="365" t="s">
        <v>3412</v>
      </c>
    </row>
    <row r="93" spans="1:8" ht="15.75">
      <c r="A93" s="1837"/>
      <c r="B93" s="1237">
        <v>39224330</v>
      </c>
      <c r="C93" s="1232" t="s">
        <v>608</v>
      </c>
      <c r="D93" s="856" t="s">
        <v>327</v>
      </c>
      <c r="E93" s="365" t="s">
        <v>3412</v>
      </c>
      <c r="F93" s="365" t="s">
        <v>3412</v>
      </c>
      <c r="G93" s="365" t="s">
        <v>3412</v>
      </c>
      <c r="H93" s="365" t="s">
        <v>3412</v>
      </c>
    </row>
    <row r="94" spans="1:8" ht="15.75">
      <c r="A94" s="1837"/>
      <c r="B94" s="1237">
        <v>39224300</v>
      </c>
      <c r="C94" s="1232" t="s">
        <v>1052</v>
      </c>
      <c r="D94" s="856" t="s">
        <v>327</v>
      </c>
      <c r="E94" s="365" t="s">
        <v>3412</v>
      </c>
      <c r="F94" s="365" t="s">
        <v>3412</v>
      </c>
      <c r="G94" s="365" t="s">
        <v>3412</v>
      </c>
      <c r="H94" s="365" t="s">
        <v>3412</v>
      </c>
    </row>
    <row r="95" spans="1:8" ht="15.75">
      <c r="A95" s="1837"/>
      <c r="B95" s="1237">
        <v>39224300</v>
      </c>
      <c r="C95" s="1232" t="s">
        <v>1053</v>
      </c>
      <c r="D95" s="856" t="s">
        <v>327</v>
      </c>
      <c r="E95" s="365" t="s">
        <v>3412</v>
      </c>
      <c r="F95" s="365" t="s">
        <v>3412</v>
      </c>
      <c r="G95" s="365" t="s">
        <v>3412</v>
      </c>
      <c r="H95" s="365" t="s">
        <v>3412</v>
      </c>
    </row>
    <row r="96" spans="1:8" ht="15.75">
      <c r="A96" s="1837"/>
      <c r="B96" s="1237">
        <v>39224300</v>
      </c>
      <c r="C96" s="1232" t="s">
        <v>1054</v>
      </c>
      <c r="D96" s="856" t="s">
        <v>327</v>
      </c>
      <c r="E96" s="365" t="s">
        <v>3412</v>
      </c>
      <c r="F96" s="365" t="s">
        <v>3412</v>
      </c>
      <c r="G96" s="365" t="s">
        <v>3412</v>
      </c>
      <c r="H96" s="365" t="s">
        <v>3412</v>
      </c>
    </row>
    <row r="97" spans="1:8" ht="15.75">
      <c r="A97" s="1837"/>
      <c r="B97" s="1237">
        <v>39831240</v>
      </c>
      <c r="C97" s="1232" t="s">
        <v>1055</v>
      </c>
      <c r="D97" s="856" t="s">
        <v>327</v>
      </c>
      <c r="E97" s="365" t="s">
        <v>3412</v>
      </c>
      <c r="F97" s="365" t="s">
        <v>3412</v>
      </c>
      <c r="G97" s="365" t="s">
        <v>3412</v>
      </c>
      <c r="H97" s="365" t="s">
        <v>3412</v>
      </c>
    </row>
    <row r="98" spans="1:8" ht="15.75">
      <c r="A98" s="1837"/>
      <c r="B98" s="1237">
        <v>39831240</v>
      </c>
      <c r="C98" s="1232" t="s">
        <v>1056</v>
      </c>
      <c r="D98" s="856" t="s">
        <v>327</v>
      </c>
      <c r="E98" s="365" t="s">
        <v>3412</v>
      </c>
      <c r="F98" s="365" t="s">
        <v>3412</v>
      </c>
      <c r="G98" s="365" t="s">
        <v>3412</v>
      </c>
      <c r="H98" s="365" t="s">
        <v>3412</v>
      </c>
    </row>
    <row r="99" spans="1:8" ht="15.75">
      <c r="A99" s="1837"/>
      <c r="B99" s="1237">
        <v>39224300</v>
      </c>
      <c r="C99" s="1232" t="s">
        <v>297</v>
      </c>
      <c r="D99" s="856" t="s">
        <v>327</v>
      </c>
      <c r="E99" s="365" t="s">
        <v>3412</v>
      </c>
      <c r="F99" s="365" t="s">
        <v>3412</v>
      </c>
      <c r="G99" s="365" t="s">
        <v>3412</v>
      </c>
      <c r="H99" s="365" t="s">
        <v>3412</v>
      </c>
    </row>
    <row r="100" spans="1:8" ht="15.75">
      <c r="A100" s="1837"/>
      <c r="B100" s="1237">
        <v>31531000</v>
      </c>
      <c r="C100" s="1232" t="s">
        <v>1057</v>
      </c>
      <c r="D100" s="856" t="s">
        <v>327</v>
      </c>
      <c r="E100" s="365" t="s">
        <v>3412</v>
      </c>
      <c r="F100" s="365" t="s">
        <v>3412</v>
      </c>
      <c r="G100" s="365" t="s">
        <v>3412</v>
      </c>
      <c r="H100" s="365" t="s">
        <v>3412</v>
      </c>
    </row>
    <row r="101" spans="1:8" ht="15.75">
      <c r="A101" s="1837"/>
      <c r="B101" s="1237">
        <v>31531000</v>
      </c>
      <c r="C101" s="1232" t="s">
        <v>1058</v>
      </c>
      <c r="D101" s="856" t="s">
        <v>327</v>
      </c>
      <c r="E101" s="365" t="s">
        <v>3412</v>
      </c>
      <c r="F101" s="365" t="s">
        <v>3412</v>
      </c>
      <c r="G101" s="365" t="s">
        <v>3412</v>
      </c>
      <c r="H101" s="365" t="s">
        <v>3412</v>
      </c>
    </row>
    <row r="102" spans="1:8" ht="15.75">
      <c r="A102" s="1837"/>
      <c r="B102" s="1237">
        <v>31531000</v>
      </c>
      <c r="C102" s="1232" t="s">
        <v>1059</v>
      </c>
      <c r="D102" s="856" t="s">
        <v>327</v>
      </c>
      <c r="E102" s="365" t="s">
        <v>3412</v>
      </c>
      <c r="F102" s="365" t="s">
        <v>3412</v>
      </c>
      <c r="G102" s="365" t="s">
        <v>3412</v>
      </c>
      <c r="H102" s="365" t="s">
        <v>3412</v>
      </c>
    </row>
    <row r="103" spans="1:8" ht="15.75">
      <c r="A103" s="1837"/>
      <c r="B103" s="1237">
        <v>31531000</v>
      </c>
      <c r="C103" s="1232" t="s">
        <v>1060</v>
      </c>
      <c r="D103" s="856" t="s">
        <v>327</v>
      </c>
      <c r="E103" s="365" t="s">
        <v>3412</v>
      </c>
      <c r="F103" s="365" t="s">
        <v>3412</v>
      </c>
      <c r="G103" s="365" t="s">
        <v>3412</v>
      </c>
      <c r="H103" s="365" t="s">
        <v>3412</v>
      </c>
    </row>
    <row r="104" spans="1:8" ht="15.75">
      <c r="A104" s="1837"/>
      <c r="B104" s="1237">
        <v>31531000</v>
      </c>
      <c r="C104" s="1232" t="s">
        <v>1061</v>
      </c>
      <c r="D104" s="856" t="s">
        <v>327</v>
      </c>
      <c r="E104" s="365" t="s">
        <v>3412</v>
      </c>
      <c r="F104" s="365" t="s">
        <v>3412</v>
      </c>
      <c r="G104" s="365" t="s">
        <v>3412</v>
      </c>
      <c r="H104" s="365" t="s">
        <v>3412</v>
      </c>
    </row>
    <row r="105" spans="1:8" ht="15.75">
      <c r="A105" s="1837"/>
      <c r="B105" s="1237">
        <v>31531000</v>
      </c>
      <c r="C105" s="1232" t="s">
        <v>1062</v>
      </c>
      <c r="D105" s="856" t="s">
        <v>327</v>
      </c>
      <c r="E105" s="365" t="s">
        <v>3412</v>
      </c>
      <c r="F105" s="365" t="s">
        <v>3412</v>
      </c>
      <c r="G105" s="365" t="s">
        <v>3412</v>
      </c>
      <c r="H105" s="365" t="s">
        <v>3412</v>
      </c>
    </row>
    <row r="106" spans="1:8" ht="15.75">
      <c r="A106" s="1837"/>
      <c r="B106" s="1237">
        <v>31531000</v>
      </c>
      <c r="C106" s="1232" t="s">
        <v>1063</v>
      </c>
      <c r="D106" s="856" t="s">
        <v>327</v>
      </c>
      <c r="E106" s="365" t="s">
        <v>3412</v>
      </c>
      <c r="F106" s="365" t="s">
        <v>3412</v>
      </c>
      <c r="G106" s="365" t="s">
        <v>3412</v>
      </c>
      <c r="H106" s="365" t="s">
        <v>3412</v>
      </c>
    </row>
    <row r="107" spans="1:8" ht="15.75">
      <c r="A107" s="1837"/>
      <c r="B107" s="1237">
        <v>31531000</v>
      </c>
      <c r="C107" s="1232" t="s">
        <v>1064</v>
      </c>
      <c r="D107" s="856" t="s">
        <v>327</v>
      </c>
      <c r="E107" s="365" t="s">
        <v>3412</v>
      </c>
      <c r="F107" s="365" t="s">
        <v>3412</v>
      </c>
      <c r="G107" s="365" t="s">
        <v>3412</v>
      </c>
      <c r="H107" s="365" t="s">
        <v>3412</v>
      </c>
    </row>
    <row r="108" spans="1:8" ht="15.75">
      <c r="A108" s="1837"/>
      <c r="B108" s="1237">
        <v>31531000</v>
      </c>
      <c r="C108" s="1232" t="s">
        <v>1065</v>
      </c>
      <c r="D108" s="856" t="s">
        <v>327</v>
      </c>
      <c r="E108" s="365" t="s">
        <v>3412</v>
      </c>
      <c r="F108" s="365" t="s">
        <v>3412</v>
      </c>
      <c r="G108" s="365" t="s">
        <v>3412</v>
      </c>
      <c r="H108" s="365" t="s">
        <v>3412</v>
      </c>
    </row>
    <row r="109" spans="1:8" ht="15.75">
      <c r="A109" s="1837"/>
      <c r="B109" s="1237">
        <v>31532600</v>
      </c>
      <c r="C109" s="1232" t="s">
        <v>1066</v>
      </c>
      <c r="D109" s="856" t="s">
        <v>327</v>
      </c>
      <c r="E109" s="365" t="s">
        <v>3412</v>
      </c>
      <c r="F109" s="365" t="s">
        <v>3412</v>
      </c>
      <c r="G109" s="365" t="s">
        <v>3412</v>
      </c>
      <c r="H109" s="365" t="s">
        <v>3412</v>
      </c>
    </row>
    <row r="110" spans="1:8" ht="15.75">
      <c r="A110" s="1837"/>
      <c r="B110" s="1237">
        <v>31532600</v>
      </c>
      <c r="C110" s="1232" t="s">
        <v>1067</v>
      </c>
      <c r="D110" s="856" t="s">
        <v>327</v>
      </c>
      <c r="E110" s="365" t="s">
        <v>3412</v>
      </c>
      <c r="F110" s="365" t="s">
        <v>3412</v>
      </c>
      <c r="G110" s="365" t="s">
        <v>3412</v>
      </c>
      <c r="H110" s="365" t="s">
        <v>3412</v>
      </c>
    </row>
    <row r="111" spans="1:8" ht="15.75">
      <c r="A111" s="1837"/>
      <c r="B111" s="1237">
        <v>31532600</v>
      </c>
      <c r="C111" s="1232" t="s">
        <v>1068</v>
      </c>
      <c r="D111" s="856" t="s">
        <v>327</v>
      </c>
      <c r="E111" s="365" t="s">
        <v>3412</v>
      </c>
      <c r="F111" s="365" t="s">
        <v>3412</v>
      </c>
      <c r="G111" s="365" t="s">
        <v>3412</v>
      </c>
      <c r="H111" s="365" t="s">
        <v>3412</v>
      </c>
    </row>
    <row r="112" spans="1:8" ht="15.75">
      <c r="A112" s="1837"/>
      <c r="B112" s="1237">
        <v>44521110</v>
      </c>
      <c r="C112" s="1232" t="s">
        <v>1069</v>
      </c>
      <c r="D112" s="856" t="s">
        <v>327</v>
      </c>
      <c r="E112" s="365" t="s">
        <v>3412</v>
      </c>
      <c r="F112" s="365" t="s">
        <v>3412</v>
      </c>
      <c r="G112" s="365" t="s">
        <v>3412</v>
      </c>
      <c r="H112" s="365" t="s">
        <v>3412</v>
      </c>
    </row>
    <row r="113" spans="1:8" ht="15.75">
      <c r="A113" s="1837"/>
      <c r="B113" s="1237">
        <v>44521110</v>
      </c>
      <c r="C113" s="1232" t="s">
        <v>1070</v>
      </c>
      <c r="D113" s="856" t="s">
        <v>327</v>
      </c>
      <c r="E113" s="365" t="s">
        <v>3412</v>
      </c>
      <c r="F113" s="365" t="s">
        <v>3412</v>
      </c>
      <c r="G113" s="365" t="s">
        <v>3412</v>
      </c>
      <c r="H113" s="365" t="s">
        <v>3412</v>
      </c>
    </row>
    <row r="114" spans="1:8" ht="15.75">
      <c r="A114" s="1837"/>
      <c r="B114" s="1237">
        <v>44522400</v>
      </c>
      <c r="C114" s="1232" t="s">
        <v>1071</v>
      </c>
      <c r="D114" s="856" t="s">
        <v>327</v>
      </c>
      <c r="E114" s="365" t="s">
        <v>3412</v>
      </c>
      <c r="F114" s="365" t="s">
        <v>3412</v>
      </c>
      <c r="G114" s="365" t="s">
        <v>3412</v>
      </c>
      <c r="H114" s="365" t="s">
        <v>3412</v>
      </c>
    </row>
    <row r="115" spans="1:8" ht="15.75">
      <c r="A115" s="1837"/>
      <c r="B115" s="1237">
        <v>44522400</v>
      </c>
      <c r="C115" s="1232" t="s">
        <v>1072</v>
      </c>
      <c r="D115" s="856" t="s">
        <v>327</v>
      </c>
      <c r="E115" s="365" t="s">
        <v>3412</v>
      </c>
      <c r="F115" s="365" t="s">
        <v>3412</v>
      </c>
      <c r="G115" s="365" t="s">
        <v>3412</v>
      </c>
      <c r="H115" s="365" t="s">
        <v>3412</v>
      </c>
    </row>
    <row r="116" spans="1:8" ht="15.75">
      <c r="A116" s="1837"/>
      <c r="B116" s="1237">
        <v>44522400</v>
      </c>
      <c r="C116" s="1232" t="s">
        <v>110</v>
      </c>
      <c r="D116" s="856" t="s">
        <v>327</v>
      </c>
      <c r="E116" s="365" t="s">
        <v>3412</v>
      </c>
      <c r="F116" s="365" t="s">
        <v>3412</v>
      </c>
      <c r="G116" s="365" t="s">
        <v>3412</v>
      </c>
      <c r="H116" s="365" t="s">
        <v>3412</v>
      </c>
    </row>
    <row r="117" spans="1:8" ht="15.75">
      <c r="A117" s="1837"/>
      <c r="B117" s="1237">
        <v>31224100</v>
      </c>
      <c r="C117" s="1232" t="s">
        <v>1073</v>
      </c>
      <c r="D117" s="856" t="s">
        <v>327</v>
      </c>
      <c r="E117" s="365" t="s">
        <v>3412</v>
      </c>
      <c r="F117" s="365" t="s">
        <v>3412</v>
      </c>
      <c r="G117" s="365" t="s">
        <v>3412</v>
      </c>
      <c r="H117" s="365" t="s">
        <v>3412</v>
      </c>
    </row>
    <row r="118" spans="1:8" ht="15.75">
      <c r="A118" s="1837"/>
      <c r="B118" s="1237">
        <v>31224100</v>
      </c>
      <c r="C118" s="1232" t="s">
        <v>612</v>
      </c>
      <c r="D118" s="856" t="s">
        <v>327</v>
      </c>
      <c r="E118" s="365" t="s">
        <v>3412</v>
      </c>
      <c r="F118" s="365" t="s">
        <v>3412</v>
      </c>
      <c r="G118" s="365" t="s">
        <v>3412</v>
      </c>
      <c r="H118" s="365" t="s">
        <v>3412</v>
      </c>
    </row>
    <row r="119" spans="1:8" ht="15.75">
      <c r="A119" s="1837"/>
      <c r="B119" s="1237">
        <v>33711900</v>
      </c>
      <c r="C119" s="1232" t="s">
        <v>1074</v>
      </c>
      <c r="D119" s="856" t="s">
        <v>327</v>
      </c>
      <c r="E119" s="365" t="s">
        <v>3412</v>
      </c>
      <c r="F119" s="365" t="s">
        <v>3412</v>
      </c>
      <c r="G119" s="365" t="s">
        <v>3412</v>
      </c>
      <c r="H119" s="365" t="s">
        <v>3412</v>
      </c>
    </row>
    <row r="120" spans="1:8" ht="15.75">
      <c r="A120" s="1837"/>
      <c r="B120" s="1237">
        <v>33711900</v>
      </c>
      <c r="C120" s="1232" t="s">
        <v>111</v>
      </c>
      <c r="D120" s="856" t="s">
        <v>327</v>
      </c>
      <c r="E120" s="365" t="s">
        <v>3412</v>
      </c>
      <c r="F120" s="365" t="s">
        <v>3412</v>
      </c>
      <c r="G120" s="365" t="s">
        <v>3412</v>
      </c>
      <c r="H120" s="365" t="s">
        <v>3412</v>
      </c>
    </row>
    <row r="121" spans="1:8" ht="15.75">
      <c r="A121" s="1837"/>
      <c r="B121" s="1237">
        <v>44831100</v>
      </c>
      <c r="C121" s="1232" t="s">
        <v>1075</v>
      </c>
      <c r="D121" s="856" t="s">
        <v>327</v>
      </c>
      <c r="E121" s="365" t="s">
        <v>3412</v>
      </c>
      <c r="F121" s="365" t="s">
        <v>3412</v>
      </c>
      <c r="G121" s="365" t="s">
        <v>3412</v>
      </c>
      <c r="H121" s="365" t="s">
        <v>3412</v>
      </c>
    </row>
    <row r="122" spans="1:8" ht="30">
      <c r="A122" s="1837"/>
      <c r="B122" s="1237">
        <v>39831240</v>
      </c>
      <c r="C122" s="1232" t="s">
        <v>298</v>
      </c>
      <c r="D122" s="856" t="s">
        <v>327</v>
      </c>
      <c r="E122" s="365" t="s">
        <v>3412</v>
      </c>
      <c r="F122" s="365" t="s">
        <v>3412</v>
      </c>
      <c r="G122" s="365" t="s">
        <v>3412</v>
      </c>
      <c r="H122" s="365" t="s">
        <v>3412</v>
      </c>
    </row>
    <row r="123" spans="1:8" ht="15.75">
      <c r="A123" s="1837"/>
      <c r="B123" s="1237">
        <v>39812000</v>
      </c>
      <c r="C123" s="1232" t="s">
        <v>884</v>
      </c>
      <c r="D123" s="856" t="s">
        <v>327</v>
      </c>
      <c r="E123" s="365" t="s">
        <v>3412</v>
      </c>
      <c r="F123" s="365" t="s">
        <v>3412</v>
      </c>
      <c r="G123" s="365" t="s">
        <v>3412</v>
      </c>
      <c r="H123" s="365" t="s">
        <v>3412</v>
      </c>
    </row>
    <row r="124" spans="1:8" ht="15.75">
      <c r="A124" s="1837"/>
      <c r="B124" s="1237">
        <v>39831240</v>
      </c>
      <c r="C124" s="1232" t="s">
        <v>299</v>
      </c>
      <c r="D124" s="856" t="s">
        <v>327</v>
      </c>
      <c r="E124" s="365" t="s">
        <v>3412</v>
      </c>
      <c r="F124" s="365" t="s">
        <v>3412</v>
      </c>
      <c r="G124" s="365" t="s">
        <v>3412</v>
      </c>
      <c r="H124" s="365" t="s">
        <v>3412</v>
      </c>
    </row>
    <row r="125" spans="1:8" ht="15.75">
      <c r="A125" s="1837"/>
      <c r="B125" s="1237">
        <v>39224100</v>
      </c>
      <c r="C125" s="1232" t="s">
        <v>240</v>
      </c>
      <c r="D125" s="856" t="s">
        <v>327</v>
      </c>
      <c r="E125" s="365" t="s">
        <v>3412</v>
      </c>
      <c r="F125" s="365" t="s">
        <v>3412</v>
      </c>
      <c r="G125" s="365" t="s">
        <v>3412</v>
      </c>
      <c r="H125" s="365" t="s">
        <v>3412</v>
      </c>
    </row>
    <row r="126" spans="1:8" ht="15.75">
      <c r="A126" s="1837"/>
      <c r="B126" s="1237">
        <v>34928480</v>
      </c>
      <c r="C126" s="1232" t="s">
        <v>1076</v>
      </c>
      <c r="D126" s="856" t="s">
        <v>327</v>
      </c>
      <c r="E126" s="365" t="s">
        <v>3412</v>
      </c>
      <c r="F126" s="365" t="s">
        <v>3412</v>
      </c>
      <c r="G126" s="365" t="s">
        <v>3412</v>
      </c>
      <c r="H126" s="365" t="s">
        <v>3412</v>
      </c>
    </row>
    <row r="127" spans="1:8" ht="15.75">
      <c r="A127" s="1837"/>
      <c r="B127" s="1237">
        <v>34928480</v>
      </c>
      <c r="C127" s="1232" t="s">
        <v>1077</v>
      </c>
      <c r="D127" s="856" t="s">
        <v>327</v>
      </c>
      <c r="E127" s="365" t="s">
        <v>3412</v>
      </c>
      <c r="F127" s="365" t="s">
        <v>3412</v>
      </c>
      <c r="G127" s="365" t="s">
        <v>3412</v>
      </c>
      <c r="H127" s="365" t="s">
        <v>3412</v>
      </c>
    </row>
    <row r="128" spans="1:8" ht="15.75">
      <c r="A128" s="1837"/>
      <c r="B128" s="1237">
        <v>34928480</v>
      </c>
      <c r="C128" s="1232" t="s">
        <v>1078</v>
      </c>
      <c r="D128" s="856" t="s">
        <v>327</v>
      </c>
      <c r="E128" s="365" t="s">
        <v>3412</v>
      </c>
      <c r="F128" s="365" t="s">
        <v>3412</v>
      </c>
      <c r="G128" s="365" t="s">
        <v>3412</v>
      </c>
      <c r="H128" s="365" t="s">
        <v>3412</v>
      </c>
    </row>
    <row r="129" spans="1:8" ht="15.75">
      <c r="A129" s="1837"/>
      <c r="B129" s="1237">
        <v>42131000</v>
      </c>
      <c r="C129" s="1232" t="s">
        <v>1079</v>
      </c>
      <c r="D129" s="856" t="s">
        <v>327</v>
      </c>
      <c r="E129" s="365" t="s">
        <v>3412</v>
      </c>
      <c r="F129" s="365" t="s">
        <v>3412</v>
      </c>
      <c r="G129" s="365" t="s">
        <v>3412</v>
      </c>
      <c r="H129" s="365" t="s">
        <v>3412</v>
      </c>
    </row>
    <row r="130" spans="1:8" ht="15.75">
      <c r="A130" s="1837"/>
      <c r="B130" s="1237">
        <v>42131000</v>
      </c>
      <c r="C130" s="1232" t="s">
        <v>1080</v>
      </c>
      <c r="D130" s="856" t="s">
        <v>327</v>
      </c>
      <c r="E130" s="365" t="s">
        <v>3412</v>
      </c>
      <c r="F130" s="365" t="s">
        <v>3412</v>
      </c>
      <c r="G130" s="365" t="s">
        <v>3412</v>
      </c>
      <c r="H130" s="365" t="s">
        <v>3412</v>
      </c>
    </row>
    <row r="131" spans="1:8" ht="15.75">
      <c r="A131" s="1837"/>
      <c r="B131" s="1237">
        <v>42131000</v>
      </c>
      <c r="C131" s="1232" t="s">
        <v>300</v>
      </c>
      <c r="D131" s="856" t="s">
        <v>327</v>
      </c>
      <c r="E131" s="365" t="s">
        <v>3412</v>
      </c>
      <c r="F131" s="365" t="s">
        <v>3412</v>
      </c>
      <c r="G131" s="365" t="s">
        <v>3412</v>
      </c>
      <c r="H131" s="365" t="s">
        <v>3412</v>
      </c>
    </row>
    <row r="132" spans="1:8" ht="15.75">
      <c r="A132" s="1837"/>
      <c r="B132" s="1237">
        <v>44163100</v>
      </c>
      <c r="C132" s="1232" t="s">
        <v>1081</v>
      </c>
      <c r="D132" s="856" t="s">
        <v>327</v>
      </c>
      <c r="E132" s="365" t="s">
        <v>3412</v>
      </c>
      <c r="F132" s="365" t="s">
        <v>3412</v>
      </c>
      <c r="G132" s="365" t="s">
        <v>3412</v>
      </c>
      <c r="H132" s="365" t="s">
        <v>3412</v>
      </c>
    </row>
    <row r="133" spans="1:8" ht="15.75">
      <c r="A133" s="1837"/>
      <c r="B133" s="1237">
        <v>24911200</v>
      </c>
      <c r="C133" s="1232" t="s">
        <v>1082</v>
      </c>
      <c r="D133" s="856" t="s">
        <v>327</v>
      </c>
      <c r="E133" s="365" t="s">
        <v>3412</v>
      </c>
      <c r="F133" s="365" t="s">
        <v>3412</v>
      </c>
      <c r="G133" s="365" t="s">
        <v>3412</v>
      </c>
      <c r="H133" s="365" t="s">
        <v>3412</v>
      </c>
    </row>
    <row r="134" spans="1:8" ht="15.75">
      <c r="A134" s="1837"/>
      <c r="B134" s="1237">
        <v>24911200</v>
      </c>
      <c r="C134" s="1232" t="s">
        <v>681</v>
      </c>
      <c r="D134" s="856" t="s">
        <v>327</v>
      </c>
      <c r="E134" s="365" t="s">
        <v>3412</v>
      </c>
      <c r="F134" s="365" t="s">
        <v>3412</v>
      </c>
      <c r="G134" s="365" t="s">
        <v>3412</v>
      </c>
      <c r="H134" s="365" t="s">
        <v>3412</v>
      </c>
    </row>
    <row r="135" spans="1:8" ht="15.75">
      <c r="A135" s="1837"/>
      <c r="B135" s="1237">
        <v>24911200</v>
      </c>
      <c r="C135" s="1232" t="s">
        <v>1083</v>
      </c>
      <c r="D135" s="856" t="s">
        <v>327</v>
      </c>
      <c r="E135" s="365" t="s">
        <v>3412</v>
      </c>
      <c r="F135" s="365" t="s">
        <v>3412</v>
      </c>
      <c r="G135" s="365" t="s">
        <v>3412</v>
      </c>
      <c r="H135" s="365" t="s">
        <v>3412</v>
      </c>
    </row>
    <row r="136" spans="1:8" ht="15.75">
      <c r="A136" s="1837"/>
      <c r="B136" s="1237">
        <v>31212000</v>
      </c>
      <c r="C136" s="1232" t="s">
        <v>1084</v>
      </c>
      <c r="D136" s="856" t="s">
        <v>327</v>
      </c>
      <c r="E136" s="365" t="s">
        <v>3412</v>
      </c>
      <c r="F136" s="365" t="s">
        <v>3412</v>
      </c>
      <c r="G136" s="365" t="s">
        <v>3412</v>
      </c>
      <c r="H136" s="365" t="s">
        <v>3412</v>
      </c>
    </row>
    <row r="137" spans="1:8" ht="15.75">
      <c r="A137" s="1837"/>
      <c r="B137" s="1237">
        <v>31212000</v>
      </c>
      <c r="C137" s="1232" t="s">
        <v>1085</v>
      </c>
      <c r="D137" s="856" t="s">
        <v>327</v>
      </c>
      <c r="E137" s="365" t="s">
        <v>3412</v>
      </c>
      <c r="F137" s="365" t="s">
        <v>3412</v>
      </c>
      <c r="G137" s="365" t="s">
        <v>3412</v>
      </c>
      <c r="H137" s="365" t="s">
        <v>3412</v>
      </c>
    </row>
    <row r="138" spans="1:8" ht="15.75">
      <c r="A138" s="1837"/>
      <c r="B138" s="858">
        <v>44512400</v>
      </c>
      <c r="C138" s="1232" t="s">
        <v>286</v>
      </c>
      <c r="D138" s="856" t="s">
        <v>327</v>
      </c>
      <c r="E138" s="365" t="s">
        <v>3412</v>
      </c>
      <c r="F138" s="365" t="s">
        <v>3412</v>
      </c>
      <c r="G138" s="365" t="s">
        <v>3412</v>
      </c>
      <c r="H138" s="365" t="s">
        <v>3412</v>
      </c>
    </row>
    <row r="139" spans="1:8" ht="15.75">
      <c r="A139" s="1837"/>
      <c r="B139" s="1237">
        <v>44122200</v>
      </c>
      <c r="C139" s="1232" t="s">
        <v>1086</v>
      </c>
      <c r="D139" s="856" t="s">
        <v>327</v>
      </c>
      <c r="E139" s="365" t="s">
        <v>3412</v>
      </c>
      <c r="F139" s="365" t="s">
        <v>3412</v>
      </c>
      <c r="G139" s="365" t="s">
        <v>3412</v>
      </c>
      <c r="H139" s="365" t="s">
        <v>3412</v>
      </c>
    </row>
    <row r="140" spans="1:8" ht="15.75">
      <c r="A140" s="1837"/>
      <c r="B140" s="1237">
        <v>44122200</v>
      </c>
      <c r="C140" s="1232" t="s">
        <v>1087</v>
      </c>
      <c r="D140" s="856" t="s">
        <v>327</v>
      </c>
      <c r="E140" s="365" t="s">
        <v>3412</v>
      </c>
      <c r="F140" s="365" t="s">
        <v>3412</v>
      </c>
      <c r="G140" s="365" t="s">
        <v>3412</v>
      </c>
      <c r="H140" s="365" t="s">
        <v>3412</v>
      </c>
    </row>
    <row r="141" spans="1:8" ht="15.75">
      <c r="A141" s="1837"/>
      <c r="B141" s="1237">
        <v>44122200</v>
      </c>
      <c r="C141" s="1232" t="s">
        <v>609</v>
      </c>
      <c r="D141" s="856" t="s">
        <v>327</v>
      </c>
      <c r="E141" s="365" t="s">
        <v>3412</v>
      </c>
      <c r="F141" s="365" t="s">
        <v>3412</v>
      </c>
      <c r="G141" s="365" t="s">
        <v>3412</v>
      </c>
      <c r="H141" s="365" t="s">
        <v>3412</v>
      </c>
    </row>
    <row r="142" spans="1:8" ht="15.75">
      <c r="A142" s="1837"/>
      <c r="B142" s="1237">
        <v>44192000</v>
      </c>
      <c r="C142" s="1232" t="s">
        <v>287</v>
      </c>
      <c r="D142" s="856" t="s">
        <v>327</v>
      </c>
      <c r="E142" s="365" t="s">
        <v>3412</v>
      </c>
      <c r="F142" s="365" t="s">
        <v>3412</v>
      </c>
      <c r="G142" s="365" t="s">
        <v>3412</v>
      </c>
      <c r="H142" s="365" t="s">
        <v>3412</v>
      </c>
    </row>
    <row r="143" spans="1:8" ht="15.75">
      <c r="A143" s="1837"/>
      <c r="B143" s="1237">
        <v>31440000</v>
      </c>
      <c r="C143" s="1232" t="s">
        <v>1088</v>
      </c>
      <c r="D143" s="856" t="s">
        <v>327</v>
      </c>
      <c r="E143" s="365" t="s">
        <v>3412</v>
      </c>
      <c r="F143" s="365" t="s">
        <v>3412</v>
      </c>
      <c r="G143" s="365" t="s">
        <v>3412</v>
      </c>
      <c r="H143" s="365" t="s">
        <v>3412</v>
      </c>
    </row>
    <row r="144" spans="1:8" ht="15.75">
      <c r="A144" s="1837"/>
      <c r="B144" s="1237">
        <v>31440000</v>
      </c>
      <c r="C144" s="1232" t="s">
        <v>1089</v>
      </c>
      <c r="D144" s="856" t="s">
        <v>327</v>
      </c>
      <c r="E144" s="365" t="s">
        <v>3412</v>
      </c>
      <c r="F144" s="365" t="s">
        <v>3412</v>
      </c>
      <c r="G144" s="365" t="s">
        <v>3412</v>
      </c>
      <c r="H144" s="365" t="s">
        <v>3412</v>
      </c>
    </row>
    <row r="145" spans="1:8" ht="15.75">
      <c r="A145" s="1837"/>
      <c r="B145" s="1237">
        <v>31651000</v>
      </c>
      <c r="C145" s="1232" t="s">
        <v>241</v>
      </c>
      <c r="D145" s="856" t="s">
        <v>327</v>
      </c>
      <c r="E145" s="365" t="s">
        <v>3412</v>
      </c>
      <c r="F145" s="365" t="s">
        <v>3412</v>
      </c>
      <c r="G145" s="365" t="s">
        <v>3412</v>
      </c>
      <c r="H145" s="365" t="s">
        <v>3412</v>
      </c>
    </row>
    <row r="146" spans="1:8" ht="15.75">
      <c r="A146" s="1837"/>
      <c r="B146" s="1237">
        <v>39254120</v>
      </c>
      <c r="C146" s="1232" t="s">
        <v>1090</v>
      </c>
      <c r="D146" s="856" t="s">
        <v>327</v>
      </c>
      <c r="E146" s="365" t="s">
        <v>3412</v>
      </c>
      <c r="F146" s="365" t="s">
        <v>3412</v>
      </c>
      <c r="G146" s="365" t="s">
        <v>3412</v>
      </c>
      <c r="H146" s="365" t="s">
        <v>3412</v>
      </c>
    </row>
    <row r="147" spans="1:8" ht="15.75">
      <c r="A147" s="1837"/>
      <c r="B147" s="1237">
        <v>31651000</v>
      </c>
      <c r="C147" s="1232" t="s">
        <v>1091</v>
      </c>
      <c r="D147" s="856" t="s">
        <v>327</v>
      </c>
      <c r="E147" s="365" t="s">
        <v>3412</v>
      </c>
      <c r="F147" s="365" t="s">
        <v>3412</v>
      </c>
      <c r="G147" s="365" t="s">
        <v>3412</v>
      </c>
      <c r="H147" s="365" t="s">
        <v>3412</v>
      </c>
    </row>
    <row r="148" spans="1:8" ht="15.75">
      <c r="A148" s="1837"/>
      <c r="B148" s="1237">
        <v>44411300</v>
      </c>
      <c r="C148" s="1232" t="s">
        <v>288</v>
      </c>
      <c r="D148" s="856" t="s">
        <v>327</v>
      </c>
      <c r="E148" s="365" t="s">
        <v>3412</v>
      </c>
      <c r="F148" s="365" t="s">
        <v>3412</v>
      </c>
      <c r="G148" s="365" t="s">
        <v>3412</v>
      </c>
      <c r="H148" s="365" t="s">
        <v>3412</v>
      </c>
    </row>
    <row r="149" spans="1:8" ht="15.75">
      <c r="A149" s="1837"/>
      <c r="B149" s="1237">
        <v>31524120</v>
      </c>
      <c r="C149" s="1232" t="s">
        <v>611</v>
      </c>
      <c r="D149" s="856" t="s">
        <v>327</v>
      </c>
      <c r="E149" s="365" t="s">
        <v>3412</v>
      </c>
      <c r="F149" s="365" t="s">
        <v>3412</v>
      </c>
      <c r="G149" s="365" t="s">
        <v>3412</v>
      </c>
      <c r="H149" s="365" t="s">
        <v>3412</v>
      </c>
    </row>
    <row r="150" spans="1:8" ht="15.75">
      <c r="A150" s="1837"/>
      <c r="B150" s="1237">
        <v>38330000</v>
      </c>
      <c r="C150" s="1232" t="s">
        <v>1092</v>
      </c>
      <c r="D150" s="856" t="s">
        <v>327</v>
      </c>
      <c r="E150" s="365" t="s">
        <v>3412</v>
      </c>
      <c r="F150" s="365" t="s">
        <v>3412</v>
      </c>
      <c r="G150" s="365" t="s">
        <v>3412</v>
      </c>
      <c r="H150" s="365" t="s">
        <v>3412</v>
      </c>
    </row>
    <row r="151" spans="1:8" ht="15.75">
      <c r="A151" s="1837"/>
      <c r="B151" s="1237">
        <v>44115700</v>
      </c>
      <c r="C151" s="1232" t="s">
        <v>1093</v>
      </c>
      <c r="D151" s="856" t="s">
        <v>327</v>
      </c>
      <c r="E151" s="365" t="s">
        <v>3412</v>
      </c>
      <c r="F151" s="365" t="s">
        <v>3412</v>
      </c>
      <c r="G151" s="365" t="s">
        <v>3412</v>
      </c>
      <c r="H151" s="365" t="s">
        <v>3412</v>
      </c>
    </row>
    <row r="152" spans="1:8" ht="15.75">
      <c r="A152" s="1837"/>
      <c r="B152" s="1237">
        <v>44111400</v>
      </c>
      <c r="C152" s="1232" t="s">
        <v>1094</v>
      </c>
      <c r="D152" s="856" t="s">
        <v>327</v>
      </c>
      <c r="E152" s="365" t="s">
        <v>3412</v>
      </c>
      <c r="F152" s="365" t="s">
        <v>3412</v>
      </c>
      <c r="G152" s="365" t="s">
        <v>3412</v>
      </c>
      <c r="H152" s="365" t="s">
        <v>3412</v>
      </c>
    </row>
    <row r="153" spans="1:8" ht="15.75">
      <c r="A153" s="1837"/>
      <c r="B153" s="1237">
        <v>44812200</v>
      </c>
      <c r="C153" s="1232" t="s">
        <v>214</v>
      </c>
      <c r="D153" s="856" t="s">
        <v>327</v>
      </c>
      <c r="E153" s="365" t="s">
        <v>3412</v>
      </c>
      <c r="F153" s="365" t="s">
        <v>3412</v>
      </c>
      <c r="G153" s="365" t="s">
        <v>3412</v>
      </c>
      <c r="H153" s="365" t="s">
        <v>3412</v>
      </c>
    </row>
    <row r="154" spans="1:8" ht="15.75">
      <c r="A154" s="1837"/>
      <c r="B154" s="1237">
        <v>44192000</v>
      </c>
      <c r="C154" s="1232" t="s">
        <v>212</v>
      </c>
      <c r="D154" s="856" t="s">
        <v>327</v>
      </c>
      <c r="E154" s="365" t="s">
        <v>3412</v>
      </c>
      <c r="F154" s="365" t="s">
        <v>3412</v>
      </c>
      <c r="G154" s="365" t="s">
        <v>3412</v>
      </c>
      <c r="H154" s="365" t="s">
        <v>3412</v>
      </c>
    </row>
    <row r="155" spans="1:8" ht="15.75">
      <c r="A155" s="1837"/>
      <c r="B155" s="1237">
        <v>44192000</v>
      </c>
      <c r="C155" s="1232" t="s">
        <v>1095</v>
      </c>
      <c r="D155" s="856" t="s">
        <v>327</v>
      </c>
      <c r="E155" s="365" t="s">
        <v>3412</v>
      </c>
      <c r="F155" s="365" t="s">
        <v>3412</v>
      </c>
      <c r="G155" s="365" t="s">
        <v>3412</v>
      </c>
      <c r="H155" s="365" t="s">
        <v>3412</v>
      </c>
    </row>
    <row r="156" spans="1:8" ht="15.75">
      <c r="A156" s="1837"/>
      <c r="B156" s="1237">
        <v>44511500</v>
      </c>
      <c r="C156" s="1232" t="s">
        <v>1096</v>
      </c>
      <c r="D156" s="856" t="s">
        <v>327</v>
      </c>
      <c r="E156" s="365" t="s">
        <v>3412</v>
      </c>
      <c r="F156" s="365" t="s">
        <v>3412</v>
      </c>
      <c r="G156" s="365" t="s">
        <v>3412</v>
      </c>
      <c r="H156" s="365" t="s">
        <v>3412</v>
      </c>
    </row>
    <row r="157" spans="1:8" ht="15.75">
      <c r="A157" s="1837"/>
      <c r="B157" s="1237">
        <v>31224300</v>
      </c>
      <c r="C157" s="1232" t="s">
        <v>1097</v>
      </c>
      <c r="D157" s="856" t="s">
        <v>327</v>
      </c>
      <c r="E157" s="365" t="s">
        <v>3412</v>
      </c>
      <c r="F157" s="365" t="s">
        <v>3412</v>
      </c>
      <c r="G157" s="365" t="s">
        <v>3412</v>
      </c>
      <c r="H157" s="365" t="s">
        <v>3412</v>
      </c>
    </row>
    <row r="158" spans="1:8" ht="15.75">
      <c r="A158" s="1837"/>
      <c r="B158" s="1237">
        <v>31321000</v>
      </c>
      <c r="C158" s="1232" t="s">
        <v>1098</v>
      </c>
      <c r="D158" s="856" t="s">
        <v>327</v>
      </c>
      <c r="E158" s="365" t="s">
        <v>3412</v>
      </c>
      <c r="F158" s="365" t="s">
        <v>3412</v>
      </c>
      <c r="G158" s="365" t="s">
        <v>3412</v>
      </c>
      <c r="H158" s="365" t="s">
        <v>3412</v>
      </c>
    </row>
    <row r="159" spans="1:8" ht="15.75">
      <c r="A159" s="1837"/>
      <c r="B159" s="1237">
        <v>44512800</v>
      </c>
      <c r="C159" s="1232" t="s">
        <v>171</v>
      </c>
      <c r="D159" s="856" t="s">
        <v>327</v>
      </c>
      <c r="E159" s="365" t="s">
        <v>3412</v>
      </c>
      <c r="F159" s="365" t="s">
        <v>3412</v>
      </c>
      <c r="G159" s="365" t="s">
        <v>3412</v>
      </c>
      <c r="H159" s="365" t="s">
        <v>3412</v>
      </c>
    </row>
    <row r="160" spans="1:8" ht="15.75">
      <c r="A160" s="1837"/>
      <c r="B160" s="1237">
        <v>44512200</v>
      </c>
      <c r="C160" s="1240" t="s">
        <v>610</v>
      </c>
      <c r="D160" s="856" t="s">
        <v>327</v>
      </c>
      <c r="E160" s="365" t="s">
        <v>3412</v>
      </c>
      <c r="F160" s="365" t="s">
        <v>3412</v>
      </c>
      <c r="G160" s="365" t="s">
        <v>3412</v>
      </c>
      <c r="H160" s="365" t="s">
        <v>3412</v>
      </c>
    </row>
    <row r="161" spans="1:9" ht="15.75">
      <c r="A161" s="1837"/>
      <c r="B161" s="1237">
        <v>44522200</v>
      </c>
      <c r="C161" s="1240" t="s">
        <v>1099</v>
      </c>
      <c r="D161" s="856" t="s">
        <v>327</v>
      </c>
      <c r="E161" s="365" t="s">
        <v>3412</v>
      </c>
      <c r="F161" s="365" t="s">
        <v>3412</v>
      </c>
      <c r="G161" s="365" t="s">
        <v>3412</v>
      </c>
      <c r="H161" s="365" t="s">
        <v>3412</v>
      </c>
    </row>
    <row r="162" spans="1:9" s="1231" customFormat="1">
      <c r="A162" s="1837">
        <v>4261</v>
      </c>
      <c r="B162" s="856">
        <v>30197630</v>
      </c>
      <c r="C162" s="1226" t="s">
        <v>1640</v>
      </c>
      <c r="D162" s="1227" t="s">
        <v>327</v>
      </c>
      <c r="E162" s="856" t="s">
        <v>1028</v>
      </c>
      <c r="F162" s="1228">
        <v>2000</v>
      </c>
      <c r="G162" s="1229">
        <f t="shared" ref="G162:G225" si="0">F162*H162</f>
        <v>3000000</v>
      </c>
      <c r="H162" s="856">
        <v>1500</v>
      </c>
      <c r="I162" s="1230"/>
    </row>
    <row r="163" spans="1:9" s="1231" customFormat="1">
      <c r="A163" s="1837"/>
      <c r="B163" s="856">
        <v>30197630</v>
      </c>
      <c r="C163" s="1226" t="s">
        <v>1641</v>
      </c>
      <c r="D163" s="1227" t="s">
        <v>327</v>
      </c>
      <c r="E163" s="856" t="s">
        <v>1028</v>
      </c>
      <c r="F163" s="856">
        <v>4000</v>
      </c>
      <c r="G163" s="1229">
        <f t="shared" si="0"/>
        <v>40000</v>
      </c>
      <c r="H163" s="856">
        <v>10</v>
      </c>
      <c r="I163" s="1230"/>
    </row>
    <row r="164" spans="1:9" s="1231" customFormat="1">
      <c r="A164" s="1837"/>
      <c r="B164" s="856">
        <v>30197630</v>
      </c>
      <c r="C164" s="1232" t="s">
        <v>989</v>
      </c>
      <c r="D164" s="1227" t="s">
        <v>327</v>
      </c>
      <c r="E164" s="856" t="s">
        <v>58</v>
      </c>
      <c r="F164" s="856">
        <v>1300</v>
      </c>
      <c r="G164" s="1229">
        <f t="shared" si="0"/>
        <v>6500</v>
      </c>
      <c r="H164" s="856">
        <v>5</v>
      </c>
      <c r="I164" s="1230"/>
    </row>
    <row r="165" spans="1:9" s="1231" customFormat="1">
      <c r="A165" s="1837"/>
      <c r="B165" s="856">
        <v>22852000</v>
      </c>
      <c r="C165" s="1232" t="s">
        <v>453</v>
      </c>
      <c r="D165" s="1227" t="s">
        <v>327</v>
      </c>
      <c r="E165" s="856" t="s">
        <v>51</v>
      </c>
      <c r="F165" s="856">
        <v>70</v>
      </c>
      <c r="G165" s="1229">
        <f t="shared" si="0"/>
        <v>70000</v>
      </c>
      <c r="H165" s="856">
        <v>1000</v>
      </c>
      <c r="I165" s="1230"/>
    </row>
    <row r="166" spans="1:9">
      <c r="A166" s="1837"/>
      <c r="B166" s="856">
        <v>22851000</v>
      </c>
      <c r="C166" s="1232" t="s">
        <v>454</v>
      </c>
      <c r="D166" s="1227" t="s">
        <v>327</v>
      </c>
      <c r="E166" s="856" t="s">
        <v>51</v>
      </c>
      <c r="F166" s="856">
        <v>3000</v>
      </c>
      <c r="G166" s="1229">
        <f t="shared" si="0"/>
        <v>66000</v>
      </c>
      <c r="H166" s="856">
        <v>22</v>
      </c>
    </row>
    <row r="167" spans="1:9">
      <c r="A167" s="1837"/>
      <c r="B167" s="856">
        <v>30199500</v>
      </c>
      <c r="C167" s="1232" t="s">
        <v>455</v>
      </c>
      <c r="D167" s="1227" t="s">
        <v>327</v>
      </c>
      <c r="E167" s="856" t="s">
        <v>51</v>
      </c>
      <c r="F167" s="856">
        <v>650</v>
      </c>
      <c r="G167" s="1229">
        <f t="shared" si="0"/>
        <v>110500</v>
      </c>
      <c r="H167" s="856">
        <v>170</v>
      </c>
    </row>
    <row r="168" spans="1:9">
      <c r="A168" s="1837"/>
      <c r="B168" s="856">
        <v>30199500</v>
      </c>
      <c r="C168" s="1232" t="s">
        <v>456</v>
      </c>
      <c r="D168" s="1227" t="s">
        <v>327</v>
      </c>
      <c r="E168" s="856" t="s">
        <v>51</v>
      </c>
      <c r="F168" s="856">
        <v>650</v>
      </c>
      <c r="G168" s="1229">
        <f t="shared" si="0"/>
        <v>39000</v>
      </c>
      <c r="H168" s="856">
        <v>60</v>
      </c>
    </row>
    <row r="169" spans="1:9">
      <c r="A169" s="1837"/>
      <c r="B169" s="856">
        <v>22851000</v>
      </c>
      <c r="C169" s="1232" t="s">
        <v>457</v>
      </c>
      <c r="D169" s="1227" t="s">
        <v>327</v>
      </c>
      <c r="E169" s="856" t="s">
        <v>51</v>
      </c>
      <c r="F169" s="856">
        <v>3000</v>
      </c>
      <c r="G169" s="1229">
        <f t="shared" si="0"/>
        <v>30000</v>
      </c>
      <c r="H169" s="856">
        <v>10</v>
      </c>
    </row>
    <row r="170" spans="1:9">
      <c r="A170" s="1837"/>
      <c r="B170" s="856">
        <v>22851000</v>
      </c>
      <c r="C170" s="1232" t="s">
        <v>458</v>
      </c>
      <c r="D170" s="1227" t="s">
        <v>327</v>
      </c>
      <c r="E170" s="856" t="s">
        <v>51</v>
      </c>
      <c r="F170" s="856">
        <v>4000</v>
      </c>
      <c r="G170" s="1229">
        <f t="shared" si="0"/>
        <v>16000</v>
      </c>
      <c r="H170" s="856">
        <v>4</v>
      </c>
    </row>
    <row r="171" spans="1:9">
      <c r="A171" s="1837"/>
      <c r="B171" s="856">
        <v>22851000</v>
      </c>
      <c r="C171" s="1232" t="s">
        <v>990</v>
      </c>
      <c r="D171" s="1227" t="s">
        <v>327</v>
      </c>
      <c r="E171" s="856" t="s">
        <v>51</v>
      </c>
      <c r="F171" s="856">
        <v>300</v>
      </c>
      <c r="G171" s="1229">
        <f t="shared" si="0"/>
        <v>4500</v>
      </c>
      <c r="H171" s="856">
        <v>15</v>
      </c>
    </row>
    <row r="172" spans="1:9">
      <c r="A172" s="1837"/>
      <c r="B172" s="856">
        <v>22851000</v>
      </c>
      <c r="C172" s="1232" t="s">
        <v>991</v>
      </c>
      <c r="D172" s="1227" t="s">
        <v>327</v>
      </c>
      <c r="E172" s="856" t="s">
        <v>51</v>
      </c>
      <c r="F172" s="856">
        <v>70</v>
      </c>
      <c r="G172" s="1229">
        <f t="shared" si="0"/>
        <v>105000</v>
      </c>
      <c r="H172" s="856">
        <v>1500</v>
      </c>
    </row>
    <row r="173" spans="1:9" s="1231" customFormat="1">
      <c r="A173" s="1837"/>
      <c r="B173" s="856">
        <v>22851000</v>
      </c>
      <c r="C173" s="1232" t="s">
        <v>992</v>
      </c>
      <c r="D173" s="1227" t="s">
        <v>327</v>
      </c>
      <c r="E173" s="856" t="s">
        <v>51</v>
      </c>
      <c r="F173" s="856">
        <v>70</v>
      </c>
      <c r="G173" s="1229">
        <f t="shared" si="0"/>
        <v>1400</v>
      </c>
      <c r="H173" s="856">
        <v>20</v>
      </c>
      <c r="I173" s="1230"/>
    </row>
    <row r="174" spans="1:9" s="1231" customFormat="1">
      <c r="A174" s="1837"/>
      <c r="B174" s="856">
        <v>22851000</v>
      </c>
      <c r="C174" s="1232" t="s">
        <v>993</v>
      </c>
      <c r="D174" s="1227" t="s">
        <v>327</v>
      </c>
      <c r="E174" s="856" t="s">
        <v>51</v>
      </c>
      <c r="F174" s="856">
        <v>9</v>
      </c>
      <c r="G174" s="1229">
        <f t="shared" si="0"/>
        <v>108000</v>
      </c>
      <c r="H174" s="856">
        <v>12000</v>
      </c>
      <c r="I174" s="1230"/>
    </row>
    <row r="175" spans="1:9" s="1231" customFormat="1">
      <c r="A175" s="1837"/>
      <c r="B175" s="856">
        <v>22851000</v>
      </c>
      <c r="C175" s="1232" t="s">
        <v>994</v>
      </c>
      <c r="D175" s="1227" t="s">
        <v>327</v>
      </c>
      <c r="E175" s="856" t="s">
        <v>51</v>
      </c>
      <c r="F175" s="856">
        <v>60</v>
      </c>
      <c r="G175" s="1229">
        <f t="shared" si="0"/>
        <v>9000</v>
      </c>
      <c r="H175" s="856">
        <v>150</v>
      </c>
      <c r="I175" s="1230"/>
    </row>
    <row r="176" spans="1:9" s="1231" customFormat="1" ht="30">
      <c r="A176" s="1837"/>
      <c r="B176" s="856">
        <v>30199410</v>
      </c>
      <c r="C176" s="1232" t="s">
        <v>995</v>
      </c>
      <c r="D176" s="1227" t="s">
        <v>327</v>
      </c>
      <c r="E176" s="854" t="s">
        <v>871</v>
      </c>
      <c r="F176" s="856">
        <v>250</v>
      </c>
      <c r="G176" s="1229">
        <f t="shared" si="0"/>
        <v>56250</v>
      </c>
      <c r="H176" s="856">
        <v>225</v>
      </c>
      <c r="I176" s="1230"/>
    </row>
    <row r="177" spans="1:9" s="1231" customFormat="1" ht="30">
      <c r="A177" s="1837"/>
      <c r="B177" s="856">
        <v>30199410</v>
      </c>
      <c r="C177" s="1232" t="s">
        <v>996</v>
      </c>
      <c r="D177" s="1227" t="s">
        <v>327</v>
      </c>
      <c r="E177" s="854" t="s">
        <v>871</v>
      </c>
      <c r="F177" s="856">
        <v>140</v>
      </c>
      <c r="G177" s="1229">
        <f t="shared" si="0"/>
        <v>28000</v>
      </c>
      <c r="H177" s="856">
        <v>200</v>
      </c>
      <c r="I177" s="1230"/>
    </row>
    <row r="178" spans="1:9" s="1231" customFormat="1">
      <c r="A178" s="1837"/>
      <c r="B178" s="856">
        <v>30199410</v>
      </c>
      <c r="C178" s="1232" t="s">
        <v>997</v>
      </c>
      <c r="D178" s="1227" t="s">
        <v>327</v>
      </c>
      <c r="E178" s="856" t="s">
        <v>51</v>
      </c>
      <c r="F178" s="856">
        <v>800</v>
      </c>
      <c r="G178" s="1229">
        <f t="shared" si="0"/>
        <v>4800</v>
      </c>
      <c r="H178" s="856">
        <v>6</v>
      </c>
      <c r="I178" s="1230"/>
    </row>
    <row r="179" spans="1:9" s="1231" customFormat="1">
      <c r="A179" s="1837"/>
      <c r="B179" s="856">
        <v>30197220</v>
      </c>
      <c r="C179" s="1232" t="s">
        <v>459</v>
      </c>
      <c r="D179" s="1227" t="s">
        <v>327</v>
      </c>
      <c r="E179" s="856" t="s">
        <v>51</v>
      </c>
      <c r="F179" s="856">
        <v>20</v>
      </c>
      <c r="G179" s="1229">
        <f t="shared" si="0"/>
        <v>20000</v>
      </c>
      <c r="H179" s="856">
        <v>1000</v>
      </c>
      <c r="I179" s="1230"/>
    </row>
    <row r="180" spans="1:9" s="1231" customFormat="1">
      <c r="A180" s="1837"/>
      <c r="B180" s="856">
        <v>30197220</v>
      </c>
      <c r="C180" s="1232" t="s">
        <v>460</v>
      </c>
      <c r="D180" s="1227" t="s">
        <v>327</v>
      </c>
      <c r="E180" s="856" t="s">
        <v>51</v>
      </c>
      <c r="F180" s="856">
        <v>20</v>
      </c>
      <c r="G180" s="1229">
        <f t="shared" si="0"/>
        <v>20000</v>
      </c>
      <c r="H180" s="856">
        <v>1000</v>
      </c>
      <c r="I180" s="1230"/>
    </row>
    <row r="181" spans="1:9" s="1231" customFormat="1">
      <c r="A181" s="1837"/>
      <c r="B181" s="856">
        <v>30197220</v>
      </c>
      <c r="C181" s="1232" t="s">
        <v>461</v>
      </c>
      <c r="D181" s="1227" t="s">
        <v>327</v>
      </c>
      <c r="E181" s="856" t="s">
        <v>51</v>
      </c>
      <c r="F181" s="856">
        <v>30</v>
      </c>
      <c r="G181" s="1229">
        <f t="shared" si="0"/>
        <v>30000</v>
      </c>
      <c r="H181" s="856">
        <v>1000</v>
      </c>
      <c r="I181" s="1230"/>
    </row>
    <row r="182" spans="1:9" s="1231" customFormat="1">
      <c r="A182" s="1837"/>
      <c r="B182" s="856">
        <v>30197220</v>
      </c>
      <c r="C182" s="1232" t="s">
        <v>462</v>
      </c>
      <c r="D182" s="1227" t="s">
        <v>327</v>
      </c>
      <c r="E182" s="856" t="s">
        <v>51</v>
      </c>
      <c r="F182" s="856">
        <v>60</v>
      </c>
      <c r="G182" s="1229">
        <f t="shared" si="0"/>
        <v>6000</v>
      </c>
      <c r="H182" s="856">
        <v>100</v>
      </c>
      <c r="I182" s="1230"/>
    </row>
    <row r="183" spans="1:9" s="1231" customFormat="1">
      <c r="A183" s="1837"/>
      <c r="B183" s="856">
        <v>22816100</v>
      </c>
      <c r="C183" s="1232" t="s">
        <v>998</v>
      </c>
      <c r="D183" s="1227" t="s">
        <v>327</v>
      </c>
      <c r="E183" s="856" t="s">
        <v>51</v>
      </c>
      <c r="F183" s="856">
        <v>1500</v>
      </c>
      <c r="G183" s="1229">
        <f t="shared" si="0"/>
        <v>31500</v>
      </c>
      <c r="H183" s="856">
        <v>21</v>
      </c>
      <c r="I183" s="1230"/>
    </row>
    <row r="184" spans="1:9" s="1231" customFormat="1">
      <c r="A184" s="1837"/>
      <c r="B184" s="856">
        <v>22816100</v>
      </c>
      <c r="C184" s="1232" t="s">
        <v>999</v>
      </c>
      <c r="D184" s="1227" t="s">
        <v>327</v>
      </c>
      <c r="E184" s="856" t="s">
        <v>51</v>
      </c>
      <c r="F184" s="856">
        <v>400</v>
      </c>
      <c r="G184" s="1229">
        <f t="shared" si="0"/>
        <v>8000</v>
      </c>
      <c r="H184" s="856">
        <v>20</v>
      </c>
      <c r="I184" s="1230"/>
    </row>
    <row r="185" spans="1:9" s="1231" customFormat="1">
      <c r="A185" s="1837"/>
      <c r="B185" s="856">
        <v>30197330</v>
      </c>
      <c r="C185" s="1232" t="s">
        <v>182</v>
      </c>
      <c r="D185" s="1227" t="s">
        <v>327</v>
      </c>
      <c r="E185" s="856" t="s">
        <v>51</v>
      </c>
      <c r="F185" s="856">
        <v>3000</v>
      </c>
      <c r="G185" s="1229">
        <f t="shared" si="0"/>
        <v>30000</v>
      </c>
      <c r="H185" s="856">
        <v>10</v>
      </c>
      <c r="I185" s="1230"/>
    </row>
    <row r="186" spans="1:9" s="1231" customFormat="1">
      <c r="A186" s="1837"/>
      <c r="B186" s="856">
        <v>30197320</v>
      </c>
      <c r="C186" s="1232" t="s">
        <v>572</v>
      </c>
      <c r="D186" s="1227" t="s">
        <v>327</v>
      </c>
      <c r="E186" s="856" t="s">
        <v>51</v>
      </c>
      <c r="F186" s="856">
        <v>700</v>
      </c>
      <c r="G186" s="1229">
        <f t="shared" si="0"/>
        <v>21000</v>
      </c>
      <c r="H186" s="856">
        <v>30</v>
      </c>
      <c r="I186" s="1230"/>
    </row>
    <row r="187" spans="1:9" s="1231" customFormat="1">
      <c r="A187" s="1837"/>
      <c r="B187" s="856">
        <v>30197320</v>
      </c>
      <c r="C187" s="1232" t="s">
        <v>1000</v>
      </c>
      <c r="D187" s="1227" t="s">
        <v>327</v>
      </c>
      <c r="E187" s="856" t="s">
        <v>51</v>
      </c>
      <c r="F187" s="856">
        <v>900</v>
      </c>
      <c r="G187" s="1229">
        <f t="shared" si="0"/>
        <v>27000</v>
      </c>
      <c r="H187" s="856">
        <v>30</v>
      </c>
      <c r="I187" s="1230"/>
    </row>
    <row r="188" spans="1:9" s="1231" customFormat="1" ht="30">
      <c r="A188" s="1837"/>
      <c r="B188" s="856">
        <v>30197110</v>
      </c>
      <c r="C188" s="1232" t="s">
        <v>1001</v>
      </c>
      <c r="D188" s="1227" t="s">
        <v>327</v>
      </c>
      <c r="E188" s="854" t="s">
        <v>1029</v>
      </c>
      <c r="F188" s="856">
        <v>50</v>
      </c>
      <c r="G188" s="1229">
        <f t="shared" si="0"/>
        <v>15000</v>
      </c>
      <c r="H188" s="856">
        <v>300</v>
      </c>
      <c r="I188" s="1230"/>
    </row>
    <row r="189" spans="1:9" s="1231" customFormat="1" ht="30">
      <c r="A189" s="1837"/>
      <c r="B189" s="856">
        <v>30197110</v>
      </c>
      <c r="C189" s="1232" t="s">
        <v>1002</v>
      </c>
      <c r="D189" s="1227" t="s">
        <v>327</v>
      </c>
      <c r="E189" s="854" t="s">
        <v>1029</v>
      </c>
      <c r="F189" s="856">
        <v>60</v>
      </c>
      <c r="G189" s="1229">
        <f t="shared" si="0"/>
        <v>12000</v>
      </c>
      <c r="H189" s="856">
        <v>200</v>
      </c>
      <c r="I189" s="1230"/>
    </row>
    <row r="190" spans="1:9" s="1231" customFormat="1">
      <c r="A190" s="1837"/>
      <c r="B190" s="856">
        <v>30192121</v>
      </c>
      <c r="C190" s="1232" t="s">
        <v>465</v>
      </c>
      <c r="D190" s="1227" t="s">
        <v>327</v>
      </c>
      <c r="E190" s="856" t="s">
        <v>51</v>
      </c>
      <c r="F190" s="856">
        <v>40</v>
      </c>
      <c r="G190" s="1229">
        <f t="shared" si="0"/>
        <v>40000</v>
      </c>
      <c r="H190" s="856">
        <v>1000</v>
      </c>
      <c r="I190" s="1230"/>
    </row>
    <row r="191" spans="1:9" s="1231" customFormat="1">
      <c r="A191" s="1837"/>
      <c r="B191" s="856">
        <v>30192121</v>
      </c>
      <c r="C191" s="1232" t="s">
        <v>466</v>
      </c>
      <c r="D191" s="1227" t="s">
        <v>327</v>
      </c>
      <c r="E191" s="856" t="s">
        <v>51</v>
      </c>
      <c r="F191" s="856">
        <v>100</v>
      </c>
      <c r="G191" s="1229">
        <f t="shared" si="0"/>
        <v>10000</v>
      </c>
      <c r="H191" s="856">
        <v>100</v>
      </c>
      <c r="I191" s="1230"/>
    </row>
    <row r="192" spans="1:9" s="1231" customFormat="1">
      <c r="A192" s="1837"/>
      <c r="B192" s="856">
        <v>30192124</v>
      </c>
      <c r="C192" s="1232" t="s">
        <v>1003</v>
      </c>
      <c r="D192" s="1227" t="s">
        <v>327</v>
      </c>
      <c r="E192" s="856" t="s">
        <v>51</v>
      </c>
      <c r="F192" s="856">
        <v>150</v>
      </c>
      <c r="G192" s="1229">
        <f t="shared" si="0"/>
        <v>18000</v>
      </c>
      <c r="H192" s="856">
        <v>120</v>
      </c>
      <c r="I192" s="1230"/>
    </row>
    <row r="193" spans="1:9">
      <c r="A193" s="1837"/>
      <c r="B193" s="856">
        <v>30192124</v>
      </c>
      <c r="C193" s="1232" t="s">
        <v>1004</v>
      </c>
      <c r="D193" s="1227" t="s">
        <v>327</v>
      </c>
      <c r="E193" s="856" t="s">
        <v>51</v>
      </c>
      <c r="F193" s="856">
        <v>700</v>
      </c>
      <c r="G193" s="1229">
        <f t="shared" si="0"/>
        <v>28000</v>
      </c>
      <c r="H193" s="856">
        <v>40</v>
      </c>
    </row>
    <row r="194" spans="1:9" s="1231" customFormat="1">
      <c r="A194" s="1837"/>
      <c r="B194" s="856">
        <v>39292500</v>
      </c>
      <c r="C194" s="1232" t="s">
        <v>150</v>
      </c>
      <c r="D194" s="1227" t="s">
        <v>327</v>
      </c>
      <c r="E194" s="856" t="s">
        <v>51</v>
      </c>
      <c r="F194" s="856">
        <v>100</v>
      </c>
      <c r="G194" s="1229">
        <f t="shared" si="0"/>
        <v>3000</v>
      </c>
      <c r="H194" s="856">
        <v>30</v>
      </c>
      <c r="I194" s="1230"/>
    </row>
    <row r="195" spans="1:9" s="1231" customFormat="1">
      <c r="A195" s="1837"/>
      <c r="B195" s="856">
        <v>30192127</v>
      </c>
      <c r="C195" s="1232" t="s">
        <v>1005</v>
      </c>
      <c r="D195" s="1227" t="s">
        <v>327</v>
      </c>
      <c r="E195" s="856" t="s">
        <v>51</v>
      </c>
      <c r="F195" s="856">
        <v>300</v>
      </c>
      <c r="G195" s="1229">
        <f t="shared" si="0"/>
        <v>3000</v>
      </c>
      <c r="H195" s="856">
        <v>10</v>
      </c>
      <c r="I195" s="1230"/>
    </row>
    <row r="196" spans="1:9" s="1231" customFormat="1">
      <c r="A196" s="1837"/>
      <c r="B196" s="856">
        <v>30199792</v>
      </c>
      <c r="C196" s="1232" t="s">
        <v>1006</v>
      </c>
      <c r="D196" s="1227" t="s">
        <v>327</v>
      </c>
      <c r="E196" s="856" t="s">
        <v>51</v>
      </c>
      <c r="F196" s="856">
        <v>2000</v>
      </c>
      <c r="G196" s="1229">
        <f t="shared" si="0"/>
        <v>30000</v>
      </c>
      <c r="H196" s="856">
        <v>15</v>
      </c>
      <c r="I196" s="1230"/>
    </row>
    <row r="197" spans="1:9" s="1231" customFormat="1">
      <c r="A197" s="1837"/>
      <c r="B197" s="856">
        <v>30199792</v>
      </c>
      <c r="C197" s="1232" t="s">
        <v>1007</v>
      </c>
      <c r="D197" s="1227" t="s">
        <v>327</v>
      </c>
      <c r="E197" s="856" t="s">
        <v>51</v>
      </c>
      <c r="F197" s="856">
        <v>900</v>
      </c>
      <c r="G197" s="1229">
        <f t="shared" si="0"/>
        <v>13500</v>
      </c>
      <c r="H197" s="856">
        <v>15</v>
      </c>
      <c r="I197" s="1230"/>
    </row>
    <row r="198" spans="1:9" s="1231" customFormat="1">
      <c r="A198" s="1837"/>
      <c r="B198" s="856">
        <v>30192130</v>
      </c>
      <c r="C198" s="1232" t="s">
        <v>464</v>
      </c>
      <c r="D198" s="1227" t="s">
        <v>327</v>
      </c>
      <c r="E198" s="856" t="s">
        <v>1030</v>
      </c>
      <c r="F198" s="856">
        <v>250</v>
      </c>
      <c r="G198" s="1229">
        <f t="shared" si="0"/>
        <v>5000</v>
      </c>
      <c r="H198" s="856">
        <v>20</v>
      </c>
      <c r="I198" s="1230"/>
    </row>
    <row r="199" spans="1:9" s="1231" customFormat="1">
      <c r="A199" s="1837"/>
      <c r="B199" s="856">
        <v>30192125</v>
      </c>
      <c r="C199" s="1232" t="s">
        <v>1008</v>
      </c>
      <c r="D199" s="1227" t="s">
        <v>327</v>
      </c>
      <c r="E199" s="856" t="s">
        <v>51</v>
      </c>
      <c r="F199" s="856">
        <v>200</v>
      </c>
      <c r="G199" s="1229">
        <f t="shared" si="0"/>
        <v>40000</v>
      </c>
      <c r="H199" s="856">
        <v>200</v>
      </c>
      <c r="I199" s="1230"/>
    </row>
    <row r="200" spans="1:9" s="1231" customFormat="1">
      <c r="A200" s="1837"/>
      <c r="B200" s="856">
        <v>24911200</v>
      </c>
      <c r="C200" s="1232" t="s">
        <v>463</v>
      </c>
      <c r="D200" s="1227" t="s">
        <v>327</v>
      </c>
      <c r="E200" s="856" t="s">
        <v>51</v>
      </c>
      <c r="F200" s="856">
        <v>80</v>
      </c>
      <c r="G200" s="1229">
        <f t="shared" si="0"/>
        <v>8000</v>
      </c>
      <c r="H200" s="856">
        <v>100</v>
      </c>
      <c r="I200" s="1230"/>
    </row>
    <row r="201" spans="1:9" s="1231" customFormat="1">
      <c r="A201" s="1837"/>
      <c r="B201" s="856">
        <v>30192100</v>
      </c>
      <c r="C201" s="1232" t="s">
        <v>368</v>
      </c>
      <c r="D201" s="1227" t="s">
        <v>327</v>
      </c>
      <c r="E201" s="856" t="s">
        <v>51</v>
      </c>
      <c r="F201" s="856">
        <v>35</v>
      </c>
      <c r="G201" s="1229">
        <f t="shared" si="0"/>
        <v>2800</v>
      </c>
      <c r="H201" s="856">
        <v>80</v>
      </c>
      <c r="I201" s="1230"/>
    </row>
    <row r="202" spans="1:9" s="1231" customFormat="1" ht="30">
      <c r="A202" s="1837"/>
      <c r="B202" s="856">
        <v>44424200</v>
      </c>
      <c r="C202" s="1232" t="s">
        <v>1009</v>
      </c>
      <c r="D202" s="1227" t="s">
        <v>327</v>
      </c>
      <c r="E202" s="856" t="s">
        <v>51</v>
      </c>
      <c r="F202" s="856">
        <v>250</v>
      </c>
      <c r="G202" s="1229">
        <f t="shared" si="0"/>
        <v>7500</v>
      </c>
      <c r="H202" s="856">
        <v>30</v>
      </c>
      <c r="I202" s="1230"/>
    </row>
    <row r="203" spans="1:9" s="1231" customFormat="1" ht="30">
      <c r="A203" s="1837"/>
      <c r="B203" s="856">
        <v>44424200</v>
      </c>
      <c r="C203" s="1232" t="s">
        <v>1010</v>
      </c>
      <c r="D203" s="1227" t="s">
        <v>327</v>
      </c>
      <c r="E203" s="856" t="s">
        <v>51</v>
      </c>
      <c r="F203" s="856">
        <v>30</v>
      </c>
      <c r="G203" s="1229">
        <f t="shared" si="0"/>
        <v>1800</v>
      </c>
      <c r="H203" s="856">
        <v>60</v>
      </c>
      <c r="I203" s="1230"/>
    </row>
    <row r="204" spans="1:9" s="1231" customFormat="1">
      <c r="A204" s="1837"/>
      <c r="B204" s="856">
        <v>30192160</v>
      </c>
      <c r="C204" s="1232" t="s">
        <v>1011</v>
      </c>
      <c r="D204" s="1227" t="s">
        <v>327</v>
      </c>
      <c r="E204" s="856" t="s">
        <v>51</v>
      </c>
      <c r="F204" s="856">
        <v>150</v>
      </c>
      <c r="G204" s="1229">
        <f t="shared" si="0"/>
        <v>21000</v>
      </c>
      <c r="H204" s="856">
        <v>140</v>
      </c>
      <c r="I204" s="1230"/>
    </row>
    <row r="205" spans="1:9" s="1231" customFormat="1">
      <c r="A205" s="1837"/>
      <c r="B205" s="856">
        <v>30192133</v>
      </c>
      <c r="C205" s="1232" t="s">
        <v>15</v>
      </c>
      <c r="D205" s="1227" t="s">
        <v>327</v>
      </c>
      <c r="E205" s="856" t="s">
        <v>51</v>
      </c>
      <c r="F205" s="856">
        <v>50</v>
      </c>
      <c r="G205" s="1229">
        <f t="shared" si="0"/>
        <v>2000</v>
      </c>
      <c r="H205" s="856">
        <v>40</v>
      </c>
      <c r="I205" s="1230"/>
    </row>
    <row r="206" spans="1:9" s="1231" customFormat="1">
      <c r="A206" s="1837"/>
      <c r="B206" s="856">
        <v>30197221</v>
      </c>
      <c r="C206" s="1232" t="s">
        <v>1012</v>
      </c>
      <c r="D206" s="1227" t="s">
        <v>327</v>
      </c>
      <c r="E206" s="854" t="s">
        <v>1031</v>
      </c>
      <c r="F206" s="856">
        <v>80</v>
      </c>
      <c r="G206" s="1229">
        <f t="shared" si="0"/>
        <v>32000</v>
      </c>
      <c r="H206" s="856">
        <v>400</v>
      </c>
      <c r="I206" s="1230"/>
    </row>
    <row r="207" spans="1:9" s="1231" customFormat="1">
      <c r="A207" s="1837"/>
      <c r="B207" s="856">
        <v>30197221</v>
      </c>
      <c r="C207" s="1232" t="s">
        <v>1013</v>
      </c>
      <c r="D207" s="1227" t="s">
        <v>327</v>
      </c>
      <c r="E207" s="854" t="s">
        <v>1031</v>
      </c>
      <c r="F207" s="856">
        <v>220</v>
      </c>
      <c r="G207" s="1229">
        <f t="shared" si="0"/>
        <v>22000</v>
      </c>
      <c r="H207" s="856">
        <v>100</v>
      </c>
      <c r="I207" s="1230"/>
    </row>
    <row r="208" spans="1:9" s="1231" customFormat="1">
      <c r="A208" s="1837"/>
      <c r="B208" s="856">
        <v>30197120</v>
      </c>
      <c r="C208" s="1232" t="s">
        <v>1014</v>
      </c>
      <c r="D208" s="1227" t="s">
        <v>327</v>
      </c>
      <c r="E208" s="856" t="s">
        <v>1032</v>
      </c>
      <c r="F208" s="856">
        <v>70</v>
      </c>
      <c r="G208" s="1229">
        <f t="shared" si="0"/>
        <v>1400</v>
      </c>
      <c r="H208" s="856">
        <v>20</v>
      </c>
      <c r="I208" s="1230"/>
    </row>
    <row r="209" spans="1:9" s="1231" customFormat="1">
      <c r="A209" s="1837"/>
      <c r="B209" s="856">
        <v>30199230</v>
      </c>
      <c r="C209" s="1232" t="s">
        <v>66</v>
      </c>
      <c r="D209" s="1227" t="s">
        <v>327</v>
      </c>
      <c r="E209" s="856" t="s">
        <v>51</v>
      </c>
      <c r="F209" s="856">
        <v>15</v>
      </c>
      <c r="G209" s="1229">
        <f t="shared" si="0"/>
        <v>2250</v>
      </c>
      <c r="H209" s="856">
        <v>150</v>
      </c>
      <c r="I209" s="1230"/>
    </row>
    <row r="210" spans="1:9" s="1231" customFormat="1">
      <c r="A210" s="1837"/>
      <c r="B210" s="856">
        <v>39241200</v>
      </c>
      <c r="C210" s="1232" t="s">
        <v>157</v>
      </c>
      <c r="D210" s="1227" t="s">
        <v>327</v>
      </c>
      <c r="E210" s="856" t="s">
        <v>51</v>
      </c>
      <c r="F210" s="856">
        <v>180</v>
      </c>
      <c r="G210" s="1229">
        <f t="shared" si="0"/>
        <v>3600</v>
      </c>
      <c r="H210" s="856">
        <v>20</v>
      </c>
      <c r="I210" s="1230"/>
    </row>
    <row r="211" spans="1:9" s="1231" customFormat="1">
      <c r="A211" s="1837"/>
      <c r="B211" s="856">
        <v>39241100</v>
      </c>
      <c r="C211" s="1232" t="s">
        <v>1015</v>
      </c>
      <c r="D211" s="1227" t="s">
        <v>327</v>
      </c>
      <c r="E211" s="856" t="s">
        <v>51</v>
      </c>
      <c r="F211" s="856">
        <v>70</v>
      </c>
      <c r="G211" s="1229">
        <f t="shared" si="0"/>
        <v>2100</v>
      </c>
      <c r="H211" s="856">
        <v>30</v>
      </c>
      <c r="I211" s="1230"/>
    </row>
    <row r="212" spans="1:9" s="1231" customFormat="1">
      <c r="A212" s="1837"/>
      <c r="B212" s="856">
        <v>22600000</v>
      </c>
      <c r="C212" s="1232" t="s">
        <v>1016</v>
      </c>
      <c r="D212" s="1227" t="s">
        <v>327</v>
      </c>
      <c r="E212" s="856" t="s">
        <v>51</v>
      </c>
      <c r="F212" s="856">
        <v>200</v>
      </c>
      <c r="G212" s="1229">
        <f t="shared" si="0"/>
        <v>6000</v>
      </c>
      <c r="H212" s="856">
        <v>30</v>
      </c>
      <c r="I212" s="1230"/>
    </row>
    <row r="213" spans="1:9" s="1231" customFormat="1">
      <c r="A213" s="1837"/>
      <c r="B213" s="856">
        <v>30192111</v>
      </c>
      <c r="C213" s="1232" t="s">
        <v>119</v>
      </c>
      <c r="D213" s="1227" t="s">
        <v>327</v>
      </c>
      <c r="E213" s="856" t="s">
        <v>51</v>
      </c>
      <c r="F213" s="856">
        <v>280</v>
      </c>
      <c r="G213" s="1229">
        <f t="shared" si="0"/>
        <v>1680</v>
      </c>
      <c r="H213" s="856">
        <v>6</v>
      </c>
      <c r="I213" s="1230"/>
    </row>
    <row r="214" spans="1:9" s="1231" customFormat="1">
      <c r="A214" s="1837"/>
      <c r="B214" s="856">
        <v>30193200</v>
      </c>
      <c r="C214" s="1232" t="s">
        <v>1017</v>
      </c>
      <c r="D214" s="1227" t="s">
        <v>327</v>
      </c>
      <c r="E214" s="856" t="s">
        <v>51</v>
      </c>
      <c r="F214" s="856">
        <v>3800</v>
      </c>
      <c r="G214" s="1229">
        <f t="shared" si="0"/>
        <v>57000</v>
      </c>
      <c r="H214" s="856">
        <v>15</v>
      </c>
      <c r="I214" s="1230"/>
    </row>
    <row r="215" spans="1:9" s="1231" customFormat="1">
      <c r="A215" s="1837"/>
      <c r="B215" s="856">
        <v>30199110</v>
      </c>
      <c r="C215" s="1232" t="s">
        <v>1018</v>
      </c>
      <c r="D215" s="1227" t="s">
        <v>327</v>
      </c>
      <c r="E215" s="856" t="s">
        <v>58</v>
      </c>
      <c r="F215" s="856">
        <v>1000</v>
      </c>
      <c r="G215" s="1229">
        <f t="shared" si="0"/>
        <v>5000</v>
      </c>
      <c r="H215" s="856">
        <v>5</v>
      </c>
      <c r="I215" s="1230"/>
    </row>
    <row r="216" spans="1:9" s="1231" customFormat="1">
      <c r="A216" s="1837"/>
      <c r="B216" s="856">
        <v>30141200</v>
      </c>
      <c r="C216" s="1232" t="s">
        <v>144</v>
      </c>
      <c r="D216" s="1227" t="s">
        <v>327</v>
      </c>
      <c r="E216" s="856" t="s">
        <v>51</v>
      </c>
      <c r="F216" s="856">
        <v>2500</v>
      </c>
      <c r="G216" s="1229">
        <f t="shared" si="0"/>
        <v>30000</v>
      </c>
      <c r="H216" s="856">
        <v>12</v>
      </c>
      <c r="I216" s="1230"/>
    </row>
    <row r="217" spans="1:9" s="1231" customFormat="1">
      <c r="A217" s="1837"/>
      <c r="B217" s="856">
        <v>35821000</v>
      </c>
      <c r="C217" s="1232" t="s">
        <v>1019</v>
      </c>
      <c r="D217" s="1227" t="s">
        <v>327</v>
      </c>
      <c r="E217" s="856" t="s">
        <v>51</v>
      </c>
      <c r="F217" s="856">
        <v>4500</v>
      </c>
      <c r="G217" s="1229">
        <f t="shared" si="0"/>
        <v>112500</v>
      </c>
      <c r="H217" s="856">
        <v>25</v>
      </c>
      <c r="I217" s="1230"/>
    </row>
    <row r="218" spans="1:9" s="1231" customFormat="1">
      <c r="A218" s="1837"/>
      <c r="B218" s="856">
        <v>35821000</v>
      </c>
      <c r="C218" s="1232" t="s">
        <v>1020</v>
      </c>
      <c r="D218" s="1227" t="s">
        <v>327</v>
      </c>
      <c r="E218" s="856" t="s">
        <v>51</v>
      </c>
      <c r="F218" s="856">
        <v>10000</v>
      </c>
      <c r="G218" s="1229">
        <f t="shared" si="0"/>
        <v>500000</v>
      </c>
      <c r="H218" s="856">
        <v>50</v>
      </c>
      <c r="I218" s="1230"/>
    </row>
    <row r="219" spans="1:9" s="1231" customFormat="1">
      <c r="A219" s="1837"/>
      <c r="B219" s="1233" t="s">
        <v>1642</v>
      </c>
      <c r="C219" s="1232" t="s">
        <v>604</v>
      </c>
      <c r="D219" s="1227" t="s">
        <v>327</v>
      </c>
      <c r="E219" s="856" t="s">
        <v>51</v>
      </c>
      <c r="F219" s="856">
        <v>35000</v>
      </c>
      <c r="G219" s="1229">
        <f t="shared" si="0"/>
        <v>35000</v>
      </c>
      <c r="H219" s="856">
        <v>1</v>
      </c>
      <c r="I219" s="1230"/>
    </row>
    <row r="220" spans="1:9" s="1231" customFormat="1">
      <c r="A220" s="1837"/>
      <c r="B220" s="856">
        <v>30234300</v>
      </c>
      <c r="C220" s="1232" t="s">
        <v>1021</v>
      </c>
      <c r="D220" s="1227" t="s">
        <v>327</v>
      </c>
      <c r="E220" s="856" t="s">
        <v>51</v>
      </c>
      <c r="F220" s="856">
        <v>120</v>
      </c>
      <c r="G220" s="1229">
        <f t="shared" si="0"/>
        <v>30000</v>
      </c>
      <c r="H220" s="856">
        <v>250</v>
      </c>
      <c r="I220" s="1230"/>
    </row>
    <row r="221" spans="1:9" s="1231" customFormat="1">
      <c r="A221" s="1837"/>
      <c r="B221" s="856">
        <v>30234300</v>
      </c>
      <c r="C221" s="1232" t="s">
        <v>1022</v>
      </c>
      <c r="D221" s="1227" t="s">
        <v>327</v>
      </c>
      <c r="E221" s="856" t="s">
        <v>51</v>
      </c>
      <c r="F221" s="856">
        <v>150</v>
      </c>
      <c r="G221" s="1229">
        <f t="shared" si="0"/>
        <v>37500</v>
      </c>
      <c r="H221" s="856">
        <v>250</v>
      </c>
      <c r="I221" s="1230"/>
    </row>
    <row r="222" spans="1:9" s="1231" customFormat="1">
      <c r="A222" s="1837"/>
      <c r="B222" s="856">
        <v>30237410</v>
      </c>
      <c r="C222" s="1232" t="s">
        <v>1023</v>
      </c>
      <c r="D222" s="1227" t="s">
        <v>327</v>
      </c>
      <c r="E222" s="854" t="s">
        <v>51</v>
      </c>
      <c r="F222" s="854">
        <v>2500</v>
      </c>
      <c r="G222" s="1229">
        <f t="shared" si="0"/>
        <v>27500</v>
      </c>
      <c r="H222" s="854">
        <v>11</v>
      </c>
      <c r="I222" s="1230"/>
    </row>
    <row r="223" spans="1:9" s="1231" customFormat="1">
      <c r="A223" s="1837"/>
      <c r="B223" s="856">
        <v>30237460</v>
      </c>
      <c r="C223" s="1232" t="s">
        <v>1024</v>
      </c>
      <c r="D223" s="1227" t="s">
        <v>327</v>
      </c>
      <c r="E223" s="854" t="s">
        <v>51</v>
      </c>
      <c r="F223" s="854">
        <v>2000</v>
      </c>
      <c r="G223" s="1229">
        <f t="shared" si="0"/>
        <v>6000</v>
      </c>
      <c r="H223" s="854">
        <v>3</v>
      </c>
      <c r="I223" s="1230"/>
    </row>
    <row r="224" spans="1:9" s="1231" customFormat="1">
      <c r="A224" s="1837"/>
      <c r="B224" s="856">
        <v>30125100</v>
      </c>
      <c r="C224" s="1232" t="s">
        <v>750</v>
      </c>
      <c r="D224" s="1227" t="s">
        <v>327</v>
      </c>
      <c r="E224" s="856" t="s">
        <v>51</v>
      </c>
      <c r="F224" s="856">
        <v>70000</v>
      </c>
      <c r="G224" s="1229">
        <f t="shared" si="0"/>
        <v>210000</v>
      </c>
      <c r="H224" s="856">
        <v>3</v>
      </c>
      <c r="I224" s="1230"/>
    </row>
    <row r="225" spans="1:9" s="1231" customFormat="1">
      <c r="A225" s="1837"/>
      <c r="B225" s="856">
        <v>30125100</v>
      </c>
      <c r="C225" s="1232" t="s">
        <v>751</v>
      </c>
      <c r="D225" s="1227" t="s">
        <v>327</v>
      </c>
      <c r="E225" s="856" t="s">
        <v>51</v>
      </c>
      <c r="F225" s="856">
        <v>28000</v>
      </c>
      <c r="G225" s="1229">
        <f t="shared" si="0"/>
        <v>56000</v>
      </c>
      <c r="H225" s="856">
        <v>2</v>
      </c>
      <c r="I225" s="1230"/>
    </row>
    <row r="226" spans="1:9" s="1231" customFormat="1">
      <c r="A226" s="1837"/>
      <c r="B226" s="856">
        <v>22813000</v>
      </c>
      <c r="C226" s="1232" t="s">
        <v>140</v>
      </c>
      <c r="D226" s="1227" t="s">
        <v>327</v>
      </c>
      <c r="E226" s="856" t="s">
        <v>51</v>
      </c>
      <c r="F226" s="856">
        <v>4000</v>
      </c>
      <c r="G226" s="1229">
        <f t="shared" ref="G226:G289" si="1">F226*H226</f>
        <v>152000</v>
      </c>
      <c r="H226" s="856">
        <v>38</v>
      </c>
      <c r="I226" s="1230"/>
    </row>
    <row r="227" spans="1:9" s="1231" customFormat="1">
      <c r="A227" s="1837"/>
      <c r="B227" s="856">
        <v>22813000</v>
      </c>
      <c r="C227" s="1232" t="s">
        <v>141</v>
      </c>
      <c r="D227" s="1227" t="s">
        <v>327</v>
      </c>
      <c r="E227" s="856" t="s">
        <v>51</v>
      </c>
      <c r="F227" s="856">
        <v>1800</v>
      </c>
      <c r="G227" s="1229">
        <f t="shared" si="1"/>
        <v>21600</v>
      </c>
      <c r="H227" s="856">
        <v>12</v>
      </c>
      <c r="I227" s="1230"/>
    </row>
    <row r="228" spans="1:9" s="1231" customFormat="1">
      <c r="A228" s="1837"/>
      <c r="B228" s="856">
        <v>22813000</v>
      </c>
      <c r="C228" s="1232" t="s">
        <v>142</v>
      </c>
      <c r="D228" s="1227" t="s">
        <v>327</v>
      </c>
      <c r="E228" s="856" t="s">
        <v>51</v>
      </c>
      <c r="F228" s="856">
        <v>2000</v>
      </c>
      <c r="G228" s="1229">
        <f t="shared" si="1"/>
        <v>14000</v>
      </c>
      <c r="H228" s="856">
        <v>7</v>
      </c>
      <c r="I228" s="1230"/>
    </row>
    <row r="229" spans="1:9" s="1231" customFormat="1">
      <c r="A229" s="1837"/>
      <c r="B229" s="856">
        <v>22813000</v>
      </c>
      <c r="C229" s="1232" t="s">
        <v>143</v>
      </c>
      <c r="D229" s="1227" t="s">
        <v>327</v>
      </c>
      <c r="E229" s="856" t="s">
        <v>51</v>
      </c>
      <c r="F229" s="856">
        <v>4000</v>
      </c>
      <c r="G229" s="1229">
        <f t="shared" si="1"/>
        <v>192000</v>
      </c>
      <c r="H229" s="856">
        <v>48</v>
      </c>
      <c r="I229" s="1230"/>
    </row>
    <row r="230" spans="1:9" s="1231" customFormat="1">
      <c r="A230" s="1837"/>
      <c r="B230" s="856">
        <v>22813000</v>
      </c>
      <c r="C230" s="1232" t="s">
        <v>1025</v>
      </c>
      <c r="D230" s="1227" t="s">
        <v>327</v>
      </c>
      <c r="E230" s="856" t="s">
        <v>51</v>
      </c>
      <c r="F230" s="856">
        <v>4000</v>
      </c>
      <c r="G230" s="1229">
        <f t="shared" si="1"/>
        <v>56000</v>
      </c>
      <c r="H230" s="856">
        <v>14</v>
      </c>
      <c r="I230" s="1230"/>
    </row>
    <row r="231" spans="1:9" s="1231" customFormat="1">
      <c r="A231" s="1837"/>
      <c r="B231" s="856">
        <v>22813000</v>
      </c>
      <c r="C231" s="1232" t="s">
        <v>1026</v>
      </c>
      <c r="D231" s="1227" t="s">
        <v>327</v>
      </c>
      <c r="E231" s="856" t="s">
        <v>51</v>
      </c>
      <c r="F231" s="856">
        <v>4000</v>
      </c>
      <c r="G231" s="1229">
        <f t="shared" si="1"/>
        <v>36000</v>
      </c>
      <c r="H231" s="856">
        <v>9</v>
      </c>
      <c r="I231" s="1230"/>
    </row>
    <row r="232" spans="1:9" s="1231" customFormat="1" ht="15.75" thickBot="1">
      <c r="A232" s="1841"/>
      <c r="B232" s="103">
        <v>22813000</v>
      </c>
      <c r="C232" s="1234" t="s">
        <v>1027</v>
      </c>
      <c r="D232" s="1227" t="s">
        <v>327</v>
      </c>
      <c r="E232" s="856" t="s">
        <v>51</v>
      </c>
      <c r="F232" s="856">
        <v>1000</v>
      </c>
      <c r="G232" s="1229">
        <f t="shared" si="1"/>
        <v>10000</v>
      </c>
      <c r="H232" s="856">
        <v>10</v>
      </c>
      <c r="I232" s="1230"/>
    </row>
    <row r="233" spans="1:9">
      <c r="A233" s="1834">
        <v>4264</v>
      </c>
      <c r="B233" s="1235" t="s">
        <v>1643</v>
      </c>
      <c r="C233" s="1236" t="s">
        <v>160</v>
      </c>
      <c r="D233" s="1237" t="s">
        <v>327</v>
      </c>
      <c r="E233" s="1235" t="s">
        <v>1644</v>
      </c>
      <c r="F233" s="856">
        <v>480</v>
      </c>
      <c r="G233" s="1229">
        <f t="shared" si="1"/>
        <v>4492800</v>
      </c>
      <c r="H233" s="856">
        <v>9360</v>
      </c>
    </row>
    <row r="234" spans="1:9" ht="26.25" customHeight="1" thickBot="1">
      <c r="A234" s="1835"/>
      <c r="B234" s="856" t="s">
        <v>1645</v>
      </c>
      <c r="C234" s="1236" t="s">
        <v>162</v>
      </c>
      <c r="D234" s="1237" t="s">
        <v>327</v>
      </c>
      <c r="E234" s="1235" t="s">
        <v>1644</v>
      </c>
      <c r="F234" s="856">
        <v>460</v>
      </c>
      <c r="G234" s="1229">
        <f t="shared" si="1"/>
        <v>17427422</v>
      </c>
      <c r="H234" s="1235">
        <v>37885.699999999997</v>
      </c>
    </row>
    <row r="235" spans="1:9">
      <c r="A235" s="1836">
        <v>4267</v>
      </c>
      <c r="B235" s="1238">
        <v>31224810</v>
      </c>
      <c r="C235" s="1239" t="s">
        <v>1646</v>
      </c>
      <c r="D235" s="856" t="s">
        <v>327</v>
      </c>
      <c r="E235" s="856" t="s">
        <v>51</v>
      </c>
      <c r="F235" s="856">
        <v>1500</v>
      </c>
      <c r="G235" s="1229">
        <f t="shared" si="1"/>
        <v>30000</v>
      </c>
      <c r="H235" s="856">
        <v>20</v>
      </c>
    </row>
    <row r="236" spans="1:9">
      <c r="A236" s="1837"/>
      <c r="B236" s="1237">
        <v>31224810</v>
      </c>
      <c r="C236" s="1232" t="s">
        <v>1047</v>
      </c>
      <c r="D236" s="856" t="s">
        <v>327</v>
      </c>
      <c r="E236" s="856" t="s">
        <v>51</v>
      </c>
      <c r="F236" s="856">
        <v>16000</v>
      </c>
      <c r="G236" s="1229">
        <f t="shared" si="1"/>
        <v>16000</v>
      </c>
      <c r="H236" s="856">
        <v>1</v>
      </c>
    </row>
    <row r="237" spans="1:9">
      <c r="A237" s="1837"/>
      <c r="B237" s="1237">
        <v>18141000</v>
      </c>
      <c r="C237" s="1232" t="s">
        <v>36</v>
      </c>
      <c r="D237" s="856" t="s">
        <v>327</v>
      </c>
      <c r="E237" s="856" t="s">
        <v>186</v>
      </c>
      <c r="F237" s="856">
        <v>250</v>
      </c>
      <c r="G237" s="1229">
        <f t="shared" si="1"/>
        <v>25000</v>
      </c>
      <c r="H237" s="856">
        <v>100</v>
      </c>
    </row>
    <row r="238" spans="1:9">
      <c r="A238" s="1837"/>
      <c r="B238" s="1237">
        <v>39525800</v>
      </c>
      <c r="C238" s="1232" t="s">
        <v>1048</v>
      </c>
      <c r="D238" s="856" t="s">
        <v>327</v>
      </c>
      <c r="E238" s="856" t="s">
        <v>51</v>
      </c>
      <c r="F238" s="856">
        <v>150</v>
      </c>
      <c r="G238" s="1229">
        <f t="shared" si="1"/>
        <v>22500</v>
      </c>
      <c r="H238" s="856">
        <v>150</v>
      </c>
    </row>
    <row r="239" spans="1:9">
      <c r="A239" s="1837"/>
      <c r="B239" s="1237">
        <v>39525800</v>
      </c>
      <c r="C239" s="1232" t="s">
        <v>1049</v>
      </c>
      <c r="D239" s="856" t="s">
        <v>327</v>
      </c>
      <c r="E239" s="856" t="s">
        <v>51</v>
      </c>
      <c r="F239" s="856">
        <v>100</v>
      </c>
      <c r="G239" s="1229">
        <f t="shared" si="1"/>
        <v>15000</v>
      </c>
      <c r="H239" s="856">
        <v>150</v>
      </c>
    </row>
    <row r="240" spans="1:9">
      <c r="A240" s="1837"/>
      <c r="B240" s="1237">
        <v>39525800</v>
      </c>
      <c r="C240" s="1232" t="s">
        <v>1050</v>
      </c>
      <c r="D240" s="856" t="s">
        <v>327</v>
      </c>
      <c r="E240" s="856" t="s">
        <v>51</v>
      </c>
      <c r="F240" s="856">
        <v>350</v>
      </c>
      <c r="G240" s="1229">
        <f t="shared" si="1"/>
        <v>52500</v>
      </c>
      <c r="H240" s="856">
        <v>150</v>
      </c>
    </row>
    <row r="241" spans="1:8" ht="30">
      <c r="A241" s="1837"/>
      <c r="B241" s="1237">
        <v>39831300</v>
      </c>
      <c r="C241" s="1232" t="s">
        <v>295</v>
      </c>
      <c r="D241" s="856" t="s">
        <v>327</v>
      </c>
      <c r="E241" s="856" t="s">
        <v>51</v>
      </c>
      <c r="F241" s="856">
        <v>450</v>
      </c>
      <c r="G241" s="1229">
        <f t="shared" si="1"/>
        <v>22500</v>
      </c>
      <c r="H241" s="856">
        <v>50</v>
      </c>
    </row>
    <row r="242" spans="1:8">
      <c r="A242" s="1837"/>
      <c r="B242" s="1237">
        <v>39831240</v>
      </c>
      <c r="C242" s="1232" t="s">
        <v>1051</v>
      </c>
      <c r="D242" s="856" t="s">
        <v>327</v>
      </c>
      <c r="E242" s="856" t="s">
        <v>51</v>
      </c>
      <c r="F242" s="856">
        <v>200</v>
      </c>
      <c r="G242" s="1229">
        <f t="shared" si="1"/>
        <v>20000</v>
      </c>
      <c r="H242" s="856">
        <v>100</v>
      </c>
    </row>
    <row r="243" spans="1:8">
      <c r="A243" s="1837"/>
      <c r="B243" s="1237">
        <v>39831000</v>
      </c>
      <c r="C243" s="1232" t="s">
        <v>768</v>
      </c>
      <c r="D243" s="856" t="s">
        <v>327</v>
      </c>
      <c r="E243" s="856" t="s">
        <v>57</v>
      </c>
      <c r="F243" s="856">
        <v>850</v>
      </c>
      <c r="G243" s="1229">
        <f t="shared" si="1"/>
        <v>21250</v>
      </c>
      <c r="H243" s="856">
        <v>25</v>
      </c>
    </row>
    <row r="244" spans="1:8">
      <c r="A244" s="1837"/>
      <c r="B244" s="1237">
        <v>33761000</v>
      </c>
      <c r="C244" s="1232" t="s">
        <v>165</v>
      </c>
      <c r="D244" s="856" t="s">
        <v>327</v>
      </c>
      <c r="E244" s="856" t="s">
        <v>51</v>
      </c>
      <c r="F244" s="856">
        <v>100</v>
      </c>
      <c r="G244" s="1229">
        <f t="shared" si="1"/>
        <v>100000</v>
      </c>
      <c r="H244" s="856">
        <v>1000</v>
      </c>
    </row>
    <row r="245" spans="1:8">
      <c r="A245" s="1837"/>
      <c r="B245" s="1237">
        <v>39224330</v>
      </c>
      <c r="C245" s="1232" t="s">
        <v>608</v>
      </c>
      <c r="D245" s="856" t="s">
        <v>327</v>
      </c>
      <c r="E245" s="856" t="s">
        <v>51</v>
      </c>
      <c r="F245" s="856">
        <v>3200</v>
      </c>
      <c r="G245" s="1229">
        <f t="shared" si="1"/>
        <v>22400</v>
      </c>
      <c r="H245" s="856">
        <v>7</v>
      </c>
    </row>
    <row r="246" spans="1:8">
      <c r="A246" s="1837"/>
      <c r="B246" s="1237">
        <v>39224300</v>
      </c>
      <c r="C246" s="1232" t="s">
        <v>1052</v>
      </c>
      <c r="D246" s="856" t="s">
        <v>327</v>
      </c>
      <c r="E246" s="856" t="s">
        <v>51</v>
      </c>
      <c r="F246" s="856">
        <v>1000</v>
      </c>
      <c r="G246" s="1229">
        <f t="shared" si="1"/>
        <v>4000</v>
      </c>
      <c r="H246" s="856">
        <v>4</v>
      </c>
    </row>
    <row r="247" spans="1:8">
      <c r="A247" s="1837"/>
      <c r="B247" s="1237">
        <v>39224300</v>
      </c>
      <c r="C247" s="1232" t="s">
        <v>1053</v>
      </c>
      <c r="D247" s="856" t="s">
        <v>327</v>
      </c>
      <c r="E247" s="856" t="s">
        <v>51</v>
      </c>
      <c r="F247" s="856">
        <v>1700</v>
      </c>
      <c r="G247" s="1229">
        <f t="shared" si="1"/>
        <v>10200</v>
      </c>
      <c r="H247" s="856">
        <v>6</v>
      </c>
    </row>
    <row r="248" spans="1:8">
      <c r="A248" s="1837"/>
      <c r="B248" s="1237">
        <v>39224300</v>
      </c>
      <c r="C248" s="1232" t="s">
        <v>1054</v>
      </c>
      <c r="D248" s="856" t="s">
        <v>327</v>
      </c>
      <c r="E248" s="856" t="s">
        <v>51</v>
      </c>
      <c r="F248" s="856">
        <v>900</v>
      </c>
      <c r="G248" s="1229">
        <f t="shared" si="1"/>
        <v>21600</v>
      </c>
      <c r="H248" s="856">
        <v>24</v>
      </c>
    </row>
    <row r="249" spans="1:8">
      <c r="A249" s="1837"/>
      <c r="B249" s="1237">
        <v>39831240</v>
      </c>
      <c r="C249" s="1232" t="s">
        <v>1055</v>
      </c>
      <c r="D249" s="856" t="s">
        <v>327</v>
      </c>
      <c r="E249" s="856" t="s">
        <v>54</v>
      </c>
      <c r="F249" s="856">
        <v>140</v>
      </c>
      <c r="G249" s="1229">
        <f t="shared" si="1"/>
        <v>14000</v>
      </c>
      <c r="H249" s="856">
        <v>100</v>
      </c>
    </row>
    <row r="250" spans="1:8">
      <c r="A250" s="1837"/>
      <c r="B250" s="1237">
        <v>39831240</v>
      </c>
      <c r="C250" s="1232" t="s">
        <v>1056</v>
      </c>
      <c r="D250" s="856" t="s">
        <v>327</v>
      </c>
      <c r="E250" s="856" t="s">
        <v>51</v>
      </c>
      <c r="F250" s="856">
        <v>350</v>
      </c>
      <c r="G250" s="1229">
        <f t="shared" si="1"/>
        <v>28000</v>
      </c>
      <c r="H250" s="856">
        <v>80</v>
      </c>
    </row>
    <row r="251" spans="1:8">
      <c r="A251" s="1837"/>
      <c r="B251" s="1237">
        <v>39224300</v>
      </c>
      <c r="C251" s="1232" t="s">
        <v>297</v>
      </c>
      <c r="D251" s="856" t="s">
        <v>327</v>
      </c>
      <c r="E251" s="856" t="s">
        <v>51</v>
      </c>
      <c r="F251" s="856">
        <v>1100</v>
      </c>
      <c r="G251" s="1229">
        <f t="shared" si="1"/>
        <v>16500</v>
      </c>
      <c r="H251" s="856">
        <v>15</v>
      </c>
    </row>
    <row r="252" spans="1:8">
      <c r="A252" s="1837"/>
      <c r="B252" s="1237">
        <v>31531000</v>
      </c>
      <c r="C252" s="1232" t="s">
        <v>1057</v>
      </c>
      <c r="D252" s="856" t="s">
        <v>327</v>
      </c>
      <c r="E252" s="856" t="s">
        <v>51</v>
      </c>
      <c r="F252" s="856">
        <v>80</v>
      </c>
      <c r="G252" s="1229">
        <f t="shared" si="1"/>
        <v>6400</v>
      </c>
      <c r="H252" s="856">
        <v>80</v>
      </c>
    </row>
    <row r="253" spans="1:8">
      <c r="A253" s="1837"/>
      <c r="B253" s="1237">
        <v>31531000</v>
      </c>
      <c r="C253" s="1232" t="s">
        <v>1058</v>
      </c>
      <c r="D253" s="856" t="s">
        <v>327</v>
      </c>
      <c r="E253" s="856" t="s">
        <v>51</v>
      </c>
      <c r="F253" s="856">
        <v>1000</v>
      </c>
      <c r="G253" s="1229">
        <f t="shared" si="1"/>
        <v>80000</v>
      </c>
      <c r="H253" s="856">
        <v>80</v>
      </c>
    </row>
    <row r="254" spans="1:8">
      <c r="A254" s="1837"/>
      <c r="B254" s="1237">
        <v>31531000</v>
      </c>
      <c r="C254" s="1232" t="s">
        <v>1059</v>
      </c>
      <c r="D254" s="856" t="s">
        <v>327</v>
      </c>
      <c r="E254" s="856" t="s">
        <v>51</v>
      </c>
      <c r="F254" s="856">
        <v>1000</v>
      </c>
      <c r="G254" s="1229">
        <f t="shared" si="1"/>
        <v>160000</v>
      </c>
      <c r="H254" s="856">
        <v>160</v>
      </c>
    </row>
    <row r="255" spans="1:8">
      <c r="A255" s="1837"/>
      <c r="B255" s="1237">
        <v>31531000</v>
      </c>
      <c r="C255" s="1232" t="s">
        <v>1060</v>
      </c>
      <c r="D255" s="856" t="s">
        <v>327</v>
      </c>
      <c r="E255" s="856" t="s">
        <v>51</v>
      </c>
      <c r="F255" s="856">
        <v>1200</v>
      </c>
      <c r="G255" s="1229">
        <f t="shared" si="1"/>
        <v>96000</v>
      </c>
      <c r="H255" s="856">
        <v>80</v>
      </c>
    </row>
    <row r="256" spans="1:8">
      <c r="A256" s="1837"/>
      <c r="B256" s="1237">
        <v>31531000</v>
      </c>
      <c r="C256" s="1232" t="s">
        <v>1061</v>
      </c>
      <c r="D256" s="856" t="s">
        <v>327</v>
      </c>
      <c r="E256" s="856" t="s">
        <v>51</v>
      </c>
      <c r="F256" s="856">
        <v>300</v>
      </c>
      <c r="G256" s="1229">
        <f t="shared" si="1"/>
        <v>6000</v>
      </c>
      <c r="H256" s="856">
        <v>20</v>
      </c>
    </row>
    <row r="257" spans="1:8">
      <c r="A257" s="1837"/>
      <c r="B257" s="1237">
        <v>31531000</v>
      </c>
      <c r="C257" s="1232" t="s">
        <v>1062</v>
      </c>
      <c r="D257" s="856" t="s">
        <v>327</v>
      </c>
      <c r="E257" s="856" t="s">
        <v>51</v>
      </c>
      <c r="F257" s="856">
        <v>400</v>
      </c>
      <c r="G257" s="1229">
        <f t="shared" si="1"/>
        <v>16000</v>
      </c>
      <c r="H257" s="856">
        <v>40</v>
      </c>
    </row>
    <row r="258" spans="1:8">
      <c r="A258" s="1837"/>
      <c r="B258" s="1237">
        <v>31531000</v>
      </c>
      <c r="C258" s="1232" t="s">
        <v>1063</v>
      </c>
      <c r="D258" s="856" t="s">
        <v>327</v>
      </c>
      <c r="E258" s="856" t="s">
        <v>51</v>
      </c>
      <c r="F258" s="856">
        <v>850</v>
      </c>
      <c r="G258" s="1229">
        <f t="shared" si="1"/>
        <v>68000</v>
      </c>
      <c r="H258" s="856">
        <v>80</v>
      </c>
    </row>
    <row r="259" spans="1:8">
      <c r="A259" s="1837"/>
      <c r="B259" s="1237">
        <v>31531000</v>
      </c>
      <c r="C259" s="1232" t="s">
        <v>1064</v>
      </c>
      <c r="D259" s="856" t="s">
        <v>327</v>
      </c>
      <c r="E259" s="856" t="s">
        <v>51</v>
      </c>
      <c r="F259" s="856">
        <v>100</v>
      </c>
      <c r="G259" s="1229">
        <f t="shared" si="1"/>
        <v>4000</v>
      </c>
      <c r="H259" s="856">
        <v>40</v>
      </c>
    </row>
    <row r="260" spans="1:8">
      <c r="A260" s="1837"/>
      <c r="B260" s="1237">
        <v>31531000</v>
      </c>
      <c r="C260" s="1232" t="s">
        <v>1065</v>
      </c>
      <c r="D260" s="856" t="s">
        <v>327</v>
      </c>
      <c r="E260" s="856" t="s">
        <v>51</v>
      </c>
      <c r="F260" s="856">
        <v>100</v>
      </c>
      <c r="G260" s="1229">
        <f t="shared" si="1"/>
        <v>3000</v>
      </c>
      <c r="H260" s="856">
        <v>30</v>
      </c>
    </row>
    <row r="261" spans="1:8">
      <c r="A261" s="1837"/>
      <c r="B261" s="1237">
        <v>31532600</v>
      </c>
      <c r="C261" s="1232" t="s">
        <v>1066</v>
      </c>
      <c r="D261" s="856" t="s">
        <v>327</v>
      </c>
      <c r="E261" s="856" t="s">
        <v>51</v>
      </c>
      <c r="F261" s="856">
        <v>1000</v>
      </c>
      <c r="G261" s="1229">
        <f t="shared" si="1"/>
        <v>10000</v>
      </c>
      <c r="H261" s="856">
        <v>10</v>
      </c>
    </row>
    <row r="262" spans="1:8">
      <c r="A262" s="1837"/>
      <c r="B262" s="1237">
        <v>31532600</v>
      </c>
      <c r="C262" s="1232" t="s">
        <v>1067</v>
      </c>
      <c r="D262" s="856" t="s">
        <v>327</v>
      </c>
      <c r="E262" s="856" t="s">
        <v>51</v>
      </c>
      <c r="F262" s="856">
        <v>900</v>
      </c>
      <c r="G262" s="1229">
        <f t="shared" si="1"/>
        <v>9000</v>
      </c>
      <c r="H262" s="856">
        <v>10</v>
      </c>
    </row>
    <row r="263" spans="1:8">
      <c r="A263" s="1837"/>
      <c r="B263" s="1237">
        <v>31532600</v>
      </c>
      <c r="C263" s="1232" t="s">
        <v>1068</v>
      </c>
      <c r="D263" s="856" t="s">
        <v>327</v>
      </c>
      <c r="E263" s="856" t="s">
        <v>51</v>
      </c>
      <c r="F263" s="856">
        <v>1000</v>
      </c>
      <c r="G263" s="1229">
        <f t="shared" si="1"/>
        <v>6000</v>
      </c>
      <c r="H263" s="856">
        <v>6</v>
      </c>
    </row>
    <row r="264" spans="1:8">
      <c r="A264" s="1837"/>
      <c r="B264" s="1237">
        <v>44521110</v>
      </c>
      <c r="C264" s="1232" t="s">
        <v>1069</v>
      </c>
      <c r="D264" s="856" t="s">
        <v>327</v>
      </c>
      <c r="E264" s="856" t="s">
        <v>51</v>
      </c>
      <c r="F264" s="856">
        <v>3000</v>
      </c>
      <c r="G264" s="1229">
        <f t="shared" si="1"/>
        <v>45000</v>
      </c>
      <c r="H264" s="856">
        <v>15</v>
      </c>
    </row>
    <row r="265" spans="1:8">
      <c r="A265" s="1837"/>
      <c r="B265" s="1237">
        <v>44521110</v>
      </c>
      <c r="C265" s="1232" t="s">
        <v>1070</v>
      </c>
      <c r="D265" s="856" t="s">
        <v>327</v>
      </c>
      <c r="E265" s="856" t="s">
        <v>51</v>
      </c>
      <c r="F265" s="856">
        <v>2500</v>
      </c>
      <c r="G265" s="1229">
        <f t="shared" si="1"/>
        <v>25000</v>
      </c>
      <c r="H265" s="856">
        <v>10</v>
      </c>
    </row>
    <row r="266" spans="1:8">
      <c r="A266" s="1837"/>
      <c r="B266" s="1237">
        <v>44522400</v>
      </c>
      <c r="C266" s="1232" t="s">
        <v>1071</v>
      </c>
      <c r="D266" s="856" t="s">
        <v>327</v>
      </c>
      <c r="E266" s="856" t="s">
        <v>51</v>
      </c>
      <c r="F266" s="856">
        <v>3000</v>
      </c>
      <c r="G266" s="1229">
        <f t="shared" si="1"/>
        <v>60000</v>
      </c>
      <c r="H266" s="856">
        <v>20</v>
      </c>
    </row>
    <row r="267" spans="1:8">
      <c r="A267" s="1837"/>
      <c r="B267" s="1237">
        <v>44522400</v>
      </c>
      <c r="C267" s="1232" t="s">
        <v>1072</v>
      </c>
      <c r="D267" s="856" t="s">
        <v>327</v>
      </c>
      <c r="E267" s="856" t="s">
        <v>51</v>
      </c>
      <c r="F267" s="856">
        <v>2800</v>
      </c>
      <c r="G267" s="1229">
        <f t="shared" si="1"/>
        <v>56000</v>
      </c>
      <c r="H267" s="856">
        <v>20</v>
      </c>
    </row>
    <row r="268" spans="1:8">
      <c r="A268" s="1837"/>
      <c r="B268" s="1237">
        <v>44522400</v>
      </c>
      <c r="C268" s="1232" t="s">
        <v>110</v>
      </c>
      <c r="D268" s="856" t="s">
        <v>327</v>
      </c>
      <c r="E268" s="856" t="s">
        <v>51</v>
      </c>
      <c r="F268" s="856">
        <v>2800</v>
      </c>
      <c r="G268" s="1229">
        <f t="shared" si="1"/>
        <v>56000</v>
      </c>
      <c r="H268" s="856">
        <v>20</v>
      </c>
    </row>
    <row r="269" spans="1:8">
      <c r="A269" s="1837"/>
      <c r="B269" s="1237">
        <v>31224100</v>
      </c>
      <c r="C269" s="1232" t="s">
        <v>1073</v>
      </c>
      <c r="D269" s="856" t="s">
        <v>327</v>
      </c>
      <c r="E269" s="856" t="s">
        <v>51</v>
      </c>
      <c r="F269" s="856">
        <v>150</v>
      </c>
      <c r="G269" s="1229">
        <f t="shared" si="1"/>
        <v>3000</v>
      </c>
      <c r="H269" s="856">
        <v>20</v>
      </c>
    </row>
    <row r="270" spans="1:8">
      <c r="A270" s="1837"/>
      <c r="B270" s="1237">
        <v>31224100</v>
      </c>
      <c r="C270" s="1232" t="s">
        <v>612</v>
      </c>
      <c r="D270" s="856" t="s">
        <v>327</v>
      </c>
      <c r="E270" s="856" t="s">
        <v>51</v>
      </c>
      <c r="F270" s="856">
        <v>500</v>
      </c>
      <c r="G270" s="1229">
        <f t="shared" si="1"/>
        <v>10000</v>
      </c>
      <c r="H270" s="856">
        <v>20</v>
      </c>
    </row>
    <row r="271" spans="1:8">
      <c r="A271" s="1837"/>
      <c r="B271" s="1237">
        <v>33711900</v>
      </c>
      <c r="C271" s="1232" t="s">
        <v>1074</v>
      </c>
      <c r="D271" s="856" t="s">
        <v>327</v>
      </c>
      <c r="E271" s="856" t="s">
        <v>51</v>
      </c>
      <c r="F271" s="856">
        <v>120</v>
      </c>
      <c r="G271" s="1229">
        <f t="shared" si="1"/>
        <v>9600</v>
      </c>
      <c r="H271" s="856">
        <v>80</v>
      </c>
    </row>
    <row r="272" spans="1:8">
      <c r="A272" s="1837"/>
      <c r="B272" s="1237">
        <v>33711900</v>
      </c>
      <c r="C272" s="1232" t="s">
        <v>111</v>
      </c>
      <c r="D272" s="856" t="s">
        <v>327</v>
      </c>
      <c r="E272" s="856" t="s">
        <v>54</v>
      </c>
      <c r="F272" s="856">
        <v>250</v>
      </c>
      <c r="G272" s="1229">
        <f t="shared" si="1"/>
        <v>75000</v>
      </c>
      <c r="H272" s="856">
        <v>300</v>
      </c>
    </row>
    <row r="273" spans="1:8">
      <c r="A273" s="1837"/>
      <c r="B273" s="1237">
        <v>44831100</v>
      </c>
      <c r="C273" s="1232" t="s">
        <v>1075</v>
      </c>
      <c r="D273" s="856" t="s">
        <v>327</v>
      </c>
      <c r="E273" s="856" t="s">
        <v>57</v>
      </c>
      <c r="F273" s="856">
        <v>1200</v>
      </c>
      <c r="G273" s="1229">
        <f t="shared" si="1"/>
        <v>60000</v>
      </c>
      <c r="H273" s="856">
        <v>50</v>
      </c>
    </row>
    <row r="274" spans="1:8" ht="30">
      <c r="A274" s="1837"/>
      <c r="B274" s="1237">
        <v>39831240</v>
      </c>
      <c r="C274" s="1232" t="s">
        <v>298</v>
      </c>
      <c r="D274" s="856" t="s">
        <v>327</v>
      </c>
      <c r="E274" s="856" t="s">
        <v>51</v>
      </c>
      <c r="F274" s="856">
        <v>750</v>
      </c>
      <c r="G274" s="1229">
        <f t="shared" si="1"/>
        <v>15000</v>
      </c>
      <c r="H274" s="856">
        <v>20</v>
      </c>
    </row>
    <row r="275" spans="1:8">
      <c r="A275" s="1837"/>
      <c r="B275" s="1237">
        <v>39812000</v>
      </c>
      <c r="C275" s="1232" t="s">
        <v>884</v>
      </c>
      <c r="D275" s="856" t="s">
        <v>327</v>
      </c>
      <c r="E275" s="856" t="s">
        <v>51</v>
      </c>
      <c r="F275" s="856">
        <v>500</v>
      </c>
      <c r="G275" s="1229">
        <f t="shared" si="1"/>
        <v>17500</v>
      </c>
      <c r="H275" s="856">
        <v>35</v>
      </c>
    </row>
    <row r="276" spans="1:8">
      <c r="A276" s="1837"/>
      <c r="B276" s="1237">
        <v>39831240</v>
      </c>
      <c r="C276" s="1232" t="s">
        <v>299</v>
      </c>
      <c r="D276" s="856" t="s">
        <v>327</v>
      </c>
      <c r="E276" s="856" t="s">
        <v>51</v>
      </c>
      <c r="F276" s="856">
        <v>500</v>
      </c>
      <c r="G276" s="1229">
        <f t="shared" si="1"/>
        <v>12500</v>
      </c>
      <c r="H276" s="856">
        <v>25</v>
      </c>
    </row>
    <row r="277" spans="1:8">
      <c r="A277" s="1837"/>
      <c r="B277" s="1237">
        <v>39224100</v>
      </c>
      <c r="C277" s="1232" t="s">
        <v>240</v>
      </c>
      <c r="D277" s="856" t="s">
        <v>327</v>
      </c>
      <c r="E277" s="856" t="s">
        <v>51</v>
      </c>
      <c r="F277" s="856">
        <v>700</v>
      </c>
      <c r="G277" s="1229">
        <f t="shared" si="1"/>
        <v>56000</v>
      </c>
      <c r="H277" s="856">
        <v>80</v>
      </c>
    </row>
    <row r="278" spans="1:8">
      <c r="A278" s="1837"/>
      <c r="B278" s="1237">
        <v>34928480</v>
      </c>
      <c r="C278" s="1232" t="s">
        <v>1076</v>
      </c>
      <c r="D278" s="856" t="s">
        <v>327</v>
      </c>
      <c r="E278" s="856" t="s">
        <v>51</v>
      </c>
      <c r="F278" s="856">
        <v>1000</v>
      </c>
      <c r="G278" s="1229">
        <f t="shared" si="1"/>
        <v>2000</v>
      </c>
      <c r="H278" s="856">
        <v>2</v>
      </c>
    </row>
    <row r="279" spans="1:8">
      <c r="A279" s="1837"/>
      <c r="B279" s="1237">
        <v>34928480</v>
      </c>
      <c r="C279" s="1232" t="s">
        <v>1077</v>
      </c>
      <c r="D279" s="856" t="s">
        <v>327</v>
      </c>
      <c r="E279" s="856" t="s">
        <v>51</v>
      </c>
      <c r="F279" s="856">
        <v>4500</v>
      </c>
      <c r="G279" s="1229">
        <f t="shared" si="1"/>
        <v>22500</v>
      </c>
      <c r="H279" s="856">
        <v>5</v>
      </c>
    </row>
    <row r="280" spans="1:8">
      <c r="A280" s="1837"/>
      <c r="B280" s="1237">
        <v>34928480</v>
      </c>
      <c r="C280" s="1232" t="s">
        <v>1078</v>
      </c>
      <c r="D280" s="856" t="s">
        <v>327</v>
      </c>
      <c r="E280" s="856" t="s">
        <v>51</v>
      </c>
      <c r="F280" s="856">
        <v>6500</v>
      </c>
      <c r="G280" s="1229">
        <f t="shared" si="1"/>
        <v>6500</v>
      </c>
      <c r="H280" s="856">
        <v>1</v>
      </c>
    </row>
    <row r="281" spans="1:8">
      <c r="A281" s="1837"/>
      <c r="B281" s="1237">
        <v>42131000</v>
      </c>
      <c r="C281" s="1232" t="s">
        <v>1079</v>
      </c>
      <c r="D281" s="856" t="s">
        <v>327</v>
      </c>
      <c r="E281" s="856" t="s">
        <v>51</v>
      </c>
      <c r="F281" s="856">
        <v>3500</v>
      </c>
      <c r="G281" s="1229">
        <f t="shared" si="1"/>
        <v>21000</v>
      </c>
      <c r="H281" s="856">
        <v>6</v>
      </c>
    </row>
    <row r="282" spans="1:8">
      <c r="A282" s="1837"/>
      <c r="B282" s="1237">
        <v>42131000</v>
      </c>
      <c r="C282" s="1232" t="s">
        <v>1080</v>
      </c>
      <c r="D282" s="856" t="s">
        <v>327</v>
      </c>
      <c r="E282" s="856" t="s">
        <v>51</v>
      </c>
      <c r="F282" s="856">
        <v>1500</v>
      </c>
      <c r="G282" s="1229">
        <f t="shared" si="1"/>
        <v>9000</v>
      </c>
      <c r="H282" s="856">
        <v>6</v>
      </c>
    </row>
    <row r="283" spans="1:8">
      <c r="A283" s="1837"/>
      <c r="B283" s="1237">
        <v>42131000</v>
      </c>
      <c r="C283" s="1232" t="s">
        <v>300</v>
      </c>
      <c r="D283" s="856" t="s">
        <v>327</v>
      </c>
      <c r="E283" s="856" t="s">
        <v>51</v>
      </c>
      <c r="F283" s="856">
        <v>800</v>
      </c>
      <c r="G283" s="1229">
        <f t="shared" si="1"/>
        <v>4800</v>
      </c>
      <c r="H283" s="856">
        <v>6</v>
      </c>
    </row>
    <row r="284" spans="1:8">
      <c r="A284" s="1837"/>
      <c r="B284" s="1237">
        <v>44163100</v>
      </c>
      <c r="C284" s="1232" t="s">
        <v>1081</v>
      </c>
      <c r="D284" s="856" t="s">
        <v>327</v>
      </c>
      <c r="E284" s="856" t="s">
        <v>759</v>
      </c>
      <c r="F284" s="856">
        <v>1000</v>
      </c>
      <c r="G284" s="1229">
        <f t="shared" si="1"/>
        <v>4000</v>
      </c>
      <c r="H284" s="856">
        <v>4</v>
      </c>
    </row>
    <row r="285" spans="1:8">
      <c r="A285" s="1837"/>
      <c r="B285" s="1237">
        <v>24911200</v>
      </c>
      <c r="C285" s="1232" t="s">
        <v>1082</v>
      </c>
      <c r="D285" s="856" t="s">
        <v>327</v>
      </c>
      <c r="E285" s="856" t="s">
        <v>51</v>
      </c>
      <c r="F285" s="856">
        <v>600</v>
      </c>
      <c r="G285" s="1229">
        <f t="shared" si="1"/>
        <v>1200</v>
      </c>
      <c r="H285" s="856">
        <v>2</v>
      </c>
    </row>
    <row r="286" spans="1:8">
      <c r="A286" s="1837"/>
      <c r="B286" s="1237">
        <v>24911200</v>
      </c>
      <c r="C286" s="1232" t="s">
        <v>681</v>
      </c>
      <c r="D286" s="856" t="s">
        <v>327</v>
      </c>
      <c r="E286" s="856" t="s">
        <v>51</v>
      </c>
      <c r="F286" s="856">
        <v>200</v>
      </c>
      <c r="G286" s="1229">
        <f t="shared" si="1"/>
        <v>1000</v>
      </c>
      <c r="H286" s="856">
        <v>5</v>
      </c>
    </row>
    <row r="287" spans="1:8">
      <c r="A287" s="1837"/>
      <c r="B287" s="1237">
        <v>24911200</v>
      </c>
      <c r="C287" s="1232" t="s">
        <v>1083</v>
      </c>
      <c r="D287" s="856" t="s">
        <v>327</v>
      </c>
      <c r="E287" s="856" t="s">
        <v>57</v>
      </c>
      <c r="F287" s="856">
        <v>700</v>
      </c>
      <c r="G287" s="1229">
        <f t="shared" si="1"/>
        <v>1400</v>
      </c>
      <c r="H287" s="856">
        <v>2</v>
      </c>
    </row>
    <row r="288" spans="1:8">
      <c r="A288" s="1837"/>
      <c r="B288" s="1237">
        <v>31212000</v>
      </c>
      <c r="C288" s="1232" t="s">
        <v>1084</v>
      </c>
      <c r="D288" s="856" t="s">
        <v>327</v>
      </c>
      <c r="E288" s="856" t="s">
        <v>51</v>
      </c>
      <c r="F288" s="856">
        <v>1500</v>
      </c>
      <c r="G288" s="1229">
        <f t="shared" si="1"/>
        <v>15000</v>
      </c>
      <c r="H288" s="856">
        <v>10</v>
      </c>
    </row>
    <row r="289" spans="1:8">
      <c r="A289" s="1837"/>
      <c r="B289" s="1237">
        <v>31212000</v>
      </c>
      <c r="C289" s="1232" t="s">
        <v>1085</v>
      </c>
      <c r="D289" s="856" t="s">
        <v>327</v>
      </c>
      <c r="E289" s="856" t="s">
        <v>51</v>
      </c>
      <c r="F289" s="856">
        <v>12000</v>
      </c>
      <c r="G289" s="1229">
        <f t="shared" si="1"/>
        <v>24000</v>
      </c>
      <c r="H289" s="856">
        <v>2</v>
      </c>
    </row>
    <row r="290" spans="1:8">
      <c r="A290" s="1837"/>
      <c r="B290" s="858">
        <v>44512400</v>
      </c>
      <c r="C290" s="1232" t="s">
        <v>286</v>
      </c>
      <c r="D290" s="856" t="s">
        <v>327</v>
      </c>
      <c r="E290" s="856" t="s">
        <v>58</v>
      </c>
      <c r="F290" s="856">
        <v>1100</v>
      </c>
      <c r="G290" s="1229">
        <f t="shared" ref="G290:G338" si="2">F290*H290</f>
        <v>11000</v>
      </c>
      <c r="H290" s="856">
        <v>10</v>
      </c>
    </row>
    <row r="291" spans="1:8">
      <c r="A291" s="1837"/>
      <c r="B291" s="1237">
        <v>44122200</v>
      </c>
      <c r="C291" s="1232" t="s">
        <v>1086</v>
      </c>
      <c r="D291" s="856" t="s">
        <v>327</v>
      </c>
      <c r="E291" s="856" t="s">
        <v>51</v>
      </c>
      <c r="F291" s="856">
        <v>10</v>
      </c>
      <c r="G291" s="1229">
        <f t="shared" si="2"/>
        <v>5000</v>
      </c>
      <c r="H291" s="856">
        <v>500</v>
      </c>
    </row>
    <row r="292" spans="1:8">
      <c r="A292" s="1837"/>
      <c r="B292" s="1237">
        <v>44122200</v>
      </c>
      <c r="C292" s="1232" t="s">
        <v>1087</v>
      </c>
      <c r="D292" s="856" t="s">
        <v>327</v>
      </c>
      <c r="E292" s="856" t="s">
        <v>51</v>
      </c>
      <c r="F292" s="856">
        <v>10</v>
      </c>
      <c r="G292" s="1229">
        <f t="shared" si="2"/>
        <v>5000</v>
      </c>
      <c r="H292" s="856">
        <v>500</v>
      </c>
    </row>
    <row r="293" spans="1:8">
      <c r="A293" s="1837"/>
      <c r="B293" s="1237">
        <v>44122200</v>
      </c>
      <c r="C293" s="1232" t="s">
        <v>609</v>
      </c>
      <c r="D293" s="856" t="s">
        <v>327</v>
      </c>
      <c r="E293" s="856" t="s">
        <v>51</v>
      </c>
      <c r="F293" s="856">
        <v>7</v>
      </c>
      <c r="G293" s="1229">
        <f t="shared" si="2"/>
        <v>3500</v>
      </c>
      <c r="H293" s="856">
        <v>500</v>
      </c>
    </row>
    <row r="294" spans="1:8">
      <c r="A294" s="1837"/>
      <c r="B294" s="1237">
        <v>44192000</v>
      </c>
      <c r="C294" s="1232" t="s">
        <v>287</v>
      </c>
      <c r="D294" s="856" t="s">
        <v>327</v>
      </c>
      <c r="E294" s="856" t="s">
        <v>759</v>
      </c>
      <c r="F294" s="856">
        <v>2500</v>
      </c>
      <c r="G294" s="1229">
        <f t="shared" si="2"/>
        <v>5000</v>
      </c>
      <c r="H294" s="856">
        <v>2</v>
      </c>
    </row>
    <row r="295" spans="1:8">
      <c r="A295" s="1837"/>
      <c r="B295" s="1237">
        <v>31440000</v>
      </c>
      <c r="C295" s="1232" t="s">
        <v>1088</v>
      </c>
      <c r="D295" s="856" t="s">
        <v>327</v>
      </c>
      <c r="E295" s="856" t="s">
        <v>51</v>
      </c>
      <c r="F295" s="856">
        <v>100</v>
      </c>
      <c r="G295" s="1229">
        <f t="shared" si="2"/>
        <v>4000</v>
      </c>
      <c r="H295" s="856">
        <v>40</v>
      </c>
    </row>
    <row r="296" spans="1:8">
      <c r="A296" s="1837"/>
      <c r="B296" s="1237">
        <v>31440000</v>
      </c>
      <c r="C296" s="1232" t="s">
        <v>1089</v>
      </c>
      <c r="D296" s="856" t="s">
        <v>327</v>
      </c>
      <c r="E296" s="856" t="s">
        <v>51</v>
      </c>
      <c r="F296" s="856">
        <v>400</v>
      </c>
      <c r="G296" s="1229">
        <f t="shared" si="2"/>
        <v>3200</v>
      </c>
      <c r="H296" s="856">
        <v>8</v>
      </c>
    </row>
    <row r="297" spans="1:8">
      <c r="A297" s="1837"/>
      <c r="B297" s="1237">
        <v>31651000</v>
      </c>
      <c r="C297" s="1232" t="s">
        <v>241</v>
      </c>
      <c r="D297" s="856" t="s">
        <v>327</v>
      </c>
      <c r="E297" s="856" t="s">
        <v>51</v>
      </c>
      <c r="F297" s="856">
        <v>500</v>
      </c>
      <c r="G297" s="1229">
        <f t="shared" si="2"/>
        <v>10000</v>
      </c>
      <c r="H297" s="856">
        <v>20</v>
      </c>
    </row>
    <row r="298" spans="1:8">
      <c r="A298" s="1837"/>
      <c r="B298" s="1237">
        <v>39254120</v>
      </c>
      <c r="C298" s="1232" t="s">
        <v>1090</v>
      </c>
      <c r="D298" s="856" t="s">
        <v>327</v>
      </c>
      <c r="E298" s="856" t="s">
        <v>51</v>
      </c>
      <c r="F298" s="856">
        <v>3500</v>
      </c>
      <c r="G298" s="1229">
        <f t="shared" si="2"/>
        <v>42000</v>
      </c>
      <c r="H298" s="856">
        <v>12</v>
      </c>
    </row>
    <row r="299" spans="1:8">
      <c r="A299" s="1837"/>
      <c r="B299" s="1237">
        <v>31651000</v>
      </c>
      <c r="C299" s="1232" t="s">
        <v>1091</v>
      </c>
      <c r="D299" s="856" t="s">
        <v>327</v>
      </c>
      <c r="E299" s="856" t="s">
        <v>51</v>
      </c>
      <c r="F299" s="856">
        <v>120</v>
      </c>
      <c r="G299" s="1229">
        <f t="shared" si="2"/>
        <v>2400</v>
      </c>
      <c r="H299" s="856">
        <v>20</v>
      </c>
    </row>
    <row r="300" spans="1:8">
      <c r="A300" s="1837"/>
      <c r="B300" s="1237">
        <v>44411300</v>
      </c>
      <c r="C300" s="1232" t="s">
        <v>288</v>
      </c>
      <c r="D300" s="856" t="s">
        <v>327</v>
      </c>
      <c r="E300" s="856" t="s">
        <v>51</v>
      </c>
      <c r="F300" s="856">
        <v>500</v>
      </c>
      <c r="G300" s="1229">
        <f t="shared" si="2"/>
        <v>2000</v>
      </c>
      <c r="H300" s="856">
        <v>4</v>
      </c>
    </row>
    <row r="301" spans="1:8">
      <c r="A301" s="1837"/>
      <c r="B301" s="1237">
        <v>31524120</v>
      </c>
      <c r="C301" s="1232" t="s">
        <v>611</v>
      </c>
      <c r="D301" s="856" t="s">
        <v>327</v>
      </c>
      <c r="E301" s="856" t="s">
        <v>51</v>
      </c>
      <c r="F301" s="856">
        <v>10000</v>
      </c>
      <c r="G301" s="1229">
        <f t="shared" si="2"/>
        <v>120000</v>
      </c>
      <c r="H301" s="856">
        <v>12</v>
      </c>
    </row>
    <row r="302" spans="1:8">
      <c r="A302" s="1837"/>
      <c r="B302" s="1237">
        <v>38330000</v>
      </c>
      <c r="C302" s="1232" t="s">
        <v>1092</v>
      </c>
      <c r="D302" s="856" t="s">
        <v>327</v>
      </c>
      <c r="E302" s="856" t="s">
        <v>51</v>
      </c>
      <c r="F302" s="856">
        <v>1000</v>
      </c>
      <c r="G302" s="1229">
        <f t="shared" si="2"/>
        <v>5000</v>
      </c>
      <c r="H302" s="856">
        <v>5</v>
      </c>
    </row>
    <row r="303" spans="1:8">
      <c r="A303" s="1837"/>
      <c r="B303" s="1237">
        <v>44115700</v>
      </c>
      <c r="C303" s="1232" t="s">
        <v>1093</v>
      </c>
      <c r="D303" s="856" t="s">
        <v>327</v>
      </c>
      <c r="E303" s="856" t="s">
        <v>50</v>
      </c>
      <c r="F303" s="856">
        <v>7000</v>
      </c>
      <c r="G303" s="1229">
        <f t="shared" si="2"/>
        <v>157500</v>
      </c>
      <c r="H303" s="856">
        <v>22.5</v>
      </c>
    </row>
    <row r="304" spans="1:8">
      <c r="A304" s="1837"/>
      <c r="B304" s="1237">
        <v>44111400</v>
      </c>
      <c r="C304" s="1232" t="s">
        <v>1094</v>
      </c>
      <c r="D304" s="856" t="s">
        <v>327</v>
      </c>
      <c r="E304" s="856" t="s">
        <v>57</v>
      </c>
      <c r="F304" s="856">
        <v>1100</v>
      </c>
      <c r="G304" s="1229">
        <f t="shared" si="2"/>
        <v>33000</v>
      </c>
      <c r="H304" s="856">
        <v>30</v>
      </c>
    </row>
    <row r="305" spans="1:8">
      <c r="A305" s="1837"/>
      <c r="B305" s="1237">
        <v>44812200</v>
      </c>
      <c r="C305" s="1232" t="s">
        <v>214</v>
      </c>
      <c r="D305" s="856" t="s">
        <v>327</v>
      </c>
      <c r="E305" s="854" t="s">
        <v>1100</v>
      </c>
      <c r="F305" s="856">
        <v>550</v>
      </c>
      <c r="G305" s="1229">
        <f t="shared" si="2"/>
        <v>5500</v>
      </c>
      <c r="H305" s="856">
        <v>10</v>
      </c>
    </row>
    <row r="306" spans="1:8">
      <c r="A306" s="1837"/>
      <c r="B306" s="1237">
        <v>44192000</v>
      </c>
      <c r="C306" s="1232" t="s">
        <v>212</v>
      </c>
      <c r="D306" s="856" t="s">
        <v>327</v>
      </c>
      <c r="E306" s="856" t="s">
        <v>51</v>
      </c>
      <c r="F306" s="856">
        <v>550</v>
      </c>
      <c r="G306" s="1229">
        <f t="shared" si="2"/>
        <v>2200</v>
      </c>
      <c r="H306" s="856">
        <v>4</v>
      </c>
    </row>
    <row r="307" spans="1:8">
      <c r="A307" s="1837"/>
      <c r="B307" s="1237">
        <v>44192000</v>
      </c>
      <c r="C307" s="1232" t="s">
        <v>1095</v>
      </c>
      <c r="D307" s="856" t="s">
        <v>327</v>
      </c>
      <c r="E307" s="856" t="s">
        <v>51</v>
      </c>
      <c r="F307" s="856">
        <v>1000</v>
      </c>
      <c r="G307" s="1229">
        <f t="shared" si="2"/>
        <v>6000</v>
      </c>
      <c r="H307" s="856">
        <v>6</v>
      </c>
    </row>
    <row r="308" spans="1:8">
      <c r="A308" s="1837"/>
      <c r="B308" s="1237">
        <v>44511500</v>
      </c>
      <c r="C308" s="1232" t="s">
        <v>1096</v>
      </c>
      <c r="D308" s="856" t="s">
        <v>327</v>
      </c>
      <c r="E308" s="856" t="s">
        <v>51</v>
      </c>
      <c r="F308" s="856">
        <v>1000</v>
      </c>
      <c r="G308" s="1229">
        <f t="shared" si="2"/>
        <v>10000</v>
      </c>
      <c r="H308" s="856">
        <v>10</v>
      </c>
    </row>
    <row r="309" spans="1:8">
      <c r="A309" s="1837"/>
      <c r="B309" s="1237">
        <v>31224300</v>
      </c>
      <c r="C309" s="1232" t="s">
        <v>1097</v>
      </c>
      <c r="D309" s="856" t="s">
        <v>327</v>
      </c>
      <c r="E309" s="856" t="s">
        <v>51</v>
      </c>
      <c r="F309" s="856">
        <v>2000</v>
      </c>
      <c r="G309" s="1229">
        <f t="shared" si="2"/>
        <v>16000</v>
      </c>
      <c r="H309" s="856">
        <v>8</v>
      </c>
    </row>
    <row r="310" spans="1:8">
      <c r="A310" s="1837"/>
      <c r="B310" s="1237">
        <v>31321000</v>
      </c>
      <c r="C310" s="1232" t="s">
        <v>1098</v>
      </c>
      <c r="D310" s="856" t="s">
        <v>327</v>
      </c>
      <c r="E310" s="856" t="s">
        <v>167</v>
      </c>
      <c r="F310" s="856">
        <v>220</v>
      </c>
      <c r="G310" s="1229">
        <f t="shared" si="2"/>
        <v>22000</v>
      </c>
      <c r="H310" s="856">
        <v>100</v>
      </c>
    </row>
    <row r="311" spans="1:8">
      <c r="A311" s="1837"/>
      <c r="B311" s="1237">
        <v>44512800</v>
      </c>
      <c r="C311" s="1232" t="s">
        <v>171</v>
      </c>
      <c r="D311" s="856" t="s">
        <v>327</v>
      </c>
      <c r="E311" s="856" t="s">
        <v>759</v>
      </c>
      <c r="F311" s="856">
        <v>1500</v>
      </c>
      <c r="G311" s="1229">
        <f t="shared" si="2"/>
        <v>3000</v>
      </c>
      <c r="H311" s="856">
        <v>2</v>
      </c>
    </row>
    <row r="312" spans="1:8">
      <c r="A312" s="1837"/>
      <c r="B312" s="1237">
        <v>44512200</v>
      </c>
      <c r="C312" s="1240" t="s">
        <v>610</v>
      </c>
      <c r="D312" s="856" t="s">
        <v>327</v>
      </c>
      <c r="E312" s="856" t="s">
        <v>51</v>
      </c>
      <c r="F312" s="856">
        <v>1000</v>
      </c>
      <c r="G312" s="1229">
        <f t="shared" si="2"/>
        <v>1000</v>
      </c>
      <c r="H312" s="856">
        <v>1</v>
      </c>
    </row>
    <row r="313" spans="1:8">
      <c r="A313" s="1837"/>
      <c r="B313" s="1237">
        <v>44522200</v>
      </c>
      <c r="C313" s="1240" t="s">
        <v>1099</v>
      </c>
      <c r="D313" s="856" t="s">
        <v>327</v>
      </c>
      <c r="E313" s="856" t="s">
        <v>759</v>
      </c>
      <c r="F313" s="856">
        <v>2000</v>
      </c>
      <c r="G313" s="1229">
        <f t="shared" si="2"/>
        <v>4000</v>
      </c>
      <c r="H313" s="856">
        <v>2</v>
      </c>
    </row>
    <row r="314" spans="1:8">
      <c r="A314" s="1828">
        <v>5122</v>
      </c>
      <c r="B314" s="856">
        <v>39141300</v>
      </c>
      <c r="C314" s="1226" t="s">
        <v>301</v>
      </c>
      <c r="D314" s="856" t="s">
        <v>327</v>
      </c>
      <c r="E314" s="1235" t="s">
        <v>51</v>
      </c>
      <c r="F314" s="1235">
        <v>23000</v>
      </c>
      <c r="G314" s="1229">
        <f t="shared" si="2"/>
        <v>69000</v>
      </c>
      <c r="H314" s="1235">
        <v>3</v>
      </c>
    </row>
    <row r="315" spans="1:8">
      <c r="A315" s="1829"/>
      <c r="B315" s="856">
        <v>39113100</v>
      </c>
      <c r="C315" s="1232" t="s">
        <v>704</v>
      </c>
      <c r="D315" s="856" t="s">
        <v>327</v>
      </c>
      <c r="E315" s="1235" t="s">
        <v>51</v>
      </c>
      <c r="F315" s="1235">
        <v>50000</v>
      </c>
      <c r="G315" s="1229">
        <f t="shared" si="2"/>
        <v>200000</v>
      </c>
      <c r="H315" s="1235">
        <v>4</v>
      </c>
    </row>
    <row r="316" spans="1:8">
      <c r="A316" s="1829"/>
      <c r="B316" s="856">
        <v>39122200</v>
      </c>
      <c r="C316" s="1240" t="s">
        <v>67</v>
      </c>
      <c r="D316" s="856" t="s">
        <v>327</v>
      </c>
      <c r="E316" s="1235" t="s">
        <v>51</v>
      </c>
      <c r="F316" s="1235">
        <v>55000</v>
      </c>
      <c r="G316" s="1229">
        <f t="shared" si="2"/>
        <v>110000</v>
      </c>
      <c r="H316" s="1235">
        <v>2</v>
      </c>
    </row>
    <row r="317" spans="1:8">
      <c r="A317" s="1829"/>
      <c r="B317" s="856">
        <v>39143121</v>
      </c>
      <c r="C317" s="1232" t="s">
        <v>703</v>
      </c>
      <c r="D317" s="856" t="s">
        <v>327</v>
      </c>
      <c r="E317" s="1235" t="s">
        <v>51</v>
      </c>
      <c r="F317" s="1235">
        <v>90000</v>
      </c>
      <c r="G317" s="1229">
        <f t="shared" si="2"/>
        <v>180000</v>
      </c>
      <c r="H317" s="1235">
        <v>2</v>
      </c>
    </row>
    <row r="318" spans="1:8">
      <c r="A318" s="1829"/>
      <c r="B318" s="856">
        <v>30237280</v>
      </c>
      <c r="C318" s="1240" t="s">
        <v>613</v>
      </c>
      <c r="D318" s="856" t="s">
        <v>327</v>
      </c>
      <c r="E318" s="1235" t="s">
        <v>51</v>
      </c>
      <c r="F318" s="1235" t="s">
        <v>3412</v>
      </c>
      <c r="G318" s="1229" t="s">
        <v>3412</v>
      </c>
      <c r="H318" s="1235" t="s">
        <v>3412</v>
      </c>
    </row>
    <row r="319" spans="1:8">
      <c r="A319" s="1829"/>
      <c r="B319" s="856">
        <v>30213300</v>
      </c>
      <c r="C319" s="1232" t="s">
        <v>1647</v>
      </c>
      <c r="D319" s="856" t="s">
        <v>327</v>
      </c>
      <c r="E319" s="1235" t="s">
        <v>51</v>
      </c>
      <c r="F319" s="1235" t="s">
        <v>3412</v>
      </c>
      <c r="G319" s="1229" t="s">
        <v>3412</v>
      </c>
      <c r="H319" s="1235" t="s">
        <v>3412</v>
      </c>
    </row>
    <row r="320" spans="1:8">
      <c r="A320" s="1829"/>
      <c r="B320" s="856">
        <v>30232110</v>
      </c>
      <c r="C320" s="1232" t="s">
        <v>302</v>
      </c>
      <c r="D320" s="856" t="s">
        <v>327</v>
      </c>
      <c r="E320" s="1235" t="s">
        <v>51</v>
      </c>
      <c r="F320" s="1235" t="s">
        <v>3412</v>
      </c>
      <c r="G320" s="1229" t="s">
        <v>3412</v>
      </c>
      <c r="H320" s="1235" t="s">
        <v>3412</v>
      </c>
    </row>
    <row r="321" spans="1:8">
      <c r="A321" s="1829"/>
      <c r="B321" s="856">
        <v>30232110</v>
      </c>
      <c r="C321" s="1232" t="s">
        <v>1648</v>
      </c>
      <c r="D321" s="856" t="s">
        <v>327</v>
      </c>
      <c r="E321" s="1235" t="s">
        <v>51</v>
      </c>
      <c r="F321" s="1235" t="s">
        <v>3412</v>
      </c>
      <c r="G321" s="1229" t="s">
        <v>3412</v>
      </c>
      <c r="H321" s="1235" t="s">
        <v>3412</v>
      </c>
    </row>
    <row r="322" spans="1:8">
      <c r="A322" s="1829"/>
      <c r="B322" s="854">
        <v>30121400</v>
      </c>
      <c r="C322" s="1232" t="s">
        <v>187</v>
      </c>
      <c r="D322" s="856" t="s">
        <v>327</v>
      </c>
      <c r="E322" s="1235" t="s">
        <v>51</v>
      </c>
      <c r="F322" s="1235" t="s">
        <v>3412</v>
      </c>
      <c r="G322" s="1229" t="s">
        <v>3412</v>
      </c>
      <c r="H322" s="1235" t="s">
        <v>3412</v>
      </c>
    </row>
    <row r="323" spans="1:8">
      <c r="A323" s="1829"/>
      <c r="B323" s="856">
        <v>30234600</v>
      </c>
      <c r="C323" s="1232" t="s">
        <v>1649</v>
      </c>
      <c r="D323" s="856" t="s">
        <v>327</v>
      </c>
      <c r="E323" s="1235" t="s">
        <v>51</v>
      </c>
      <c r="F323" s="1235" t="s">
        <v>3412</v>
      </c>
      <c r="G323" s="1229" t="s">
        <v>3412</v>
      </c>
      <c r="H323" s="1235" t="s">
        <v>3412</v>
      </c>
    </row>
    <row r="324" spans="1:8">
      <c r="A324" s="1829"/>
      <c r="B324" s="856">
        <v>30234600</v>
      </c>
      <c r="C324" s="1232" t="s">
        <v>303</v>
      </c>
      <c r="D324" s="856" t="s">
        <v>327</v>
      </c>
      <c r="E324" s="1235" t="s">
        <v>51</v>
      </c>
      <c r="F324" s="1235" t="s">
        <v>3412</v>
      </c>
      <c r="G324" s="1229" t="s">
        <v>3412</v>
      </c>
      <c r="H324" s="1235" t="s">
        <v>3412</v>
      </c>
    </row>
    <row r="325" spans="1:8">
      <c r="A325" s="1829"/>
      <c r="B325" s="856">
        <v>30234600</v>
      </c>
      <c r="C325" s="1232" t="s">
        <v>304</v>
      </c>
      <c r="D325" s="856" t="s">
        <v>327</v>
      </c>
      <c r="E325" s="1235" t="s">
        <v>51</v>
      </c>
      <c r="F325" s="1235" t="s">
        <v>3412</v>
      </c>
      <c r="G325" s="1229" t="s">
        <v>3412</v>
      </c>
      <c r="H325" s="1235" t="s">
        <v>3412</v>
      </c>
    </row>
    <row r="326" spans="1:8">
      <c r="A326" s="1829"/>
      <c r="B326" s="856">
        <v>30237280</v>
      </c>
      <c r="C326" s="1240" t="s">
        <v>613</v>
      </c>
      <c r="D326" s="856" t="s">
        <v>327</v>
      </c>
      <c r="E326" s="1235" t="s">
        <v>51</v>
      </c>
      <c r="F326" s="1235">
        <v>20000</v>
      </c>
      <c r="G326" s="1229">
        <f t="shared" si="2"/>
        <v>220000</v>
      </c>
      <c r="H326" s="1235">
        <v>11</v>
      </c>
    </row>
    <row r="327" spans="1:8">
      <c r="A327" s="1829"/>
      <c r="B327" s="856">
        <v>30213300</v>
      </c>
      <c r="C327" s="1232" t="s">
        <v>1647</v>
      </c>
      <c r="D327" s="856" t="s">
        <v>327</v>
      </c>
      <c r="E327" s="1235" t="s">
        <v>51</v>
      </c>
      <c r="F327" s="1235">
        <v>200000</v>
      </c>
      <c r="G327" s="1229">
        <f t="shared" si="2"/>
        <v>1400000</v>
      </c>
      <c r="H327" s="1235">
        <v>7</v>
      </c>
    </row>
    <row r="328" spans="1:8">
      <c r="A328" s="1829"/>
      <c r="B328" s="856">
        <v>30232110</v>
      </c>
      <c r="C328" s="1232" t="s">
        <v>302</v>
      </c>
      <c r="D328" s="856" t="s">
        <v>327</v>
      </c>
      <c r="E328" s="1235" t="s">
        <v>51</v>
      </c>
      <c r="F328" s="1235">
        <v>60000</v>
      </c>
      <c r="G328" s="1229">
        <f t="shared" si="2"/>
        <v>120000</v>
      </c>
      <c r="H328" s="1235">
        <v>2</v>
      </c>
    </row>
    <row r="329" spans="1:8">
      <c r="A329" s="1829"/>
      <c r="B329" s="856">
        <v>30232110</v>
      </c>
      <c r="C329" s="1232" t="s">
        <v>1648</v>
      </c>
      <c r="D329" s="856" t="s">
        <v>327</v>
      </c>
      <c r="E329" s="1235" t="s">
        <v>51</v>
      </c>
      <c r="F329" s="1235">
        <v>85000</v>
      </c>
      <c r="G329" s="1229">
        <f t="shared" si="2"/>
        <v>510000</v>
      </c>
      <c r="H329" s="1235">
        <v>6</v>
      </c>
    </row>
    <row r="330" spans="1:8">
      <c r="A330" s="1829"/>
      <c r="B330" s="854">
        <v>30121400</v>
      </c>
      <c r="C330" s="1232" t="s">
        <v>187</v>
      </c>
      <c r="D330" s="856" t="s">
        <v>327</v>
      </c>
      <c r="E330" s="1235" t="s">
        <v>51</v>
      </c>
      <c r="F330" s="1235">
        <v>125000</v>
      </c>
      <c r="G330" s="1229">
        <f t="shared" si="2"/>
        <v>250000</v>
      </c>
      <c r="H330" s="1235">
        <v>2</v>
      </c>
    </row>
    <row r="331" spans="1:8">
      <c r="A331" s="1829"/>
      <c r="B331" s="856">
        <v>30234600</v>
      </c>
      <c r="C331" s="1232" t="s">
        <v>1649</v>
      </c>
      <c r="D331" s="856" t="s">
        <v>327</v>
      </c>
      <c r="E331" s="1235" t="s">
        <v>51</v>
      </c>
      <c r="F331" s="1235">
        <v>2000</v>
      </c>
      <c r="G331" s="1229">
        <f t="shared" si="2"/>
        <v>20000</v>
      </c>
      <c r="H331" s="1235">
        <v>10</v>
      </c>
    </row>
    <row r="332" spans="1:8">
      <c r="A332" s="1829"/>
      <c r="B332" s="856">
        <v>30234600</v>
      </c>
      <c r="C332" s="1232" t="s">
        <v>303</v>
      </c>
      <c r="D332" s="856" t="s">
        <v>327</v>
      </c>
      <c r="E332" s="1235" t="s">
        <v>51</v>
      </c>
      <c r="F332" s="1235">
        <v>2300</v>
      </c>
      <c r="G332" s="1229">
        <f t="shared" si="2"/>
        <v>9200</v>
      </c>
      <c r="H332" s="1235">
        <v>4</v>
      </c>
    </row>
    <row r="333" spans="1:8">
      <c r="A333" s="1829"/>
      <c r="B333" s="856">
        <v>30234600</v>
      </c>
      <c r="C333" s="1232" t="s">
        <v>304</v>
      </c>
      <c r="D333" s="856" t="s">
        <v>327</v>
      </c>
      <c r="E333" s="1235" t="s">
        <v>51</v>
      </c>
      <c r="F333" s="1235">
        <v>3500</v>
      </c>
      <c r="G333" s="1229">
        <f t="shared" si="2"/>
        <v>3500</v>
      </c>
      <c r="H333" s="1235">
        <v>1</v>
      </c>
    </row>
    <row r="334" spans="1:8">
      <c r="A334" s="1829"/>
      <c r="B334" s="856">
        <v>42512000</v>
      </c>
      <c r="C334" s="1232" t="s">
        <v>259</v>
      </c>
      <c r="D334" s="856" t="s">
        <v>327</v>
      </c>
      <c r="E334" s="1235" t="s">
        <v>51</v>
      </c>
      <c r="F334" s="1235">
        <v>170000</v>
      </c>
      <c r="G334" s="1229">
        <f t="shared" si="2"/>
        <v>340000</v>
      </c>
      <c r="H334" s="1235">
        <v>2</v>
      </c>
    </row>
    <row r="335" spans="1:8">
      <c r="A335" s="1829"/>
      <c r="B335" s="856">
        <v>30121200</v>
      </c>
      <c r="C335" s="1232" t="s">
        <v>1650</v>
      </c>
      <c r="D335" s="856" t="s">
        <v>327</v>
      </c>
      <c r="E335" s="1235" t="s">
        <v>51</v>
      </c>
      <c r="F335" s="1235">
        <v>58000</v>
      </c>
      <c r="G335" s="1229">
        <f t="shared" si="2"/>
        <v>116000</v>
      </c>
      <c r="H335" s="1235">
        <v>2</v>
      </c>
    </row>
    <row r="336" spans="1:8">
      <c r="A336" s="1829"/>
      <c r="B336" s="856">
        <v>32333400</v>
      </c>
      <c r="C336" s="1232" t="s">
        <v>614</v>
      </c>
      <c r="D336" s="856" t="s">
        <v>327</v>
      </c>
      <c r="E336" s="1235" t="s">
        <v>51</v>
      </c>
      <c r="F336" s="1235">
        <v>80000</v>
      </c>
      <c r="G336" s="1229">
        <f t="shared" si="2"/>
        <v>400000</v>
      </c>
      <c r="H336" s="1235">
        <v>5</v>
      </c>
    </row>
    <row r="337" spans="1:8">
      <c r="A337" s="1829"/>
      <c r="B337" s="856">
        <v>32552100</v>
      </c>
      <c r="C337" s="1232" t="s">
        <v>1045</v>
      </c>
      <c r="D337" s="856" t="s">
        <v>327</v>
      </c>
      <c r="E337" s="1235" t="s">
        <v>51</v>
      </c>
      <c r="F337" s="1235">
        <v>18000</v>
      </c>
      <c r="G337" s="1229">
        <f t="shared" si="2"/>
        <v>90000</v>
      </c>
      <c r="H337" s="1235">
        <v>5</v>
      </c>
    </row>
    <row r="338" spans="1:8">
      <c r="A338" s="1830"/>
      <c r="B338" s="856">
        <v>32552100</v>
      </c>
      <c r="C338" s="1232" t="s">
        <v>1651</v>
      </c>
      <c r="D338" s="856" t="s">
        <v>327</v>
      </c>
      <c r="E338" s="1235" t="s">
        <v>51</v>
      </c>
      <c r="F338" s="1235">
        <v>6000</v>
      </c>
      <c r="G338" s="1229">
        <f t="shared" si="2"/>
        <v>42000</v>
      </c>
      <c r="H338" s="1235">
        <v>7</v>
      </c>
    </row>
    <row r="339" spans="1:8" s="1422" customFormat="1" ht="30">
      <c r="A339" s="1416">
        <v>5132</v>
      </c>
      <c r="B339" s="1417">
        <v>50112000</v>
      </c>
      <c r="C339" s="1418" t="s">
        <v>3359</v>
      </c>
      <c r="D339" s="1419" t="s">
        <v>327</v>
      </c>
      <c r="E339" s="1420" t="s">
        <v>55</v>
      </c>
      <c r="F339" s="1408">
        <v>178200</v>
      </c>
      <c r="G339" s="1408">
        <v>178200</v>
      </c>
      <c r="H339" s="1421">
        <v>1</v>
      </c>
    </row>
    <row r="340" spans="1:8">
      <c r="A340" s="1222"/>
      <c r="B340" s="856"/>
      <c r="C340" s="1223" t="s">
        <v>1652</v>
      </c>
      <c r="D340" s="856"/>
      <c r="E340" s="856"/>
      <c r="F340" s="1241"/>
      <c r="G340" s="1225">
        <f>SUM(G341:G417)</f>
        <v>34589134.446047999</v>
      </c>
      <c r="H340" s="856"/>
    </row>
    <row r="341" spans="1:8">
      <c r="A341" s="1828">
        <v>4212</v>
      </c>
      <c r="B341" s="856">
        <v>65310000</v>
      </c>
      <c r="C341" s="1226" t="s">
        <v>615</v>
      </c>
      <c r="D341" s="1227" t="s">
        <v>89</v>
      </c>
      <c r="E341" s="856" t="s">
        <v>1653</v>
      </c>
      <c r="F341" s="856">
        <v>38</v>
      </c>
      <c r="G341" s="1229">
        <f t="shared" ref="G341:G353" si="3">H341*F341</f>
        <v>7448000</v>
      </c>
      <c r="H341" s="1227">
        <v>196000</v>
      </c>
    </row>
    <row r="342" spans="1:8" ht="22.5" customHeight="1">
      <c r="A342" s="1830"/>
      <c r="B342" s="856">
        <v>65210000</v>
      </c>
      <c r="C342" s="1226" t="s">
        <v>617</v>
      </c>
      <c r="D342" s="1227" t="s">
        <v>89</v>
      </c>
      <c r="E342" s="856" t="s">
        <v>207</v>
      </c>
      <c r="F342" s="856">
        <v>156</v>
      </c>
      <c r="G342" s="1229">
        <f t="shared" si="3"/>
        <v>4594200</v>
      </c>
      <c r="H342" s="1227">
        <v>29450</v>
      </c>
    </row>
    <row r="343" spans="1:8" ht="45">
      <c r="A343" s="1242">
        <v>4213</v>
      </c>
      <c r="B343" s="856">
        <v>65100000</v>
      </c>
      <c r="C343" s="1226" t="s">
        <v>475</v>
      </c>
      <c r="D343" s="1243" t="s">
        <v>89</v>
      </c>
      <c r="E343" s="856" t="s">
        <v>207</v>
      </c>
      <c r="F343" s="856">
        <v>170.256</v>
      </c>
      <c r="G343" s="1229">
        <f t="shared" si="3"/>
        <v>550396.44604800001</v>
      </c>
      <c r="H343" s="1227">
        <v>3232.7579999999998</v>
      </c>
    </row>
    <row r="344" spans="1:8" ht="60">
      <c r="A344" s="1842">
        <v>4214</v>
      </c>
      <c r="B344" s="856">
        <v>64211000</v>
      </c>
      <c r="C344" s="1226" t="s">
        <v>618</v>
      </c>
      <c r="D344" s="1227" t="s">
        <v>89</v>
      </c>
      <c r="E344" s="854" t="s">
        <v>428</v>
      </c>
      <c r="F344" s="856">
        <v>100782</v>
      </c>
      <c r="G344" s="1229">
        <f t="shared" si="3"/>
        <v>4434408</v>
      </c>
      <c r="H344" s="856">
        <v>44</v>
      </c>
    </row>
    <row r="345" spans="1:8" ht="60">
      <c r="A345" s="1843"/>
      <c r="B345" s="856">
        <v>64211000</v>
      </c>
      <c r="C345" s="1232" t="s">
        <v>358</v>
      </c>
      <c r="D345" s="1227" t="s">
        <v>89</v>
      </c>
      <c r="E345" s="854" t="s">
        <v>428</v>
      </c>
      <c r="F345" s="856">
        <v>200000</v>
      </c>
      <c r="G345" s="1229">
        <f t="shared" si="3"/>
        <v>800000</v>
      </c>
      <c r="H345" s="856">
        <v>4</v>
      </c>
    </row>
    <row r="346" spans="1:8" ht="45">
      <c r="A346" s="1843"/>
      <c r="B346" s="856">
        <v>72400000</v>
      </c>
      <c r="C346" s="1232" t="s">
        <v>619</v>
      </c>
      <c r="D346" s="1227" t="s">
        <v>327</v>
      </c>
      <c r="E346" s="854" t="s">
        <v>1654</v>
      </c>
      <c r="F346" s="856">
        <v>10000</v>
      </c>
      <c r="G346" s="1229">
        <f t="shared" si="3"/>
        <v>480000</v>
      </c>
      <c r="H346" s="856">
        <v>48</v>
      </c>
    </row>
    <row r="347" spans="1:8" ht="30">
      <c r="A347" s="1843"/>
      <c r="B347" s="856">
        <v>64212000</v>
      </c>
      <c r="C347" s="1232" t="s">
        <v>0</v>
      </c>
      <c r="D347" s="1227" t="s">
        <v>89</v>
      </c>
      <c r="E347" s="856" t="s">
        <v>51</v>
      </c>
      <c r="F347" s="856">
        <v>58800</v>
      </c>
      <c r="G347" s="1229">
        <f t="shared" si="3"/>
        <v>1470000</v>
      </c>
      <c r="H347" s="856">
        <v>25</v>
      </c>
    </row>
    <row r="348" spans="1:8" ht="45">
      <c r="A348" s="1843"/>
      <c r="B348" s="856">
        <v>64110000</v>
      </c>
      <c r="C348" s="1232" t="s">
        <v>620</v>
      </c>
      <c r="D348" s="1227" t="s">
        <v>89</v>
      </c>
      <c r="E348" s="856" t="s">
        <v>51</v>
      </c>
      <c r="F348" s="856">
        <v>200</v>
      </c>
      <c r="G348" s="1229">
        <f t="shared" si="3"/>
        <v>5000000</v>
      </c>
      <c r="H348" s="856">
        <v>25000</v>
      </c>
    </row>
    <row r="349" spans="1:8" ht="45">
      <c r="A349" s="1843"/>
      <c r="B349" s="856">
        <v>48000000</v>
      </c>
      <c r="C349" s="1232" t="s">
        <v>621</v>
      </c>
      <c r="D349" s="1227" t="s">
        <v>89</v>
      </c>
      <c r="E349" s="856" t="s">
        <v>51</v>
      </c>
      <c r="F349" s="856">
        <v>24000</v>
      </c>
      <c r="G349" s="1229">
        <f t="shared" ref="G349" si="4">H349*F349</f>
        <v>72000</v>
      </c>
      <c r="H349" s="856">
        <v>3</v>
      </c>
    </row>
    <row r="350" spans="1:8" ht="45">
      <c r="A350" s="1844"/>
      <c r="B350" s="856">
        <v>48000000</v>
      </c>
      <c r="C350" s="1232" t="s">
        <v>3578</v>
      </c>
      <c r="D350" s="1227" t="s">
        <v>89</v>
      </c>
      <c r="E350" s="365" t="s">
        <v>3412</v>
      </c>
      <c r="F350" s="365" t="s">
        <v>3412</v>
      </c>
      <c r="G350" s="365" t="s">
        <v>3412</v>
      </c>
      <c r="H350" s="365" t="s">
        <v>3412</v>
      </c>
    </row>
    <row r="351" spans="1:8" ht="30">
      <c r="A351" s="1845">
        <v>4215</v>
      </c>
      <c r="B351" s="856">
        <v>66514100</v>
      </c>
      <c r="C351" s="1226" t="s">
        <v>1655</v>
      </c>
      <c r="D351" s="1227" t="s">
        <v>89</v>
      </c>
      <c r="E351" s="856" t="s">
        <v>51</v>
      </c>
      <c r="F351" s="856">
        <v>33000</v>
      </c>
      <c r="G351" s="1229">
        <f t="shared" si="3"/>
        <v>66000</v>
      </c>
      <c r="H351" s="856">
        <v>2</v>
      </c>
    </row>
    <row r="352" spans="1:8" ht="30">
      <c r="A352" s="1846"/>
      <c r="B352" s="856">
        <v>66514100</v>
      </c>
      <c r="C352" s="1232" t="s">
        <v>1656</v>
      </c>
      <c r="D352" s="1227" t="s">
        <v>89</v>
      </c>
      <c r="E352" s="856" t="s">
        <v>51</v>
      </c>
      <c r="F352" s="856">
        <v>42000</v>
      </c>
      <c r="G352" s="1229">
        <f t="shared" si="3"/>
        <v>42000</v>
      </c>
      <c r="H352" s="856">
        <v>1</v>
      </c>
    </row>
    <row r="353" spans="1:8" ht="30">
      <c r="A353" s="1847"/>
      <c r="B353" s="856">
        <v>66514100</v>
      </c>
      <c r="C353" s="1232" t="s">
        <v>1657</v>
      </c>
      <c r="D353" s="1227" t="s">
        <v>89</v>
      </c>
      <c r="E353" s="856" t="s">
        <v>51</v>
      </c>
      <c r="F353" s="856">
        <v>42000</v>
      </c>
      <c r="G353" s="1229">
        <f t="shared" si="3"/>
        <v>42000</v>
      </c>
      <c r="H353" s="856">
        <v>1</v>
      </c>
    </row>
    <row r="354" spans="1:8" s="1276" customFormat="1" ht="25.5" customHeight="1">
      <c r="A354" s="1545">
        <v>4222</v>
      </c>
      <c r="B354" s="856">
        <v>34980000</v>
      </c>
      <c r="C354" s="1226" t="s">
        <v>623</v>
      </c>
      <c r="D354" s="856" t="s">
        <v>327</v>
      </c>
      <c r="E354" s="856" t="s">
        <v>55</v>
      </c>
      <c r="F354" s="1235">
        <v>0</v>
      </c>
      <c r="G354" s="1229">
        <v>0</v>
      </c>
      <c r="H354" s="856">
        <v>0</v>
      </c>
    </row>
    <row r="355" spans="1:8" ht="30">
      <c r="A355" s="1244">
        <v>4231</v>
      </c>
      <c r="B355" s="856">
        <v>92512000</v>
      </c>
      <c r="C355" s="1226" t="s">
        <v>328</v>
      </c>
      <c r="D355" s="856" t="s">
        <v>90</v>
      </c>
      <c r="E355" s="856" t="s">
        <v>51</v>
      </c>
      <c r="F355" s="1235">
        <v>800</v>
      </c>
      <c r="G355" s="1229">
        <f t="shared" ref="G355:G417" si="5">H355*F355</f>
        <v>120000</v>
      </c>
      <c r="H355" s="856">
        <v>150</v>
      </c>
    </row>
    <row r="356" spans="1:8" ht="45">
      <c r="A356" s="1845">
        <v>4234</v>
      </c>
      <c r="B356" s="856">
        <v>22211100</v>
      </c>
      <c r="C356" s="1226" t="s">
        <v>3466</v>
      </c>
      <c r="D356" s="1227" t="s">
        <v>89</v>
      </c>
      <c r="E356" s="856" t="s">
        <v>53</v>
      </c>
      <c r="F356" s="365" t="s">
        <v>3412</v>
      </c>
      <c r="G356" s="365" t="s">
        <v>3412</v>
      </c>
      <c r="H356" s="365" t="s">
        <v>3412</v>
      </c>
    </row>
    <row r="357" spans="1:8" ht="60">
      <c r="A357" s="1846"/>
      <c r="B357" s="856">
        <v>22211100</v>
      </c>
      <c r="C357" s="1240" t="s">
        <v>3465</v>
      </c>
      <c r="D357" s="1227" t="s">
        <v>89</v>
      </c>
      <c r="E357" s="856" t="s">
        <v>53</v>
      </c>
      <c r="F357" s="365" t="s">
        <v>3412</v>
      </c>
      <c r="G357" s="365" t="s">
        <v>3412</v>
      </c>
      <c r="H357" s="365" t="s">
        <v>3412</v>
      </c>
    </row>
    <row r="358" spans="1:8" ht="45">
      <c r="A358" s="1846"/>
      <c r="B358" s="856">
        <v>22212000</v>
      </c>
      <c r="C358" s="1232" t="s">
        <v>3464</v>
      </c>
      <c r="D358" s="856" t="s">
        <v>327</v>
      </c>
      <c r="E358" s="856" t="s">
        <v>51</v>
      </c>
      <c r="F358" s="365" t="s">
        <v>3412</v>
      </c>
      <c r="G358" s="365" t="s">
        <v>3412</v>
      </c>
      <c r="H358" s="365" t="s">
        <v>3412</v>
      </c>
    </row>
    <row r="359" spans="1:8" ht="15.75">
      <c r="A359" s="1846"/>
      <c r="B359" s="856">
        <v>22212000</v>
      </c>
      <c r="C359" s="1232" t="s">
        <v>3463</v>
      </c>
      <c r="D359" s="856" t="s">
        <v>327</v>
      </c>
      <c r="E359" s="856" t="s">
        <v>51</v>
      </c>
      <c r="F359" s="365" t="s">
        <v>3412</v>
      </c>
      <c r="G359" s="365" t="s">
        <v>3412</v>
      </c>
      <c r="H359" s="365" t="s">
        <v>3412</v>
      </c>
    </row>
    <row r="360" spans="1:8" ht="30">
      <c r="A360" s="1846"/>
      <c r="B360" s="856">
        <v>22212000</v>
      </c>
      <c r="C360" s="1232" t="s">
        <v>3462</v>
      </c>
      <c r="D360" s="856" t="s">
        <v>327</v>
      </c>
      <c r="E360" s="856" t="s">
        <v>51</v>
      </c>
      <c r="F360" s="365" t="s">
        <v>3412</v>
      </c>
      <c r="G360" s="365" t="s">
        <v>3412</v>
      </c>
      <c r="H360" s="365" t="s">
        <v>3412</v>
      </c>
    </row>
    <row r="361" spans="1:8" ht="15.75">
      <c r="A361" s="1846"/>
      <c r="B361" s="856">
        <v>22212000</v>
      </c>
      <c r="C361" s="1240" t="s">
        <v>3461</v>
      </c>
      <c r="D361" s="856" t="s">
        <v>327</v>
      </c>
      <c r="E361" s="856" t="s">
        <v>51</v>
      </c>
      <c r="F361" s="365" t="s">
        <v>3412</v>
      </c>
      <c r="G361" s="365" t="s">
        <v>3412</v>
      </c>
      <c r="H361" s="365" t="s">
        <v>3412</v>
      </c>
    </row>
    <row r="362" spans="1:8" ht="15.75">
      <c r="A362" s="1846"/>
      <c r="B362" s="856">
        <v>22212000</v>
      </c>
      <c r="C362" s="1232" t="s">
        <v>3460</v>
      </c>
      <c r="D362" s="856" t="s">
        <v>327</v>
      </c>
      <c r="E362" s="856" t="s">
        <v>51</v>
      </c>
      <c r="F362" s="365" t="s">
        <v>3412</v>
      </c>
      <c r="G362" s="365" t="s">
        <v>3412</v>
      </c>
      <c r="H362" s="365" t="s">
        <v>3412</v>
      </c>
    </row>
    <row r="363" spans="1:8" ht="15.75">
      <c r="A363" s="1846"/>
      <c r="B363" s="856">
        <v>22212000</v>
      </c>
      <c r="C363" s="1232" t="s">
        <v>3459</v>
      </c>
      <c r="D363" s="856" t="s">
        <v>327</v>
      </c>
      <c r="E363" s="856" t="s">
        <v>51</v>
      </c>
      <c r="F363" s="365" t="s">
        <v>3412</v>
      </c>
      <c r="G363" s="365" t="s">
        <v>3412</v>
      </c>
      <c r="H363" s="365" t="s">
        <v>3412</v>
      </c>
    </row>
    <row r="364" spans="1:8" ht="15.75">
      <c r="A364" s="1846"/>
      <c r="B364" s="856">
        <v>22212000</v>
      </c>
      <c r="C364" s="1232" t="s">
        <v>3458</v>
      </c>
      <c r="D364" s="856" t="s">
        <v>327</v>
      </c>
      <c r="E364" s="856" t="s">
        <v>51</v>
      </c>
      <c r="F364" s="365" t="s">
        <v>3412</v>
      </c>
      <c r="G364" s="365" t="s">
        <v>3412</v>
      </c>
      <c r="H364" s="365" t="s">
        <v>3412</v>
      </c>
    </row>
    <row r="365" spans="1:8" ht="15.75">
      <c r="A365" s="1846"/>
      <c r="B365" s="856">
        <v>22212000</v>
      </c>
      <c r="C365" s="1232" t="s">
        <v>3457</v>
      </c>
      <c r="D365" s="856" t="s">
        <v>327</v>
      </c>
      <c r="E365" s="856" t="s">
        <v>51</v>
      </c>
      <c r="F365" s="365" t="s">
        <v>3412</v>
      </c>
      <c r="G365" s="365" t="s">
        <v>3412</v>
      </c>
      <c r="H365" s="365" t="s">
        <v>3412</v>
      </c>
    </row>
    <row r="366" spans="1:8" ht="30">
      <c r="A366" s="1846"/>
      <c r="B366" s="856">
        <v>22212000</v>
      </c>
      <c r="C366" s="1232" t="s">
        <v>3430</v>
      </c>
      <c r="D366" s="856" t="s">
        <v>327</v>
      </c>
      <c r="E366" s="856" t="s">
        <v>51</v>
      </c>
      <c r="F366" s="365" t="s">
        <v>3412</v>
      </c>
      <c r="G366" s="365" t="s">
        <v>3412</v>
      </c>
      <c r="H366" s="365" t="s">
        <v>3412</v>
      </c>
    </row>
    <row r="367" spans="1:8" ht="15.75">
      <c r="A367" s="1847"/>
      <c r="B367" s="858">
        <v>22213000</v>
      </c>
      <c r="C367" s="1232" t="s">
        <v>3456</v>
      </c>
      <c r="D367" s="856" t="s">
        <v>327</v>
      </c>
      <c r="E367" s="856" t="s">
        <v>51</v>
      </c>
      <c r="F367" s="365" t="s">
        <v>3412</v>
      </c>
      <c r="G367" s="365" t="s">
        <v>3412</v>
      </c>
      <c r="H367" s="365" t="s">
        <v>3412</v>
      </c>
    </row>
    <row r="368" spans="1:8" ht="45">
      <c r="A368" s="1828">
        <v>4234</v>
      </c>
      <c r="B368" s="856">
        <v>22211100</v>
      </c>
      <c r="C368" s="1226" t="s">
        <v>624</v>
      </c>
      <c r="D368" s="1227" t="s">
        <v>89</v>
      </c>
      <c r="E368" s="856" t="s">
        <v>53</v>
      </c>
      <c r="F368" s="856">
        <v>124000</v>
      </c>
      <c r="G368" s="1229">
        <f t="shared" si="5"/>
        <v>248000</v>
      </c>
      <c r="H368" s="856">
        <v>2</v>
      </c>
    </row>
    <row r="369" spans="1:8" ht="60">
      <c r="A369" s="1829"/>
      <c r="B369" s="856">
        <v>22211100</v>
      </c>
      <c r="C369" s="1240" t="s">
        <v>625</v>
      </c>
      <c r="D369" s="1227" t="s">
        <v>89</v>
      </c>
      <c r="E369" s="856" t="s">
        <v>53</v>
      </c>
      <c r="F369" s="856">
        <v>62000</v>
      </c>
      <c r="G369" s="1229">
        <f t="shared" si="5"/>
        <v>124000</v>
      </c>
      <c r="H369" s="856">
        <v>2</v>
      </c>
    </row>
    <row r="370" spans="1:8" ht="30">
      <c r="A370" s="1829"/>
      <c r="B370" s="856">
        <v>22212000</v>
      </c>
      <c r="C370" s="1232" t="s">
        <v>626</v>
      </c>
      <c r="D370" s="856" t="s">
        <v>327</v>
      </c>
      <c r="E370" s="856" t="s">
        <v>51</v>
      </c>
      <c r="F370" s="856">
        <v>100</v>
      </c>
      <c r="G370" s="1229">
        <f t="shared" si="5"/>
        <v>94500</v>
      </c>
      <c r="H370" s="856">
        <v>945</v>
      </c>
    </row>
    <row r="371" spans="1:8">
      <c r="A371" s="1829"/>
      <c r="B371" s="856">
        <v>22212000</v>
      </c>
      <c r="C371" s="1232" t="s">
        <v>627</v>
      </c>
      <c r="D371" s="856" t="s">
        <v>327</v>
      </c>
      <c r="E371" s="856" t="s">
        <v>51</v>
      </c>
      <c r="F371" s="856">
        <v>150</v>
      </c>
      <c r="G371" s="1229">
        <f t="shared" si="5"/>
        <v>148500</v>
      </c>
      <c r="H371" s="856">
        <v>990</v>
      </c>
    </row>
    <row r="372" spans="1:8" ht="30">
      <c r="A372" s="1829"/>
      <c r="B372" s="856">
        <v>22212000</v>
      </c>
      <c r="C372" s="1232" t="s">
        <v>628</v>
      </c>
      <c r="D372" s="856" t="s">
        <v>327</v>
      </c>
      <c r="E372" s="856" t="s">
        <v>51</v>
      </c>
      <c r="F372" s="856">
        <v>100</v>
      </c>
      <c r="G372" s="1229">
        <f t="shared" si="5"/>
        <v>99000</v>
      </c>
      <c r="H372" s="856">
        <v>990</v>
      </c>
    </row>
    <row r="373" spans="1:8">
      <c r="A373" s="1829"/>
      <c r="B373" s="856">
        <v>22212000</v>
      </c>
      <c r="C373" s="1240" t="s">
        <v>629</v>
      </c>
      <c r="D373" s="856" t="s">
        <v>327</v>
      </c>
      <c r="E373" s="856" t="s">
        <v>51</v>
      </c>
      <c r="F373" s="856">
        <v>100</v>
      </c>
      <c r="G373" s="1229">
        <f t="shared" si="5"/>
        <v>36600</v>
      </c>
      <c r="H373" s="1235">
        <v>366</v>
      </c>
    </row>
    <row r="374" spans="1:8">
      <c r="A374" s="1829"/>
      <c r="B374" s="856">
        <v>22212000</v>
      </c>
      <c r="C374" s="1232" t="s">
        <v>630</v>
      </c>
      <c r="D374" s="856" t="s">
        <v>327</v>
      </c>
      <c r="E374" s="856" t="s">
        <v>51</v>
      </c>
      <c r="F374" s="856">
        <v>300</v>
      </c>
      <c r="G374" s="1229">
        <f t="shared" si="5"/>
        <v>32400</v>
      </c>
      <c r="H374" s="856">
        <v>108</v>
      </c>
    </row>
    <row r="375" spans="1:8">
      <c r="A375" s="1829"/>
      <c r="B375" s="856">
        <v>22212000</v>
      </c>
      <c r="C375" s="1232" t="s">
        <v>631</v>
      </c>
      <c r="D375" s="856" t="s">
        <v>327</v>
      </c>
      <c r="E375" s="856" t="s">
        <v>51</v>
      </c>
      <c r="F375" s="856">
        <v>100</v>
      </c>
      <c r="G375" s="1229">
        <f t="shared" si="5"/>
        <v>99000</v>
      </c>
      <c r="H375" s="856">
        <v>990</v>
      </c>
    </row>
    <row r="376" spans="1:8">
      <c r="A376" s="1829"/>
      <c r="B376" s="856">
        <v>22212000</v>
      </c>
      <c r="C376" s="1232" t="s">
        <v>632</v>
      </c>
      <c r="D376" s="856" t="s">
        <v>327</v>
      </c>
      <c r="E376" s="856" t="s">
        <v>51</v>
      </c>
      <c r="F376" s="1235">
        <v>100</v>
      </c>
      <c r="G376" s="1229">
        <f t="shared" si="5"/>
        <v>94500</v>
      </c>
      <c r="H376" s="856">
        <v>945</v>
      </c>
    </row>
    <row r="377" spans="1:8">
      <c r="A377" s="1829"/>
      <c r="B377" s="856">
        <v>22212000</v>
      </c>
      <c r="C377" s="1232" t="s">
        <v>633</v>
      </c>
      <c r="D377" s="856" t="s">
        <v>327</v>
      </c>
      <c r="E377" s="856" t="s">
        <v>51</v>
      </c>
      <c r="F377" s="1235">
        <v>150</v>
      </c>
      <c r="G377" s="1229">
        <f t="shared" si="5"/>
        <v>87750</v>
      </c>
      <c r="H377" s="856">
        <v>585</v>
      </c>
    </row>
    <row r="378" spans="1:8">
      <c r="A378" s="1829"/>
      <c r="B378" s="856">
        <v>22212000</v>
      </c>
      <c r="C378" s="1232" t="s">
        <v>634</v>
      </c>
      <c r="D378" s="856" t="s">
        <v>327</v>
      </c>
      <c r="E378" s="856" t="s">
        <v>51</v>
      </c>
      <c r="F378" s="1235">
        <v>200</v>
      </c>
      <c r="G378" s="1229">
        <f t="shared" si="5"/>
        <v>189000</v>
      </c>
      <c r="H378" s="856">
        <v>945</v>
      </c>
    </row>
    <row r="379" spans="1:8">
      <c r="A379" s="1829"/>
      <c r="B379" s="858">
        <v>22213000</v>
      </c>
      <c r="C379" s="1232" t="s">
        <v>760</v>
      </c>
      <c r="D379" s="856" t="s">
        <v>327</v>
      </c>
      <c r="E379" s="856" t="s">
        <v>51</v>
      </c>
      <c r="F379" s="1235">
        <v>2000</v>
      </c>
      <c r="G379" s="1229">
        <f t="shared" si="5"/>
        <v>8000</v>
      </c>
      <c r="H379" s="1235">
        <v>4</v>
      </c>
    </row>
    <row r="380" spans="1:8" ht="15.75">
      <c r="A380" s="1829"/>
      <c r="B380" s="856">
        <v>79810000</v>
      </c>
      <c r="C380" s="1232" t="s">
        <v>635</v>
      </c>
      <c r="D380" s="856" t="s">
        <v>327</v>
      </c>
      <c r="E380" s="856" t="s">
        <v>51</v>
      </c>
      <c r="F380" s="365" t="s">
        <v>3412</v>
      </c>
      <c r="G380" s="365" t="s">
        <v>3412</v>
      </c>
      <c r="H380" s="365" t="s">
        <v>3412</v>
      </c>
    </row>
    <row r="381" spans="1:8" ht="15.75">
      <c r="A381" s="1829"/>
      <c r="B381" s="856">
        <v>79810000</v>
      </c>
      <c r="C381" s="1232" t="s">
        <v>636</v>
      </c>
      <c r="D381" s="856" t="s">
        <v>327</v>
      </c>
      <c r="E381" s="856" t="s">
        <v>51</v>
      </c>
      <c r="F381" s="365" t="s">
        <v>3412</v>
      </c>
      <c r="G381" s="365" t="s">
        <v>3412</v>
      </c>
      <c r="H381" s="365" t="s">
        <v>3412</v>
      </c>
    </row>
    <row r="382" spans="1:8" ht="15.75">
      <c r="A382" s="1829"/>
      <c r="B382" s="856">
        <v>79810000</v>
      </c>
      <c r="C382" s="1232" t="s">
        <v>637</v>
      </c>
      <c r="D382" s="856" t="s">
        <v>327</v>
      </c>
      <c r="E382" s="856" t="s">
        <v>51</v>
      </c>
      <c r="F382" s="365" t="s">
        <v>3412</v>
      </c>
      <c r="G382" s="365" t="s">
        <v>3412</v>
      </c>
      <c r="H382" s="365" t="s">
        <v>3412</v>
      </c>
    </row>
    <row r="383" spans="1:8" ht="15.75">
      <c r="A383" s="1829"/>
      <c r="B383" s="856">
        <v>79810000</v>
      </c>
      <c r="C383" s="1232" t="s">
        <v>639</v>
      </c>
      <c r="D383" s="856" t="s">
        <v>327</v>
      </c>
      <c r="E383" s="856" t="s">
        <v>51</v>
      </c>
      <c r="F383" s="365" t="s">
        <v>3412</v>
      </c>
      <c r="G383" s="365" t="s">
        <v>3412</v>
      </c>
      <c r="H383" s="365" t="s">
        <v>3412</v>
      </c>
    </row>
    <row r="384" spans="1:8">
      <c r="A384" s="1829"/>
      <c r="B384" s="856">
        <v>79810000</v>
      </c>
      <c r="C384" s="1232" t="s">
        <v>635</v>
      </c>
      <c r="D384" s="856" t="s">
        <v>327</v>
      </c>
      <c r="E384" s="856" t="s">
        <v>51</v>
      </c>
      <c r="F384" s="1235">
        <v>10</v>
      </c>
      <c r="G384" s="1229">
        <f t="shared" si="5"/>
        <v>289000</v>
      </c>
      <c r="H384" s="1235">
        <v>28900</v>
      </c>
    </row>
    <row r="385" spans="1:8">
      <c r="A385" s="1829"/>
      <c r="B385" s="856">
        <v>79810000</v>
      </c>
      <c r="C385" s="1232" t="s">
        <v>636</v>
      </c>
      <c r="D385" s="856" t="s">
        <v>327</v>
      </c>
      <c r="E385" s="856" t="s">
        <v>51</v>
      </c>
      <c r="F385" s="1235">
        <v>10</v>
      </c>
      <c r="G385" s="1229">
        <f t="shared" si="5"/>
        <v>12000</v>
      </c>
      <c r="H385" s="1235">
        <v>1200</v>
      </c>
    </row>
    <row r="386" spans="1:8">
      <c r="A386" s="1829"/>
      <c r="B386" s="856">
        <v>79810000</v>
      </c>
      <c r="C386" s="1232" t="s">
        <v>637</v>
      </c>
      <c r="D386" s="856" t="s">
        <v>327</v>
      </c>
      <c r="E386" s="856" t="s">
        <v>51</v>
      </c>
      <c r="F386" s="1235">
        <v>10</v>
      </c>
      <c r="G386" s="1229">
        <f t="shared" si="5"/>
        <v>30000</v>
      </c>
      <c r="H386" s="1235">
        <v>3000</v>
      </c>
    </row>
    <row r="387" spans="1:8">
      <c r="A387" s="1829"/>
      <c r="B387" s="856">
        <v>79810000</v>
      </c>
      <c r="C387" s="1232" t="s">
        <v>638</v>
      </c>
      <c r="D387" s="856" t="s">
        <v>327</v>
      </c>
      <c r="E387" s="856" t="s">
        <v>51</v>
      </c>
      <c r="F387" s="1235">
        <v>10</v>
      </c>
      <c r="G387" s="1229">
        <f t="shared" si="5"/>
        <v>2000</v>
      </c>
      <c r="H387" s="1235">
        <v>200</v>
      </c>
    </row>
    <row r="388" spans="1:8">
      <c r="A388" s="1829"/>
      <c r="B388" s="856">
        <v>79810000</v>
      </c>
      <c r="C388" s="1232" t="s">
        <v>639</v>
      </c>
      <c r="D388" s="856" t="s">
        <v>327</v>
      </c>
      <c r="E388" s="856" t="s">
        <v>51</v>
      </c>
      <c r="F388" s="1235">
        <v>10</v>
      </c>
      <c r="G388" s="1229">
        <f t="shared" si="5"/>
        <v>4900</v>
      </c>
      <c r="H388" s="1235">
        <v>490</v>
      </c>
    </row>
    <row r="389" spans="1:8">
      <c r="A389" s="1830"/>
      <c r="B389" s="856">
        <v>79810000</v>
      </c>
      <c r="C389" s="1232" t="s">
        <v>640</v>
      </c>
      <c r="D389" s="856" t="s">
        <v>327</v>
      </c>
      <c r="E389" s="856" t="s">
        <v>51</v>
      </c>
      <c r="F389" s="1235">
        <v>10</v>
      </c>
      <c r="G389" s="1229">
        <f t="shared" si="5"/>
        <v>1000</v>
      </c>
      <c r="H389" s="1235">
        <v>100</v>
      </c>
    </row>
    <row r="390" spans="1:8" ht="30">
      <c r="A390" s="1244">
        <v>4237</v>
      </c>
      <c r="B390" s="856">
        <v>79112000</v>
      </c>
      <c r="C390" s="1226" t="s">
        <v>483</v>
      </c>
      <c r="D390" s="1227" t="s">
        <v>89</v>
      </c>
      <c r="E390" s="856" t="s">
        <v>77</v>
      </c>
      <c r="F390" s="1245">
        <v>500000</v>
      </c>
      <c r="G390" s="1229">
        <f t="shared" si="5"/>
        <v>1000000</v>
      </c>
      <c r="H390" s="1235">
        <v>2</v>
      </c>
    </row>
    <row r="391" spans="1:8" ht="15.75">
      <c r="A391" s="1617"/>
      <c r="B391" s="856">
        <v>98312000</v>
      </c>
      <c r="C391" s="1226" t="s">
        <v>641</v>
      </c>
      <c r="D391" s="856" t="s">
        <v>327</v>
      </c>
      <c r="E391" s="365" t="s">
        <v>3412</v>
      </c>
      <c r="F391" s="365" t="s">
        <v>3412</v>
      </c>
      <c r="G391" s="365" t="s">
        <v>3412</v>
      </c>
      <c r="H391" s="365" t="s">
        <v>3412</v>
      </c>
    </row>
    <row r="392" spans="1:8">
      <c r="A392" s="1845">
        <v>4239</v>
      </c>
      <c r="B392" s="856">
        <v>98312000</v>
      </c>
      <c r="C392" s="1226" t="s">
        <v>641</v>
      </c>
      <c r="D392" s="856" t="s">
        <v>327</v>
      </c>
      <c r="E392" s="856" t="s">
        <v>50</v>
      </c>
      <c r="F392" s="856">
        <v>660</v>
      </c>
      <c r="G392" s="1229">
        <f t="shared" si="5"/>
        <v>199980</v>
      </c>
      <c r="H392" s="856">
        <v>303</v>
      </c>
    </row>
    <row r="393" spans="1:8">
      <c r="A393" s="1846"/>
      <c r="B393" s="854">
        <v>6012000</v>
      </c>
      <c r="C393" s="1226" t="s">
        <v>563</v>
      </c>
      <c r="D393" s="856" t="s">
        <v>327</v>
      </c>
      <c r="E393" s="856" t="s">
        <v>480</v>
      </c>
      <c r="F393" s="856">
        <v>100</v>
      </c>
      <c r="G393" s="1229">
        <f t="shared" ref="G393" si="6">H393*F393</f>
        <v>1500000</v>
      </c>
      <c r="H393" s="856">
        <v>15000</v>
      </c>
    </row>
    <row r="394" spans="1:8" ht="15.75">
      <c r="A394" s="1847"/>
      <c r="B394" s="854">
        <v>6012000</v>
      </c>
      <c r="C394" s="1226" t="s">
        <v>563</v>
      </c>
      <c r="D394" s="856" t="s">
        <v>327</v>
      </c>
      <c r="E394" s="365" t="s">
        <v>3412</v>
      </c>
      <c r="F394" s="365" t="s">
        <v>3412</v>
      </c>
      <c r="G394" s="365" t="s">
        <v>3412</v>
      </c>
      <c r="H394" s="856">
        <v>15000</v>
      </c>
    </row>
    <row r="395" spans="1:8" ht="30">
      <c r="A395" s="1828">
        <v>4241</v>
      </c>
      <c r="B395" s="856">
        <v>50721000</v>
      </c>
      <c r="C395" s="1226" t="s">
        <v>3546</v>
      </c>
      <c r="D395" s="856" t="s">
        <v>47</v>
      </c>
      <c r="E395" s="365" t="s">
        <v>3412</v>
      </c>
      <c r="F395" s="365" t="s">
        <v>3412</v>
      </c>
      <c r="G395" s="365" t="s">
        <v>3412</v>
      </c>
      <c r="H395" s="365" t="s">
        <v>3412</v>
      </c>
    </row>
    <row r="396" spans="1:8" ht="30" customHeight="1">
      <c r="A396" s="1829"/>
      <c r="B396" s="856">
        <v>50721000</v>
      </c>
      <c r="C396" s="1226" t="s">
        <v>289</v>
      </c>
      <c r="D396" s="856" t="s">
        <v>47</v>
      </c>
      <c r="E396" s="856" t="s">
        <v>77</v>
      </c>
      <c r="F396" s="1235">
        <v>35000</v>
      </c>
      <c r="G396" s="1229">
        <f t="shared" si="5"/>
        <v>210000</v>
      </c>
      <c r="H396" s="856">
        <v>6</v>
      </c>
    </row>
    <row r="397" spans="1:8" ht="30">
      <c r="A397" s="1829"/>
      <c r="B397" s="856">
        <v>63121110</v>
      </c>
      <c r="C397" s="1226" t="s">
        <v>3454</v>
      </c>
      <c r="D397" s="856" t="s">
        <v>89</v>
      </c>
      <c r="E397" s="365" t="s">
        <v>3412</v>
      </c>
      <c r="F397" s="365" t="s">
        <v>3412</v>
      </c>
      <c r="G397" s="365" t="s">
        <v>3412</v>
      </c>
      <c r="H397" s="365" t="s">
        <v>3412</v>
      </c>
    </row>
    <row r="398" spans="1:8" ht="30">
      <c r="A398" s="1829"/>
      <c r="B398" s="856">
        <v>63121110</v>
      </c>
      <c r="C398" s="1226" t="s">
        <v>642</v>
      </c>
      <c r="D398" s="856" t="s">
        <v>89</v>
      </c>
      <c r="E398" s="856" t="s">
        <v>77</v>
      </c>
      <c r="F398" s="856">
        <v>130000</v>
      </c>
      <c r="G398" s="1229">
        <f t="shared" si="5"/>
        <v>130000</v>
      </c>
      <c r="H398" s="856">
        <v>1</v>
      </c>
    </row>
    <row r="399" spans="1:8" ht="30">
      <c r="A399" s="1829"/>
      <c r="B399" s="856">
        <v>63121110</v>
      </c>
      <c r="C399" s="1226" t="s">
        <v>643</v>
      </c>
      <c r="D399" s="856" t="s">
        <v>89</v>
      </c>
      <c r="E399" s="856" t="s">
        <v>77</v>
      </c>
      <c r="F399" s="1235">
        <v>120000</v>
      </c>
      <c r="G399" s="1229">
        <f t="shared" si="5"/>
        <v>120000</v>
      </c>
      <c r="H399" s="1235">
        <v>1</v>
      </c>
    </row>
    <row r="400" spans="1:8" ht="30">
      <c r="A400" s="1830"/>
      <c r="B400" s="856">
        <v>50413200</v>
      </c>
      <c r="C400" s="1226" t="s">
        <v>644</v>
      </c>
      <c r="D400" s="856" t="s">
        <v>89</v>
      </c>
      <c r="E400" s="856" t="s">
        <v>77</v>
      </c>
      <c r="F400" s="1235">
        <v>60000</v>
      </c>
      <c r="G400" s="1229">
        <f t="shared" si="5"/>
        <v>60000</v>
      </c>
      <c r="H400" s="1235">
        <v>1</v>
      </c>
    </row>
    <row r="401" spans="1:9" ht="45">
      <c r="A401" s="1828">
        <v>4252</v>
      </c>
      <c r="B401" s="856">
        <v>50110000</v>
      </c>
      <c r="C401" s="1226" t="s">
        <v>1658</v>
      </c>
      <c r="D401" s="856" t="s">
        <v>327</v>
      </c>
      <c r="E401" s="856" t="s">
        <v>77</v>
      </c>
      <c r="F401" s="1235">
        <v>600000</v>
      </c>
      <c r="G401" s="1229">
        <f t="shared" si="5"/>
        <v>600000</v>
      </c>
      <c r="H401" s="856">
        <v>1</v>
      </c>
    </row>
    <row r="402" spans="1:9" ht="45">
      <c r="A402" s="1829"/>
      <c r="B402" s="856">
        <v>50110000</v>
      </c>
      <c r="C402" s="1232" t="s">
        <v>645</v>
      </c>
      <c r="D402" s="856" t="s">
        <v>327</v>
      </c>
      <c r="E402" s="856" t="s">
        <v>77</v>
      </c>
      <c r="F402" s="856">
        <v>350000</v>
      </c>
      <c r="G402" s="1229">
        <f t="shared" si="5"/>
        <v>700000</v>
      </c>
      <c r="H402" s="856">
        <v>2</v>
      </c>
    </row>
    <row r="403" spans="1:9" ht="60">
      <c r="A403" s="1829"/>
      <c r="B403" s="856">
        <v>50110000</v>
      </c>
      <c r="C403" s="1232" t="s">
        <v>646</v>
      </c>
      <c r="D403" s="856" t="s">
        <v>327</v>
      </c>
      <c r="E403" s="856" t="s">
        <v>77</v>
      </c>
      <c r="F403" s="856">
        <v>550000</v>
      </c>
      <c r="G403" s="1229">
        <f t="shared" si="5"/>
        <v>550000</v>
      </c>
      <c r="H403" s="856">
        <v>1</v>
      </c>
      <c r="I403" s="258"/>
    </row>
    <row r="404" spans="1:9" ht="30">
      <c r="A404" s="1829"/>
      <c r="B404" s="856">
        <v>50711000</v>
      </c>
      <c r="C404" s="1232" t="s">
        <v>3625</v>
      </c>
      <c r="D404" s="856" t="s">
        <v>327</v>
      </c>
      <c r="E404" s="856" t="s">
        <v>3412</v>
      </c>
      <c r="F404" s="856" t="s">
        <v>3412</v>
      </c>
      <c r="G404" s="1229" t="s">
        <v>3412</v>
      </c>
      <c r="H404" s="856" t="s">
        <v>3412</v>
      </c>
      <c r="I404" s="258"/>
    </row>
    <row r="405" spans="1:9" ht="45">
      <c r="A405" s="1829"/>
      <c r="B405" s="856">
        <v>50313100</v>
      </c>
      <c r="C405" s="1232" t="s">
        <v>3626</v>
      </c>
      <c r="D405" s="856" t="s">
        <v>327</v>
      </c>
      <c r="E405" s="856" t="s">
        <v>3412</v>
      </c>
      <c r="F405" s="856" t="s">
        <v>3412</v>
      </c>
      <c r="G405" s="1229" t="s">
        <v>3412</v>
      </c>
      <c r="H405" s="856" t="s">
        <v>3412</v>
      </c>
      <c r="I405" s="258"/>
    </row>
    <row r="406" spans="1:9" ht="45">
      <c r="A406" s="1829"/>
      <c r="B406" s="856">
        <v>50312000</v>
      </c>
      <c r="C406" s="1232" t="s">
        <v>3627</v>
      </c>
      <c r="D406" s="856" t="s">
        <v>327</v>
      </c>
      <c r="E406" s="856" t="s">
        <v>3412</v>
      </c>
      <c r="F406" s="856" t="s">
        <v>3412</v>
      </c>
      <c r="G406" s="1229" t="s">
        <v>3412</v>
      </c>
      <c r="H406" s="856" t="s">
        <v>3412</v>
      </c>
      <c r="I406" s="258"/>
    </row>
    <row r="407" spans="1:9" ht="45">
      <c r="A407" s="1829"/>
      <c r="B407" s="856">
        <v>50312000</v>
      </c>
      <c r="C407" s="1232" t="s">
        <v>3628</v>
      </c>
      <c r="D407" s="856" t="s">
        <v>327</v>
      </c>
      <c r="E407" s="856" t="s">
        <v>3412</v>
      </c>
      <c r="F407" s="856" t="s">
        <v>3412</v>
      </c>
      <c r="G407" s="1229" t="s">
        <v>3412</v>
      </c>
      <c r="H407" s="856" t="s">
        <v>3412</v>
      </c>
      <c r="I407" s="258"/>
    </row>
    <row r="408" spans="1:9" ht="45">
      <c r="A408" s="1829"/>
      <c r="B408" s="856">
        <v>45316100</v>
      </c>
      <c r="C408" s="1232" t="s">
        <v>3629</v>
      </c>
      <c r="D408" s="856" t="s">
        <v>327</v>
      </c>
      <c r="E408" s="856" t="s">
        <v>3412</v>
      </c>
      <c r="F408" s="856" t="s">
        <v>3412</v>
      </c>
      <c r="G408" s="1229" t="s">
        <v>3412</v>
      </c>
      <c r="H408" s="856" t="s">
        <v>3412</v>
      </c>
      <c r="I408" s="258"/>
    </row>
    <row r="409" spans="1:9" ht="30">
      <c r="A409" s="1829"/>
      <c r="B409" s="856">
        <v>50711000</v>
      </c>
      <c r="C409" s="1232" t="s">
        <v>647</v>
      </c>
      <c r="D409" s="856" t="s">
        <v>327</v>
      </c>
      <c r="E409" s="1227" t="s">
        <v>51</v>
      </c>
      <c r="F409" s="1235">
        <v>20000</v>
      </c>
      <c r="G409" s="1229">
        <f t="shared" si="5"/>
        <v>600000</v>
      </c>
      <c r="H409" s="1235">
        <v>30</v>
      </c>
      <c r="I409" s="258"/>
    </row>
    <row r="410" spans="1:9" ht="45">
      <c r="A410" s="1829"/>
      <c r="B410" s="856">
        <v>50313100</v>
      </c>
      <c r="C410" s="1232" t="s">
        <v>648</v>
      </c>
      <c r="D410" s="856" t="s">
        <v>327</v>
      </c>
      <c r="E410" s="1227" t="s">
        <v>51</v>
      </c>
      <c r="F410" s="1235">
        <v>20000</v>
      </c>
      <c r="G410" s="1229">
        <f t="shared" si="5"/>
        <v>100000</v>
      </c>
      <c r="H410" s="1235">
        <v>5</v>
      </c>
      <c r="I410" s="258"/>
    </row>
    <row r="411" spans="1:9" ht="45">
      <c r="A411" s="1829"/>
      <c r="B411" s="856">
        <v>50312000</v>
      </c>
      <c r="C411" s="1232" t="s">
        <v>649</v>
      </c>
      <c r="D411" s="856" t="s">
        <v>327</v>
      </c>
      <c r="E411" s="1227" t="s">
        <v>51</v>
      </c>
      <c r="F411" s="1235">
        <v>5000</v>
      </c>
      <c r="G411" s="1229">
        <f t="shared" si="5"/>
        <v>100000</v>
      </c>
      <c r="H411" s="1235">
        <v>20</v>
      </c>
      <c r="I411" s="258"/>
    </row>
    <row r="412" spans="1:9" ht="45">
      <c r="A412" s="1829"/>
      <c r="B412" s="856">
        <v>50312000</v>
      </c>
      <c r="C412" s="1232" t="s">
        <v>650</v>
      </c>
      <c r="D412" s="856" t="s">
        <v>327</v>
      </c>
      <c r="E412" s="1227" t="s">
        <v>51</v>
      </c>
      <c r="F412" s="1235">
        <v>15000</v>
      </c>
      <c r="G412" s="1229">
        <f t="shared" si="5"/>
        <v>450000</v>
      </c>
      <c r="H412" s="1235">
        <v>30</v>
      </c>
      <c r="I412" s="258"/>
    </row>
    <row r="413" spans="1:9" ht="45">
      <c r="A413" s="1829"/>
      <c r="B413" s="856">
        <v>45316100</v>
      </c>
      <c r="C413" s="1232" t="s">
        <v>136</v>
      </c>
      <c r="D413" s="856" t="s">
        <v>327</v>
      </c>
      <c r="E413" s="1227" t="s">
        <v>51</v>
      </c>
      <c r="F413" s="1235">
        <v>20000</v>
      </c>
      <c r="G413" s="1229">
        <f t="shared" si="5"/>
        <v>400000</v>
      </c>
      <c r="H413" s="1235">
        <v>20</v>
      </c>
      <c r="I413" s="258"/>
    </row>
    <row r="414" spans="1:9" ht="34.5">
      <c r="A414" s="1829"/>
      <c r="B414" s="856">
        <v>50610000</v>
      </c>
      <c r="C414" s="1246" t="s">
        <v>651</v>
      </c>
      <c r="D414" s="856" t="s">
        <v>47</v>
      </c>
      <c r="E414" s="1227" t="s">
        <v>51</v>
      </c>
      <c r="F414" s="1235">
        <v>250000</v>
      </c>
      <c r="G414" s="1229">
        <f t="shared" ref="G414" si="7">H414*F414</f>
        <v>250000</v>
      </c>
      <c r="H414" s="1235">
        <v>1</v>
      </c>
      <c r="I414" s="258"/>
    </row>
    <row r="415" spans="1:9" ht="34.5">
      <c r="A415" s="1829"/>
      <c r="B415" s="856">
        <v>50610000</v>
      </c>
      <c r="C415" s="1246" t="s">
        <v>3550</v>
      </c>
      <c r="D415" s="856" t="s">
        <v>47</v>
      </c>
      <c r="E415" s="365" t="s">
        <v>3412</v>
      </c>
      <c r="F415" s="365" t="s">
        <v>3412</v>
      </c>
      <c r="G415" s="365" t="s">
        <v>3412</v>
      </c>
      <c r="H415" s="365" t="s">
        <v>3412</v>
      </c>
      <c r="I415" s="258"/>
    </row>
    <row r="416" spans="1:9" ht="30">
      <c r="A416" s="1829"/>
      <c r="B416" s="856">
        <v>50312000</v>
      </c>
      <c r="C416" s="1236" t="s">
        <v>3624</v>
      </c>
      <c r="D416" s="856" t="s">
        <v>327</v>
      </c>
      <c r="E416" s="365" t="s">
        <v>3412</v>
      </c>
      <c r="F416" s="365" t="s">
        <v>3412</v>
      </c>
      <c r="G416" s="365" t="s">
        <v>3412</v>
      </c>
      <c r="H416" s="365" t="s">
        <v>3412</v>
      </c>
      <c r="I416" s="258"/>
    </row>
    <row r="417" spans="1:9">
      <c r="A417" s="1830"/>
      <c r="B417" s="856">
        <v>50312000</v>
      </c>
      <c r="C417" s="1236" t="s">
        <v>652</v>
      </c>
      <c r="D417" s="856" t="s">
        <v>327</v>
      </c>
      <c r="E417" s="1227" t="s">
        <v>51</v>
      </c>
      <c r="F417" s="1235">
        <v>3000</v>
      </c>
      <c r="G417" s="1229">
        <f t="shared" si="5"/>
        <v>900000</v>
      </c>
      <c r="H417" s="1235">
        <v>300</v>
      </c>
      <c r="I417" s="258"/>
    </row>
    <row r="418" spans="1:9" ht="60">
      <c r="A418" s="1247"/>
      <c r="B418" s="104"/>
      <c r="C418" s="1218" t="s">
        <v>1659</v>
      </c>
      <c r="D418" s="104"/>
      <c r="E418" s="1248"/>
      <c r="F418" s="1249"/>
      <c r="G418" s="1250">
        <f>G419+G422</f>
        <v>33158972</v>
      </c>
      <c r="H418" s="1251"/>
      <c r="I418" s="258"/>
    </row>
    <row r="419" spans="1:9">
      <c r="A419" s="1222"/>
      <c r="B419" s="856"/>
      <c r="C419" s="1354" t="s">
        <v>1660</v>
      </c>
      <c r="D419" s="1227"/>
      <c r="E419" s="1235"/>
      <c r="F419" s="1252"/>
      <c r="G419" s="1253">
        <f>SUM(G420:G421)</f>
        <v>32350160</v>
      </c>
      <c r="H419" s="856"/>
      <c r="I419" s="258"/>
    </row>
    <row r="420" spans="1:9" s="1121" customFormat="1" ht="90">
      <c r="A420" s="1828">
        <v>5113</v>
      </c>
      <c r="B420" s="856">
        <v>45454000</v>
      </c>
      <c r="C420" s="1226" t="s">
        <v>1661</v>
      </c>
      <c r="D420" s="856" t="s">
        <v>47</v>
      </c>
      <c r="E420" s="1235" t="s">
        <v>51</v>
      </c>
      <c r="F420" s="1254">
        <f>15244500-1000000</f>
        <v>14244500</v>
      </c>
      <c r="G420" s="1255">
        <f>F420*H420</f>
        <v>14244500</v>
      </c>
      <c r="H420" s="856">
        <v>1</v>
      </c>
    </row>
    <row r="421" spans="1:9" s="1121" customFormat="1" ht="60">
      <c r="A421" s="1829"/>
      <c r="B421" s="856">
        <v>45453000</v>
      </c>
      <c r="C421" s="1226" t="s">
        <v>1662</v>
      </c>
      <c r="D421" s="856" t="s">
        <v>47</v>
      </c>
      <c r="E421" s="1235" t="s">
        <v>51</v>
      </c>
      <c r="F421" s="1254">
        <f>19105660-1000000</f>
        <v>18105660</v>
      </c>
      <c r="G421" s="1255">
        <f>F421*H421</f>
        <v>18105660</v>
      </c>
      <c r="H421" s="856">
        <v>1</v>
      </c>
    </row>
    <row r="422" spans="1:9" s="1121" customFormat="1">
      <c r="A422" s="1838">
        <v>5113</v>
      </c>
      <c r="B422" s="856"/>
      <c r="C422" s="1223" t="s">
        <v>1663</v>
      </c>
      <c r="D422" s="856"/>
      <c r="E422" s="1235"/>
      <c r="F422" s="1256"/>
      <c r="G422" s="1257">
        <f>G423+G424+G425+G426</f>
        <v>808812</v>
      </c>
      <c r="H422" s="856"/>
    </row>
    <row r="423" spans="1:9" s="1121" customFormat="1" ht="105">
      <c r="A423" s="1838"/>
      <c r="B423" s="1258">
        <v>45454000</v>
      </c>
      <c r="C423" s="1226" t="s">
        <v>1664</v>
      </c>
      <c r="D423" s="856" t="s">
        <v>47</v>
      </c>
      <c r="E423" s="1235" t="s">
        <v>51</v>
      </c>
      <c r="F423" s="1237">
        <v>289596</v>
      </c>
      <c r="G423" s="1255">
        <f>F423*H423</f>
        <v>289596</v>
      </c>
      <c r="H423" s="856">
        <v>1</v>
      </c>
    </row>
    <row r="424" spans="1:9" s="1121" customFormat="1" ht="90">
      <c r="A424" s="1838"/>
      <c r="B424" s="1258">
        <v>45454000</v>
      </c>
      <c r="C424" s="1226" t="s">
        <v>1665</v>
      </c>
      <c r="D424" s="856" t="s">
        <v>47</v>
      </c>
      <c r="E424" s="1235" t="s">
        <v>51</v>
      </c>
      <c r="F424" s="1237">
        <v>349956</v>
      </c>
      <c r="G424" s="1255">
        <f>F424*H424</f>
        <v>349956</v>
      </c>
      <c r="H424" s="856">
        <v>1</v>
      </c>
    </row>
    <row r="425" spans="1:9" s="1121" customFormat="1" ht="105">
      <c r="A425" s="1838"/>
      <c r="B425" s="103">
        <v>92312210</v>
      </c>
      <c r="C425" s="1226" t="s">
        <v>1666</v>
      </c>
      <c r="D425" s="856" t="s">
        <v>89</v>
      </c>
      <c r="E425" s="1235" t="s">
        <v>51</v>
      </c>
      <c r="F425" s="1237">
        <v>86880</v>
      </c>
      <c r="G425" s="1255">
        <f>F425*H425</f>
        <v>86880</v>
      </c>
      <c r="H425" s="856">
        <v>1</v>
      </c>
    </row>
    <row r="426" spans="1:9" s="1121" customFormat="1" ht="90">
      <c r="A426" s="1838"/>
      <c r="B426" s="103">
        <v>92312210</v>
      </c>
      <c r="C426" s="1226" t="s">
        <v>1667</v>
      </c>
      <c r="D426" s="856" t="s">
        <v>89</v>
      </c>
      <c r="E426" s="1235" t="s">
        <v>51</v>
      </c>
      <c r="F426" s="1237">
        <v>82380</v>
      </c>
      <c r="G426" s="1255">
        <f>F426*H426</f>
        <v>82380</v>
      </c>
      <c r="H426" s="856">
        <v>1</v>
      </c>
    </row>
    <row r="427" spans="1:9" ht="135">
      <c r="A427" s="1259"/>
      <c r="B427" s="104"/>
      <c r="C427" s="1218" t="s">
        <v>1668</v>
      </c>
      <c r="D427" s="1260"/>
      <c r="E427" s="1260"/>
      <c r="F427" s="1261"/>
      <c r="G427" s="1262">
        <f>G428+G449</f>
        <v>853643.16079999995</v>
      </c>
      <c r="H427" s="104"/>
      <c r="I427" s="258"/>
    </row>
    <row r="428" spans="1:9">
      <c r="A428" s="1222"/>
      <c r="B428" s="1026"/>
      <c r="C428" s="1223" t="s">
        <v>1669</v>
      </c>
      <c r="D428" s="1037"/>
      <c r="E428" s="1037"/>
      <c r="F428" s="1263"/>
      <c r="G428" s="1264">
        <f>SUM(G429:G448)</f>
        <v>149650</v>
      </c>
      <c r="H428" s="856"/>
      <c r="I428" s="258"/>
    </row>
    <row r="429" spans="1:9">
      <c r="A429" s="1828" t="s">
        <v>146</v>
      </c>
      <c r="B429" s="856">
        <v>30197630</v>
      </c>
      <c r="C429" s="1240" t="s">
        <v>988</v>
      </c>
      <c r="D429" s="856" t="s">
        <v>327</v>
      </c>
      <c r="E429" s="856" t="s">
        <v>1028</v>
      </c>
      <c r="F429" s="1228">
        <v>2000</v>
      </c>
      <c r="G429" s="1229">
        <f t="shared" ref="G429:G448" si="8">F429*H429</f>
        <v>60000</v>
      </c>
      <c r="H429" s="856">
        <v>30</v>
      </c>
      <c r="I429" s="258"/>
    </row>
    <row r="430" spans="1:9" ht="30">
      <c r="A430" s="1829"/>
      <c r="B430" s="856">
        <v>30199410</v>
      </c>
      <c r="C430" s="1240" t="s">
        <v>995</v>
      </c>
      <c r="D430" s="856" t="s">
        <v>327</v>
      </c>
      <c r="E430" s="854" t="s">
        <v>871</v>
      </c>
      <c r="F430" s="856">
        <v>140</v>
      </c>
      <c r="G430" s="1229">
        <f t="shared" si="8"/>
        <v>2100</v>
      </c>
      <c r="H430" s="856">
        <v>15</v>
      </c>
      <c r="I430" s="258"/>
    </row>
    <row r="431" spans="1:9">
      <c r="A431" s="1829"/>
      <c r="B431" s="856">
        <v>30199230</v>
      </c>
      <c r="C431" s="1240" t="s">
        <v>66</v>
      </c>
      <c r="D431" s="856" t="s">
        <v>327</v>
      </c>
      <c r="E431" s="856" t="s">
        <v>51</v>
      </c>
      <c r="F431" s="856">
        <v>15</v>
      </c>
      <c r="G431" s="1229">
        <f t="shared" si="8"/>
        <v>10890</v>
      </c>
      <c r="H431" s="856">
        <v>726</v>
      </c>
      <c r="I431" s="258"/>
    </row>
    <row r="432" spans="1:9">
      <c r="A432" s="1829"/>
      <c r="B432" s="856">
        <v>22410000</v>
      </c>
      <c r="C432" s="1240" t="s">
        <v>1033</v>
      </c>
      <c r="D432" s="856" t="s">
        <v>327</v>
      </c>
      <c r="E432" s="856" t="s">
        <v>51</v>
      </c>
      <c r="F432" s="856">
        <v>10</v>
      </c>
      <c r="G432" s="1229">
        <f t="shared" si="8"/>
        <v>7200</v>
      </c>
      <c r="H432" s="856">
        <v>720</v>
      </c>
      <c r="I432" s="258"/>
    </row>
    <row r="433" spans="1:9">
      <c r="A433" s="1829"/>
      <c r="B433" s="856">
        <v>30192111</v>
      </c>
      <c r="C433" s="1240" t="s">
        <v>119</v>
      </c>
      <c r="D433" s="856" t="s">
        <v>327</v>
      </c>
      <c r="E433" s="856" t="s">
        <v>51</v>
      </c>
      <c r="F433" s="856">
        <v>280</v>
      </c>
      <c r="G433" s="1229">
        <f t="shared" si="8"/>
        <v>560</v>
      </c>
      <c r="H433" s="856">
        <v>2</v>
      </c>
      <c r="I433" s="258"/>
    </row>
    <row r="434" spans="1:9">
      <c r="A434" s="1829"/>
      <c r="B434" s="856">
        <v>22610000</v>
      </c>
      <c r="C434" s="1240" t="s">
        <v>1016</v>
      </c>
      <c r="D434" s="856" t="s">
        <v>327</v>
      </c>
      <c r="E434" s="856" t="s">
        <v>51</v>
      </c>
      <c r="F434" s="856">
        <v>200</v>
      </c>
      <c r="G434" s="1229">
        <f t="shared" si="8"/>
        <v>2000</v>
      </c>
      <c r="H434" s="856">
        <v>10</v>
      </c>
      <c r="I434" s="258"/>
    </row>
    <row r="435" spans="1:9">
      <c r="A435" s="1829"/>
      <c r="B435" s="856">
        <v>22851000</v>
      </c>
      <c r="C435" s="1240" t="s">
        <v>453</v>
      </c>
      <c r="D435" s="856" t="s">
        <v>327</v>
      </c>
      <c r="E435" s="856" t="s">
        <v>51</v>
      </c>
      <c r="F435" s="856">
        <v>70</v>
      </c>
      <c r="G435" s="1229">
        <f t="shared" si="8"/>
        <v>14000</v>
      </c>
      <c r="H435" s="856">
        <v>200</v>
      </c>
      <c r="I435" s="258"/>
    </row>
    <row r="436" spans="1:9">
      <c r="A436" s="1829"/>
      <c r="B436" s="856">
        <v>22813000</v>
      </c>
      <c r="C436" s="1240" t="s">
        <v>364</v>
      </c>
      <c r="D436" s="856" t="s">
        <v>327</v>
      </c>
      <c r="E436" s="856" t="s">
        <v>51</v>
      </c>
      <c r="F436" s="856">
        <v>1000</v>
      </c>
      <c r="G436" s="1229">
        <f t="shared" si="8"/>
        <v>12000</v>
      </c>
      <c r="H436" s="856">
        <v>12</v>
      </c>
      <c r="I436" s="258"/>
    </row>
    <row r="437" spans="1:9">
      <c r="A437" s="1828">
        <v>4267</v>
      </c>
      <c r="B437" s="856">
        <v>39525800</v>
      </c>
      <c r="C437" s="1240" t="s">
        <v>1050</v>
      </c>
      <c r="D437" s="856" t="s">
        <v>327</v>
      </c>
      <c r="E437" s="856" t="s">
        <v>51</v>
      </c>
      <c r="F437" s="856">
        <v>350</v>
      </c>
      <c r="G437" s="1229">
        <f t="shared" si="8"/>
        <v>3500</v>
      </c>
      <c r="H437" s="856">
        <v>10</v>
      </c>
      <c r="I437" s="258"/>
    </row>
    <row r="438" spans="1:9">
      <c r="A438" s="1829"/>
      <c r="B438" s="856">
        <v>39831240</v>
      </c>
      <c r="C438" s="1240" t="s">
        <v>1051</v>
      </c>
      <c r="D438" s="856" t="s">
        <v>327</v>
      </c>
      <c r="E438" s="856" t="s">
        <v>51</v>
      </c>
      <c r="F438" s="856">
        <v>200</v>
      </c>
      <c r="G438" s="1229">
        <f t="shared" si="8"/>
        <v>2600</v>
      </c>
      <c r="H438" s="856">
        <v>13</v>
      </c>
      <c r="I438" s="258"/>
    </row>
    <row r="439" spans="1:9" ht="30">
      <c r="A439" s="1829"/>
      <c r="B439" s="856">
        <v>39831240</v>
      </c>
      <c r="C439" s="1240" t="s">
        <v>298</v>
      </c>
      <c r="D439" s="856" t="s">
        <v>327</v>
      </c>
      <c r="E439" s="856" t="s">
        <v>51</v>
      </c>
      <c r="F439" s="856">
        <v>750</v>
      </c>
      <c r="G439" s="1229">
        <f t="shared" si="8"/>
        <v>7500</v>
      </c>
      <c r="H439" s="856">
        <v>10</v>
      </c>
      <c r="I439" s="258"/>
    </row>
    <row r="440" spans="1:9">
      <c r="A440" s="1829"/>
      <c r="B440" s="856">
        <v>33761000</v>
      </c>
      <c r="C440" s="1240" t="s">
        <v>165</v>
      </c>
      <c r="D440" s="856" t="s">
        <v>327</v>
      </c>
      <c r="E440" s="856" t="s">
        <v>51</v>
      </c>
      <c r="F440" s="856">
        <v>100</v>
      </c>
      <c r="G440" s="1229">
        <f t="shared" si="8"/>
        <v>5100</v>
      </c>
      <c r="H440" s="856">
        <v>51</v>
      </c>
      <c r="I440" s="258"/>
    </row>
    <row r="441" spans="1:9">
      <c r="A441" s="1829"/>
      <c r="B441" s="856">
        <v>39224100</v>
      </c>
      <c r="C441" s="1240" t="s">
        <v>240</v>
      </c>
      <c r="D441" s="856" t="s">
        <v>327</v>
      </c>
      <c r="E441" s="856" t="s">
        <v>51</v>
      </c>
      <c r="F441" s="856">
        <v>700</v>
      </c>
      <c r="G441" s="1229">
        <f t="shared" si="8"/>
        <v>4200</v>
      </c>
      <c r="H441" s="856">
        <v>6</v>
      </c>
      <c r="I441" s="258"/>
    </row>
    <row r="442" spans="1:9" ht="30">
      <c r="A442" s="1829"/>
      <c r="B442" s="856">
        <v>39224350</v>
      </c>
      <c r="C442" s="1240" t="s">
        <v>1101</v>
      </c>
      <c r="D442" s="856" t="s">
        <v>327</v>
      </c>
      <c r="E442" s="856" t="s">
        <v>51</v>
      </c>
      <c r="F442" s="856">
        <v>150</v>
      </c>
      <c r="G442" s="1229">
        <f t="shared" si="8"/>
        <v>150</v>
      </c>
      <c r="H442" s="856">
        <v>1</v>
      </c>
      <c r="I442" s="258"/>
    </row>
    <row r="443" spans="1:9">
      <c r="A443" s="1829"/>
      <c r="B443" s="856">
        <v>18141000</v>
      </c>
      <c r="C443" s="1240" t="s">
        <v>36</v>
      </c>
      <c r="D443" s="856" t="s">
        <v>327</v>
      </c>
      <c r="E443" s="856" t="s">
        <v>186</v>
      </c>
      <c r="F443" s="856">
        <v>250</v>
      </c>
      <c r="G443" s="1229">
        <f t="shared" si="8"/>
        <v>2000</v>
      </c>
      <c r="H443" s="856">
        <v>8</v>
      </c>
      <c r="I443" s="258"/>
    </row>
    <row r="444" spans="1:9">
      <c r="A444" s="1829"/>
      <c r="B444" s="856">
        <v>3711900</v>
      </c>
      <c r="C444" s="1240" t="s">
        <v>111</v>
      </c>
      <c r="D444" s="856" t="s">
        <v>327</v>
      </c>
      <c r="E444" s="856" t="s">
        <v>54</v>
      </c>
      <c r="F444" s="856">
        <v>250</v>
      </c>
      <c r="G444" s="1229">
        <f t="shared" si="8"/>
        <v>3750</v>
      </c>
      <c r="H444" s="856">
        <v>15</v>
      </c>
      <c r="I444" s="258"/>
    </row>
    <row r="445" spans="1:9">
      <c r="A445" s="1829"/>
      <c r="B445" s="856">
        <v>39831240</v>
      </c>
      <c r="C445" s="1240" t="s">
        <v>1056</v>
      </c>
      <c r="D445" s="856" t="s">
        <v>327</v>
      </c>
      <c r="E445" s="856" t="s">
        <v>51</v>
      </c>
      <c r="F445" s="856">
        <v>350</v>
      </c>
      <c r="G445" s="1229">
        <f t="shared" si="8"/>
        <v>2100</v>
      </c>
      <c r="H445" s="856">
        <v>6</v>
      </c>
      <c r="I445" s="258"/>
    </row>
    <row r="446" spans="1:9">
      <c r="A446" s="1829"/>
      <c r="B446" s="856">
        <v>39831240</v>
      </c>
      <c r="C446" s="1240" t="s">
        <v>1055</v>
      </c>
      <c r="D446" s="856" t="s">
        <v>327</v>
      </c>
      <c r="E446" s="856" t="s">
        <v>54</v>
      </c>
      <c r="F446" s="856">
        <v>140</v>
      </c>
      <c r="G446" s="1229">
        <f t="shared" si="8"/>
        <v>2800</v>
      </c>
      <c r="H446" s="856">
        <v>20</v>
      </c>
      <c r="I446" s="258"/>
    </row>
    <row r="447" spans="1:9">
      <c r="A447" s="1829"/>
      <c r="B447" s="856">
        <v>31224810</v>
      </c>
      <c r="C447" s="1240" t="s">
        <v>1046</v>
      </c>
      <c r="D447" s="856" t="s">
        <v>327</v>
      </c>
      <c r="E447" s="856" t="s">
        <v>51</v>
      </c>
      <c r="F447" s="856">
        <v>1500</v>
      </c>
      <c r="G447" s="1229">
        <f t="shared" si="8"/>
        <v>6000</v>
      </c>
      <c r="H447" s="856">
        <v>4</v>
      </c>
      <c r="I447" s="258"/>
    </row>
    <row r="448" spans="1:9">
      <c r="A448" s="1829"/>
      <c r="B448" s="856">
        <v>39224330</v>
      </c>
      <c r="C448" s="1240" t="s">
        <v>1102</v>
      </c>
      <c r="D448" s="856" t="s">
        <v>327</v>
      </c>
      <c r="E448" s="856" t="s">
        <v>51</v>
      </c>
      <c r="F448" s="856">
        <v>600</v>
      </c>
      <c r="G448" s="1229">
        <f t="shared" si="8"/>
        <v>1200</v>
      </c>
      <c r="H448" s="856">
        <v>2</v>
      </c>
      <c r="I448" s="258"/>
    </row>
    <row r="449" spans="1:9" ht="30">
      <c r="A449" s="1026"/>
      <c r="B449" s="856"/>
      <c r="C449" s="1223" t="s">
        <v>1670</v>
      </c>
      <c r="D449" s="856"/>
      <c r="E449" s="856"/>
      <c r="F449" s="1241"/>
      <c r="G449" s="1225">
        <f>SUM(G450:G455)</f>
        <v>703993.16079999995</v>
      </c>
      <c r="H449" s="856"/>
      <c r="I449" s="258"/>
    </row>
    <row r="450" spans="1:9">
      <c r="A450" s="1037">
        <v>4212</v>
      </c>
      <c r="B450" s="856">
        <v>65310000</v>
      </c>
      <c r="C450" s="1226" t="s">
        <v>615</v>
      </c>
      <c r="D450" s="856" t="s">
        <v>89</v>
      </c>
      <c r="E450" s="856" t="s">
        <v>616</v>
      </c>
      <c r="F450" s="1235">
        <v>38</v>
      </c>
      <c r="G450" s="1229">
        <f>F450*H450</f>
        <v>397599.7</v>
      </c>
      <c r="H450" s="1235">
        <v>10463.15</v>
      </c>
      <c r="I450" s="258"/>
    </row>
    <row r="451" spans="1:9" ht="45">
      <c r="A451" s="1037">
        <v>4213</v>
      </c>
      <c r="B451" s="856">
        <v>65100000</v>
      </c>
      <c r="C451" s="1226" t="s">
        <v>475</v>
      </c>
      <c r="D451" s="856" t="s">
        <v>89</v>
      </c>
      <c r="E451" s="856" t="s">
        <v>207</v>
      </c>
      <c r="F451" s="856">
        <v>170.256</v>
      </c>
      <c r="G451" s="1229">
        <f>F451*H451</f>
        <v>74793.460800000001</v>
      </c>
      <c r="H451" s="1227">
        <v>439.3</v>
      </c>
      <c r="I451" s="258"/>
    </row>
    <row r="452" spans="1:9" ht="60">
      <c r="A452" s="1828">
        <v>4214</v>
      </c>
      <c r="B452" s="856">
        <v>64211000</v>
      </c>
      <c r="C452" s="1226" t="s">
        <v>618</v>
      </c>
      <c r="D452" s="856" t="s">
        <v>89</v>
      </c>
      <c r="E452" s="854" t="s">
        <v>428</v>
      </c>
      <c r="F452" s="856">
        <v>57600</v>
      </c>
      <c r="G452" s="1229">
        <f>F452*H452</f>
        <v>57600</v>
      </c>
      <c r="H452" s="856">
        <v>1</v>
      </c>
      <c r="I452" s="258"/>
    </row>
    <row r="453" spans="1:9" ht="60">
      <c r="A453" s="1829"/>
      <c r="B453" s="856">
        <v>64211000</v>
      </c>
      <c r="C453" s="1226" t="s">
        <v>358</v>
      </c>
      <c r="D453" s="856" t="s">
        <v>89</v>
      </c>
      <c r="E453" s="854" t="s">
        <v>428</v>
      </c>
      <c r="F453" s="856">
        <f>12*5500</f>
        <v>66000</v>
      </c>
      <c r="G453" s="1229">
        <f>F453*H453</f>
        <v>66000</v>
      </c>
      <c r="H453" s="856">
        <v>1</v>
      </c>
      <c r="I453" s="258"/>
    </row>
    <row r="454" spans="1:9" ht="45">
      <c r="A454" s="1829"/>
      <c r="B454" s="856">
        <v>72400000</v>
      </c>
      <c r="C454" s="1226" t="s">
        <v>619</v>
      </c>
      <c r="D454" s="856" t="s">
        <v>327</v>
      </c>
      <c r="E454" s="365" t="s">
        <v>3412</v>
      </c>
      <c r="F454" s="365" t="s">
        <v>3412</v>
      </c>
      <c r="G454" s="365" t="s">
        <v>3412</v>
      </c>
      <c r="H454" s="365" t="s">
        <v>3412</v>
      </c>
      <c r="I454" s="258"/>
    </row>
    <row r="455" spans="1:9" ht="45">
      <c r="A455" s="1829"/>
      <c r="B455" s="856">
        <v>72400000</v>
      </c>
      <c r="C455" s="1226" t="s">
        <v>619</v>
      </c>
      <c r="D455" s="856" t="s">
        <v>327</v>
      </c>
      <c r="E455" s="856" t="s">
        <v>653</v>
      </c>
      <c r="F455" s="1265">
        <v>108000</v>
      </c>
      <c r="G455" s="1229">
        <f>F455*H455</f>
        <v>108000</v>
      </c>
      <c r="H455" s="856">
        <v>1</v>
      </c>
      <c r="I455" s="258"/>
    </row>
    <row r="456" spans="1:9" ht="30">
      <c r="A456" s="1829"/>
      <c r="B456" s="856">
        <v>62213000</v>
      </c>
      <c r="C456" s="1226" t="s">
        <v>3570</v>
      </c>
      <c r="D456" s="856" t="s">
        <v>89</v>
      </c>
      <c r="E456" s="365" t="s">
        <v>3412</v>
      </c>
      <c r="F456" s="365" t="s">
        <v>3412</v>
      </c>
      <c r="G456" s="365" t="s">
        <v>3412</v>
      </c>
      <c r="H456" s="365" t="s">
        <v>3412</v>
      </c>
      <c r="I456" s="258"/>
    </row>
    <row r="457" spans="1:9" ht="30">
      <c r="A457" s="1829"/>
      <c r="B457" s="856">
        <v>62213000</v>
      </c>
      <c r="C457" s="1226" t="s">
        <v>3361</v>
      </c>
      <c r="D457" s="856" t="s">
        <v>89</v>
      </c>
      <c r="E457" s="856">
        <v>1</v>
      </c>
      <c r="F457" s="1450">
        <v>2500000</v>
      </c>
      <c r="G457" s="1229">
        <v>2500000</v>
      </c>
      <c r="H457" s="856">
        <v>1</v>
      </c>
      <c r="I457" s="258"/>
    </row>
    <row r="458" spans="1:9" ht="60">
      <c r="A458" s="1259"/>
      <c r="B458" s="104"/>
      <c r="C458" s="1266" t="s">
        <v>1671</v>
      </c>
      <c r="D458" s="1260"/>
      <c r="E458" s="1260"/>
      <c r="F458" s="1261"/>
      <c r="G458" s="1221">
        <f>G459</f>
        <v>33999990</v>
      </c>
      <c r="H458" s="104"/>
      <c r="I458" s="258"/>
    </row>
    <row r="459" spans="1:9">
      <c r="A459" s="1222"/>
      <c r="B459" s="856"/>
      <c r="C459" s="1223" t="s">
        <v>1672</v>
      </c>
      <c r="D459" s="1037"/>
      <c r="E459" s="1037"/>
      <c r="F459" s="1263"/>
      <c r="G459" s="1225">
        <f>G460</f>
        <v>33999990</v>
      </c>
      <c r="H459" s="856"/>
      <c r="I459" s="258"/>
    </row>
    <row r="460" spans="1:9" ht="30">
      <c r="A460" s="1037">
        <v>5134</v>
      </c>
      <c r="B460" s="856">
        <v>71220000</v>
      </c>
      <c r="C460" s="1226" t="s">
        <v>62</v>
      </c>
      <c r="D460" s="856" t="s">
        <v>90</v>
      </c>
      <c r="E460" s="856" t="s">
        <v>654</v>
      </c>
      <c r="F460" s="856">
        <f>266666+2000000</f>
        <v>2266666</v>
      </c>
      <c r="G460" s="1229">
        <f>F460*H460</f>
        <v>33999990</v>
      </c>
      <c r="H460" s="856">
        <v>15</v>
      </c>
      <c r="I460" s="258"/>
    </row>
    <row r="461" spans="1:9" ht="75">
      <c r="A461" s="1259"/>
      <c r="B461" s="104"/>
      <c r="C461" s="1218" t="s">
        <v>1673</v>
      </c>
      <c r="D461" s="1260"/>
      <c r="E461" s="1260"/>
      <c r="F461" s="1261"/>
      <c r="G461" s="1221">
        <f>G462+G464</f>
        <v>29999970.300000001</v>
      </c>
      <c r="H461" s="104"/>
      <c r="I461" s="258"/>
    </row>
    <row r="462" spans="1:9">
      <c r="A462" s="1222"/>
      <c r="B462" s="856"/>
      <c r="C462" s="1223" t="s">
        <v>1660</v>
      </c>
      <c r="D462" s="1037"/>
      <c r="E462" s="1037"/>
      <c r="F462" s="1263"/>
      <c r="G462" s="1225">
        <f>+G463</f>
        <v>29699970.300000001</v>
      </c>
      <c r="H462" s="856"/>
      <c r="I462" s="258"/>
    </row>
    <row r="463" spans="1:9" ht="60">
      <c r="A463" s="1037">
        <v>4251</v>
      </c>
      <c r="B463" s="856">
        <v>45233222</v>
      </c>
      <c r="C463" s="1226" t="s">
        <v>1674</v>
      </c>
      <c r="D463" s="856" t="s">
        <v>47</v>
      </c>
      <c r="E463" s="856" t="s">
        <v>50</v>
      </c>
      <c r="F463" s="856">
        <v>4455</v>
      </c>
      <c r="G463" s="1229">
        <f>F463*H463</f>
        <v>29699970.300000001</v>
      </c>
      <c r="H463" s="856">
        <v>6666.66</v>
      </c>
      <c r="I463" s="258"/>
    </row>
    <row r="464" spans="1:9">
      <c r="A464" s="1037"/>
      <c r="B464" s="856"/>
      <c r="C464" s="1223" t="s">
        <v>1675</v>
      </c>
      <c r="D464" s="856"/>
      <c r="E464" s="856"/>
      <c r="F464" s="1237"/>
      <c r="G464" s="1229">
        <f>G465</f>
        <v>300000</v>
      </c>
      <c r="H464" s="856">
        <v>1</v>
      </c>
      <c r="I464" s="258"/>
    </row>
    <row r="465" spans="1:9" ht="75">
      <c r="A465" s="1037">
        <v>4251</v>
      </c>
      <c r="B465" s="1258">
        <v>45454000</v>
      </c>
      <c r="C465" s="1226" t="s">
        <v>1676</v>
      </c>
      <c r="D465" s="856" t="s">
        <v>47</v>
      </c>
      <c r="E465" s="856" t="s">
        <v>51</v>
      </c>
      <c r="F465" s="1237">
        <v>300000</v>
      </c>
      <c r="G465" s="1229">
        <f>F465*H465</f>
        <v>300000</v>
      </c>
      <c r="H465" s="856">
        <v>1</v>
      </c>
      <c r="I465" s="258"/>
    </row>
    <row r="466" spans="1:9" ht="45">
      <c r="A466" s="1259"/>
      <c r="B466" s="104"/>
      <c r="C466" s="1218" t="s">
        <v>1677</v>
      </c>
      <c r="D466" s="1260"/>
      <c r="E466" s="1260"/>
      <c r="F466" s="1261"/>
      <c r="G466" s="1267">
        <f>G467</f>
        <v>15064899</v>
      </c>
      <c r="H466" s="104"/>
      <c r="I466" s="258"/>
    </row>
    <row r="467" spans="1:9">
      <c r="A467" s="1026"/>
      <c r="B467" s="1026"/>
      <c r="C467" s="1223" t="s">
        <v>1678</v>
      </c>
      <c r="D467" s="1037"/>
      <c r="E467" s="1037"/>
      <c r="F467" s="1263"/>
      <c r="G467" s="1242">
        <f>G479+G480+G481+G482+G483+G484+G485+G486+G487+G488+G489</f>
        <v>15064899</v>
      </c>
      <c r="H467" s="856"/>
      <c r="I467" s="258"/>
    </row>
    <row r="468" spans="1:9">
      <c r="A468" s="1828">
        <v>5129</v>
      </c>
      <c r="B468" s="856">
        <v>31681410</v>
      </c>
      <c r="C468" s="1226" t="s">
        <v>655</v>
      </c>
      <c r="D468" s="856" t="s">
        <v>47</v>
      </c>
      <c r="E468" s="856" t="s">
        <v>167</v>
      </c>
      <c r="F468" s="1263" t="s">
        <v>3412</v>
      </c>
      <c r="G468" s="1210" t="s">
        <v>3412</v>
      </c>
      <c r="H468" s="856" t="s">
        <v>3412</v>
      </c>
      <c r="I468" s="258"/>
    </row>
    <row r="469" spans="1:9">
      <c r="A469" s="1829"/>
      <c r="B469" s="856">
        <v>31681410</v>
      </c>
      <c r="C469" s="1226" t="s">
        <v>656</v>
      </c>
      <c r="D469" s="856" t="s">
        <v>47</v>
      </c>
      <c r="E469" s="856" t="s">
        <v>51</v>
      </c>
      <c r="F469" s="1263" t="s">
        <v>3412</v>
      </c>
      <c r="G469" s="1210" t="s">
        <v>3412</v>
      </c>
      <c r="H469" s="856" t="s">
        <v>3412</v>
      </c>
      <c r="I469" s="258"/>
    </row>
    <row r="470" spans="1:9" ht="30">
      <c r="A470" s="1829"/>
      <c r="B470" s="856">
        <v>31681410</v>
      </c>
      <c r="C470" s="1226" t="s">
        <v>657</v>
      </c>
      <c r="D470" s="856" t="s">
        <v>47</v>
      </c>
      <c r="E470" s="856" t="s">
        <v>57</v>
      </c>
      <c r="F470" s="1263" t="s">
        <v>3412</v>
      </c>
      <c r="G470" s="1210" t="s">
        <v>3412</v>
      </c>
      <c r="H470" s="856" t="s">
        <v>3412</v>
      </c>
      <c r="I470" s="258"/>
    </row>
    <row r="471" spans="1:9">
      <c r="A471" s="1829"/>
      <c r="B471" s="856">
        <v>31681410</v>
      </c>
      <c r="C471" s="1232" t="s">
        <v>658</v>
      </c>
      <c r="D471" s="856" t="s">
        <v>47</v>
      </c>
      <c r="E471" s="856" t="s">
        <v>57</v>
      </c>
      <c r="F471" s="1263" t="s">
        <v>3412</v>
      </c>
      <c r="G471" s="1210" t="s">
        <v>3412</v>
      </c>
      <c r="H471" s="856" t="s">
        <v>3412</v>
      </c>
      <c r="I471" s="258"/>
    </row>
    <row r="472" spans="1:9">
      <c r="A472" s="1829"/>
      <c r="B472" s="856">
        <v>31681410</v>
      </c>
      <c r="C472" s="1232" t="s">
        <v>659</v>
      </c>
      <c r="D472" s="856" t="s">
        <v>47</v>
      </c>
      <c r="E472" s="856" t="s">
        <v>57</v>
      </c>
      <c r="F472" s="1263" t="s">
        <v>3412</v>
      </c>
      <c r="G472" s="1210" t="s">
        <v>3412</v>
      </c>
      <c r="H472" s="856" t="s">
        <v>3412</v>
      </c>
      <c r="I472" s="258"/>
    </row>
    <row r="473" spans="1:9" ht="30">
      <c r="A473" s="1829"/>
      <c r="B473" s="856">
        <v>31681410</v>
      </c>
      <c r="C473" s="1232" t="s">
        <v>660</v>
      </c>
      <c r="D473" s="856" t="s">
        <v>47</v>
      </c>
      <c r="E473" s="856" t="s">
        <v>1679</v>
      </c>
      <c r="F473" s="1263" t="s">
        <v>3412</v>
      </c>
      <c r="G473" s="1210" t="s">
        <v>3412</v>
      </c>
      <c r="H473" s="856" t="s">
        <v>3412</v>
      </c>
      <c r="I473" s="258"/>
    </row>
    <row r="474" spans="1:9">
      <c r="A474" s="1829"/>
      <c r="B474" s="856">
        <v>31681410</v>
      </c>
      <c r="C474" s="1232" t="s">
        <v>661</v>
      </c>
      <c r="D474" s="856" t="s">
        <v>47</v>
      </c>
      <c r="E474" s="856" t="s">
        <v>1679</v>
      </c>
      <c r="F474" s="1263" t="s">
        <v>3412</v>
      </c>
      <c r="G474" s="1210" t="s">
        <v>3412</v>
      </c>
      <c r="H474" s="856" t="s">
        <v>3412</v>
      </c>
      <c r="I474" s="258"/>
    </row>
    <row r="475" spans="1:9">
      <c r="A475" s="1829"/>
      <c r="B475" s="856">
        <v>31681410</v>
      </c>
      <c r="C475" s="1232" t="s">
        <v>662</v>
      </c>
      <c r="D475" s="856" t="s">
        <v>47</v>
      </c>
      <c r="E475" s="856" t="s">
        <v>57</v>
      </c>
      <c r="F475" s="1263" t="s">
        <v>3412</v>
      </c>
      <c r="G475" s="1210" t="s">
        <v>3412</v>
      </c>
      <c r="H475" s="856" t="s">
        <v>3412</v>
      </c>
      <c r="I475" s="258"/>
    </row>
    <row r="476" spans="1:9">
      <c r="A476" s="1829"/>
      <c r="B476" s="856">
        <v>31681410</v>
      </c>
      <c r="C476" s="1232" t="s">
        <v>663</v>
      </c>
      <c r="D476" s="856" t="s">
        <v>47</v>
      </c>
      <c r="E476" s="856" t="s">
        <v>1679</v>
      </c>
      <c r="F476" s="1263" t="s">
        <v>3412</v>
      </c>
      <c r="G476" s="1210" t="s">
        <v>3412</v>
      </c>
      <c r="H476" s="856" t="s">
        <v>3412</v>
      </c>
      <c r="I476" s="258"/>
    </row>
    <row r="477" spans="1:9">
      <c r="A477" s="1829"/>
      <c r="B477" s="856">
        <v>31681410</v>
      </c>
      <c r="C477" s="1232" t="s">
        <v>664</v>
      </c>
      <c r="D477" s="856" t="s">
        <v>47</v>
      </c>
      <c r="E477" s="856" t="s">
        <v>1679</v>
      </c>
      <c r="F477" s="1263" t="s">
        <v>3412</v>
      </c>
      <c r="G477" s="1210" t="s">
        <v>3412</v>
      </c>
      <c r="H477" s="856" t="s">
        <v>3412</v>
      </c>
      <c r="I477" s="258"/>
    </row>
    <row r="478" spans="1:9">
      <c r="A478" s="1830"/>
      <c r="B478" s="856">
        <v>31681410</v>
      </c>
      <c r="C478" s="1232" t="s">
        <v>665</v>
      </c>
      <c r="D478" s="856" t="s">
        <v>47</v>
      </c>
      <c r="E478" s="856" t="s">
        <v>1679</v>
      </c>
      <c r="F478" s="1263" t="s">
        <v>3412</v>
      </c>
      <c r="G478" s="1210" t="s">
        <v>3412</v>
      </c>
      <c r="H478" s="856" t="s">
        <v>3412</v>
      </c>
      <c r="I478" s="258"/>
    </row>
    <row r="479" spans="1:9">
      <c r="A479" s="1828">
        <v>5129</v>
      </c>
      <c r="B479" s="856">
        <v>31681410</v>
      </c>
      <c r="C479" s="1226" t="s">
        <v>655</v>
      </c>
      <c r="D479" s="856" t="s">
        <v>47</v>
      </c>
      <c r="E479" s="856" t="s">
        <v>167</v>
      </c>
      <c r="F479" s="1235">
        <v>2390</v>
      </c>
      <c r="G479" s="1269">
        <f t="shared" ref="G479:G489" si="9">H479*F479</f>
        <v>3298200</v>
      </c>
      <c r="H479" s="856">
        <v>1380</v>
      </c>
      <c r="I479" s="258"/>
    </row>
    <row r="480" spans="1:9">
      <c r="A480" s="1829"/>
      <c r="B480" s="856">
        <v>31681410</v>
      </c>
      <c r="C480" s="1226" t="s">
        <v>656</v>
      </c>
      <c r="D480" s="856" t="s">
        <v>47</v>
      </c>
      <c r="E480" s="856" t="s">
        <v>51</v>
      </c>
      <c r="F480" s="1235">
        <v>51600</v>
      </c>
      <c r="G480" s="1269">
        <f t="shared" si="9"/>
        <v>6192000</v>
      </c>
      <c r="H480" s="856">
        <v>120</v>
      </c>
      <c r="I480" s="258"/>
    </row>
    <row r="481" spans="1:9" ht="30">
      <c r="A481" s="1829"/>
      <c r="B481" s="856">
        <v>31681410</v>
      </c>
      <c r="C481" s="1226" t="s">
        <v>657</v>
      </c>
      <c r="D481" s="856" t="s">
        <v>47</v>
      </c>
      <c r="E481" s="856" t="s">
        <v>57</v>
      </c>
      <c r="F481" s="1235">
        <v>10500</v>
      </c>
      <c r="G481" s="1269">
        <f t="shared" si="9"/>
        <v>3501750</v>
      </c>
      <c r="H481" s="856">
        <v>333.5</v>
      </c>
      <c r="I481" s="258"/>
    </row>
    <row r="482" spans="1:9">
      <c r="A482" s="1829"/>
      <c r="B482" s="856">
        <v>31681410</v>
      </c>
      <c r="C482" s="1232" t="s">
        <v>658</v>
      </c>
      <c r="D482" s="856" t="s">
        <v>47</v>
      </c>
      <c r="E482" s="856" t="s">
        <v>57</v>
      </c>
      <c r="F482" s="1235">
        <v>19400</v>
      </c>
      <c r="G482" s="1269">
        <f t="shared" si="9"/>
        <v>281300</v>
      </c>
      <c r="H482" s="856">
        <v>14.5</v>
      </c>
      <c r="I482" s="258"/>
    </row>
    <row r="483" spans="1:9">
      <c r="A483" s="1829"/>
      <c r="B483" s="856">
        <v>31681410</v>
      </c>
      <c r="C483" s="1232" t="s">
        <v>659</v>
      </c>
      <c r="D483" s="856" t="s">
        <v>47</v>
      </c>
      <c r="E483" s="856" t="s">
        <v>57</v>
      </c>
      <c r="F483" s="1235">
        <v>16800</v>
      </c>
      <c r="G483" s="1269">
        <f t="shared" si="9"/>
        <v>243600</v>
      </c>
      <c r="H483" s="856">
        <v>14.5</v>
      </c>
      <c r="I483" s="258"/>
    </row>
    <row r="484" spans="1:9" ht="30">
      <c r="A484" s="1829"/>
      <c r="B484" s="856">
        <v>31681410</v>
      </c>
      <c r="C484" s="1232" t="s">
        <v>660</v>
      </c>
      <c r="D484" s="856" t="s">
        <v>47</v>
      </c>
      <c r="E484" s="856" t="s">
        <v>1679</v>
      </c>
      <c r="F484" s="1235">
        <v>2800</v>
      </c>
      <c r="G484" s="1269">
        <f t="shared" si="9"/>
        <v>243600</v>
      </c>
      <c r="H484" s="856">
        <v>87</v>
      </c>
      <c r="I484" s="258"/>
    </row>
    <row r="485" spans="1:9">
      <c r="A485" s="1829"/>
      <c r="B485" s="856">
        <v>31681410</v>
      </c>
      <c r="C485" s="1232" t="s">
        <v>661</v>
      </c>
      <c r="D485" s="856" t="s">
        <v>47</v>
      </c>
      <c r="E485" s="856" t="s">
        <v>1679</v>
      </c>
      <c r="F485" s="1235">
        <v>1100</v>
      </c>
      <c r="G485" s="1269">
        <f t="shared" si="9"/>
        <v>255200</v>
      </c>
      <c r="H485" s="856">
        <v>232</v>
      </c>
      <c r="I485" s="258"/>
    </row>
    <row r="486" spans="1:9">
      <c r="A486" s="1829"/>
      <c r="B486" s="856">
        <v>31681410</v>
      </c>
      <c r="C486" s="1232" t="s">
        <v>662</v>
      </c>
      <c r="D486" s="856" t="s">
        <v>47</v>
      </c>
      <c r="E486" s="856" t="s">
        <v>57</v>
      </c>
      <c r="F486" s="1235">
        <v>15570</v>
      </c>
      <c r="G486" s="1269">
        <f t="shared" si="9"/>
        <v>270918</v>
      </c>
      <c r="H486" s="856">
        <v>17.399999999999999</v>
      </c>
      <c r="I486" s="258"/>
    </row>
    <row r="487" spans="1:9">
      <c r="A487" s="1829"/>
      <c r="B487" s="856">
        <v>31681410</v>
      </c>
      <c r="C487" s="1232" t="s">
        <v>663</v>
      </c>
      <c r="D487" s="856" t="s">
        <v>47</v>
      </c>
      <c r="E487" s="856" t="s">
        <v>1679</v>
      </c>
      <c r="F487" s="1235">
        <v>1100</v>
      </c>
      <c r="G487" s="1269">
        <f t="shared" si="9"/>
        <v>255200</v>
      </c>
      <c r="H487" s="856">
        <v>232</v>
      </c>
      <c r="I487" s="258"/>
    </row>
    <row r="488" spans="1:9">
      <c r="A488" s="1829"/>
      <c r="B488" s="856">
        <v>31681410</v>
      </c>
      <c r="C488" s="1232" t="s">
        <v>664</v>
      </c>
      <c r="D488" s="856" t="s">
        <v>47</v>
      </c>
      <c r="E488" s="856" t="s">
        <v>1679</v>
      </c>
      <c r="F488" s="1235">
        <v>830.4</v>
      </c>
      <c r="G488" s="1269">
        <f t="shared" si="9"/>
        <v>240816</v>
      </c>
      <c r="H488" s="856">
        <v>290</v>
      </c>
      <c r="I488" s="258"/>
    </row>
    <row r="489" spans="1:9">
      <c r="A489" s="1830"/>
      <c r="B489" s="856">
        <v>31681410</v>
      </c>
      <c r="C489" s="1232" t="s">
        <v>665</v>
      </c>
      <c r="D489" s="856" t="s">
        <v>47</v>
      </c>
      <c r="E489" s="856" t="s">
        <v>1679</v>
      </c>
      <c r="F489" s="1235">
        <v>9735</v>
      </c>
      <c r="G489" s="1269">
        <f t="shared" si="9"/>
        <v>282315</v>
      </c>
      <c r="H489" s="856">
        <v>29</v>
      </c>
    </row>
    <row r="490" spans="1:9" ht="60">
      <c r="A490" s="1270"/>
      <c r="B490" s="104"/>
      <c r="C490" s="1218" t="s">
        <v>1680</v>
      </c>
      <c r="D490" s="104"/>
      <c r="E490" s="104"/>
      <c r="F490" s="1248"/>
      <c r="G490" s="1262">
        <f>G491</f>
        <v>463319428.08840001</v>
      </c>
      <c r="H490" s="104"/>
    </row>
    <row r="491" spans="1:9">
      <c r="A491" s="1271"/>
      <c r="B491" s="1026"/>
      <c r="C491" s="1223" t="s">
        <v>1681</v>
      </c>
      <c r="D491" s="856"/>
      <c r="E491" s="856"/>
      <c r="F491" s="1272"/>
      <c r="G491" s="1273">
        <f>G492</f>
        <v>463319428.08840001</v>
      </c>
      <c r="H491" s="856"/>
    </row>
    <row r="492" spans="1:9" ht="60">
      <c r="A492" s="1037">
        <v>4213</v>
      </c>
      <c r="B492" s="856">
        <v>90511000</v>
      </c>
      <c r="C492" s="1226" t="s">
        <v>666</v>
      </c>
      <c r="D492" s="856" t="s">
        <v>47</v>
      </c>
      <c r="E492" s="856" t="s">
        <v>1147</v>
      </c>
      <c r="F492" s="1227">
        <v>1256875.3</v>
      </c>
      <c r="G492" s="1265">
        <f>F492*H492</f>
        <v>463319428.08840001</v>
      </c>
      <c r="H492" s="856">
        <v>368.62799999999999</v>
      </c>
    </row>
    <row r="493" spans="1:9" s="1276" customFormat="1" ht="60">
      <c r="A493" s="1270"/>
      <c r="B493" s="104"/>
      <c r="C493" s="1218" t="s">
        <v>1682</v>
      </c>
      <c r="D493" s="104"/>
      <c r="E493" s="104"/>
      <c r="F493" s="1274"/>
      <c r="G493" s="1267">
        <f>G494</f>
        <v>193499969</v>
      </c>
      <c r="H493" s="104"/>
      <c r="I493" s="1275"/>
    </row>
    <row r="494" spans="1:9" s="1276" customFormat="1">
      <c r="A494" s="1037"/>
      <c r="B494" s="856"/>
      <c r="C494" s="1223" t="s">
        <v>1681</v>
      </c>
      <c r="D494" s="1037"/>
      <c r="E494" s="1037"/>
      <c r="F494" s="1263"/>
      <c r="G494" s="1242">
        <f>G496</f>
        <v>193499969</v>
      </c>
      <c r="H494" s="856"/>
      <c r="I494" s="1275"/>
    </row>
    <row r="495" spans="1:9" s="1496" customFormat="1" ht="38.25" customHeight="1">
      <c r="A495" s="1587">
        <v>4213</v>
      </c>
      <c r="B495" s="1493">
        <v>90700000</v>
      </c>
      <c r="C495" s="1494" t="s">
        <v>3533</v>
      </c>
      <c r="D495" s="1493" t="s">
        <v>327</v>
      </c>
      <c r="E495" s="1493" t="s">
        <v>493</v>
      </c>
      <c r="F495" s="365" t="s">
        <v>3412</v>
      </c>
      <c r="G495" s="365" t="s">
        <v>3412</v>
      </c>
      <c r="H495" s="365" t="s">
        <v>3412</v>
      </c>
    </row>
    <row r="496" spans="1:9" s="1496" customFormat="1" ht="38.25" customHeight="1">
      <c r="A496" s="1486">
        <v>4213</v>
      </c>
      <c r="B496" s="1493">
        <v>90700000</v>
      </c>
      <c r="C496" s="1494" t="s">
        <v>667</v>
      </c>
      <c r="D496" s="1493" t="s">
        <v>327</v>
      </c>
      <c r="E496" s="1493" t="s">
        <v>493</v>
      </c>
      <c r="F496" s="1493">
        <v>2402597</v>
      </c>
      <c r="G496" s="1495">
        <v>193499969</v>
      </c>
      <c r="H496" s="1493">
        <f>G496/F496</f>
        <v>80.53783843066482</v>
      </c>
    </row>
    <row r="497" spans="1:9" ht="60">
      <c r="A497" s="104"/>
      <c r="B497" s="104"/>
      <c r="C497" s="1218" t="s">
        <v>1683</v>
      </c>
      <c r="D497" s="1260"/>
      <c r="E497" s="1260"/>
      <c r="F497" s="1261"/>
      <c r="G497" s="1262">
        <f>G498+G503</f>
        <v>999983</v>
      </c>
      <c r="H497" s="104"/>
      <c r="I497" s="1275"/>
    </row>
    <row r="498" spans="1:9" s="1275" customFormat="1">
      <c r="A498" s="1269"/>
      <c r="B498" s="856"/>
      <c r="C498" s="1202" t="s">
        <v>1660</v>
      </c>
      <c r="D498" s="1037"/>
      <c r="E498" s="1037"/>
      <c r="F498" s="1207"/>
      <c r="G498" s="1277">
        <f>G499+G500</f>
        <v>984983</v>
      </c>
      <c r="H498" s="856"/>
    </row>
    <row r="499" spans="1:9" s="1275" customFormat="1" ht="30">
      <c r="A499" s="1839">
        <v>4861</v>
      </c>
      <c r="B499" s="854">
        <v>45111310</v>
      </c>
      <c r="C499" s="1236" t="s">
        <v>1684</v>
      </c>
      <c r="D499" s="856" t="s">
        <v>47</v>
      </c>
      <c r="E499" s="856" t="s">
        <v>51</v>
      </c>
      <c r="F499" s="1235">
        <v>29545</v>
      </c>
      <c r="G499" s="1278">
        <f>F499*H499</f>
        <v>324995</v>
      </c>
      <c r="H499" s="856">
        <v>11</v>
      </c>
    </row>
    <row r="500" spans="1:9" s="1279" customFormat="1" ht="30">
      <c r="A500" s="1840"/>
      <c r="B500" s="854">
        <v>45111310</v>
      </c>
      <c r="C500" s="1236" t="s">
        <v>1685</v>
      </c>
      <c r="D500" s="856" t="s">
        <v>47</v>
      </c>
      <c r="E500" s="856" t="s">
        <v>51</v>
      </c>
      <c r="F500" s="1235">
        <v>47142</v>
      </c>
      <c r="G500" s="1278">
        <f>F500*H500</f>
        <v>659988</v>
      </c>
      <c r="H500" s="856">
        <v>14</v>
      </c>
    </row>
    <row r="501" spans="1:9" s="1280" customFormat="1">
      <c r="B501" s="1026"/>
      <c r="C501" s="85"/>
      <c r="D501" s="1026" t="s">
        <v>50</v>
      </c>
      <c r="E501" s="1026">
        <v>6250</v>
      </c>
      <c r="F501" s="1281">
        <v>20000</v>
      </c>
      <c r="G501" s="1278">
        <f>F501*H501</f>
        <v>0</v>
      </c>
      <c r="H501" s="856"/>
      <c r="I501" s="1282"/>
    </row>
    <row r="502" spans="1:9" s="1280" customFormat="1">
      <c r="B502" s="1026"/>
      <c r="C502" s="1283"/>
      <c r="D502" s="1284"/>
      <c r="E502" s="1284"/>
      <c r="F502" s="1207">
        <f>F509+F516</f>
        <v>19562964</v>
      </c>
      <c r="G502" s="1278">
        <f>F502*H502</f>
        <v>0</v>
      </c>
      <c r="H502" s="856"/>
      <c r="I502" s="1282"/>
    </row>
    <row r="503" spans="1:9" s="1280" customFormat="1">
      <c r="A503" s="856"/>
      <c r="B503" s="1026"/>
      <c r="C503" s="1202" t="s">
        <v>1663</v>
      </c>
      <c r="D503" s="1284"/>
      <c r="E503" s="1284"/>
      <c r="F503" s="1207"/>
      <c r="G503" s="1285">
        <f>G504</f>
        <v>15000</v>
      </c>
      <c r="H503" s="856"/>
      <c r="I503" s="1282"/>
    </row>
    <row r="504" spans="1:9" s="1280" customFormat="1" ht="30">
      <c r="A504" s="856"/>
      <c r="B504" s="1026"/>
      <c r="C504" s="1236" t="s">
        <v>1686</v>
      </c>
      <c r="D504" s="854" t="s">
        <v>47</v>
      </c>
      <c r="E504" s="854" t="s">
        <v>51</v>
      </c>
      <c r="F504" s="1235">
        <v>15000</v>
      </c>
      <c r="G504" s="1278">
        <f>F504*H504</f>
        <v>15000</v>
      </c>
      <c r="H504" s="856">
        <v>1</v>
      </c>
      <c r="I504" s="1282"/>
    </row>
    <row r="505" spans="1:9" s="1280" customFormat="1" ht="90">
      <c r="A505" s="104"/>
      <c r="B505" s="104"/>
      <c r="C505" s="1286" t="s">
        <v>1687</v>
      </c>
      <c r="D505" s="1260"/>
      <c r="E505" s="1260"/>
      <c r="F505" s="1287"/>
      <c r="G505" s="1288">
        <f>G506+G514+G529</f>
        <v>162068382</v>
      </c>
      <c r="H505" s="104"/>
      <c r="I505" s="1289"/>
    </row>
    <row r="506" spans="1:9">
      <c r="A506" s="1026"/>
      <c r="B506" s="856"/>
      <c r="C506" s="1202" t="s">
        <v>1688</v>
      </c>
      <c r="D506" s="856"/>
      <c r="E506" s="856"/>
      <c r="F506" s="1207"/>
      <c r="G506" s="1285">
        <f>G507+G508+G509+G510+G511+G512+G513</f>
        <v>15000000</v>
      </c>
      <c r="H506" s="856"/>
    </row>
    <row r="507" spans="1:9">
      <c r="A507" s="1853">
        <v>5129</v>
      </c>
      <c r="B507" s="856">
        <v>39113600</v>
      </c>
      <c r="C507" s="1236" t="s">
        <v>306</v>
      </c>
      <c r="D507" s="856" t="s">
        <v>47</v>
      </c>
      <c r="E507" s="856" t="s">
        <v>51</v>
      </c>
      <c r="F507" s="1235">
        <v>40000</v>
      </c>
      <c r="G507" s="1278">
        <f t="shared" ref="G507:G513" si="10">F507*H507</f>
        <v>6000000</v>
      </c>
      <c r="H507" s="1235">
        <v>150</v>
      </c>
    </row>
    <row r="508" spans="1:9">
      <c r="A508" s="1854"/>
      <c r="B508" s="856">
        <v>34928480</v>
      </c>
      <c r="C508" s="1236" t="s">
        <v>260</v>
      </c>
      <c r="D508" s="856" t="s">
        <v>47</v>
      </c>
      <c r="E508" s="856" t="s">
        <v>51</v>
      </c>
      <c r="F508" s="1235">
        <v>16000</v>
      </c>
      <c r="G508" s="1278">
        <f t="shared" si="10"/>
        <v>928000</v>
      </c>
      <c r="H508" s="1235">
        <v>58</v>
      </c>
    </row>
    <row r="509" spans="1:9" ht="30">
      <c r="A509" s="1854"/>
      <c r="B509" s="856">
        <v>37535210</v>
      </c>
      <c r="C509" s="1236" t="s">
        <v>307</v>
      </c>
      <c r="D509" s="856" t="s">
        <v>47</v>
      </c>
      <c r="E509" s="856" t="s">
        <v>51</v>
      </c>
      <c r="F509" s="1235">
        <v>120800</v>
      </c>
      <c r="G509" s="1278">
        <f t="shared" si="10"/>
        <v>1449600</v>
      </c>
      <c r="H509" s="1235">
        <v>12</v>
      </c>
    </row>
    <row r="510" spans="1:9">
      <c r="A510" s="1854"/>
      <c r="B510" s="856">
        <v>37535230</v>
      </c>
      <c r="C510" s="1236" t="s">
        <v>308</v>
      </c>
      <c r="D510" s="856" t="s">
        <v>47</v>
      </c>
      <c r="E510" s="856" t="s">
        <v>51</v>
      </c>
      <c r="F510" s="1235">
        <v>305500</v>
      </c>
      <c r="G510" s="1278">
        <f t="shared" si="10"/>
        <v>3360500</v>
      </c>
      <c r="H510" s="1235">
        <v>11</v>
      </c>
    </row>
    <row r="511" spans="1:9">
      <c r="A511" s="1854"/>
      <c r="B511" s="856">
        <v>37535210</v>
      </c>
      <c r="C511" s="1236" t="s">
        <v>309</v>
      </c>
      <c r="D511" s="856" t="s">
        <v>47</v>
      </c>
      <c r="E511" s="856" t="s">
        <v>51</v>
      </c>
      <c r="F511" s="1235">
        <v>84190</v>
      </c>
      <c r="G511" s="1278">
        <f t="shared" si="10"/>
        <v>841900</v>
      </c>
      <c r="H511" s="1235">
        <v>10</v>
      </c>
    </row>
    <row r="512" spans="1:9">
      <c r="A512" s="1855"/>
      <c r="B512" s="856">
        <v>37535240</v>
      </c>
      <c r="C512" s="1226" t="s">
        <v>310</v>
      </c>
      <c r="D512" s="856" t="s">
        <v>47</v>
      </c>
      <c r="E512" s="856" t="s">
        <v>51</v>
      </c>
      <c r="F512" s="1235">
        <v>190000</v>
      </c>
      <c r="G512" s="1229">
        <f t="shared" si="10"/>
        <v>1140000</v>
      </c>
      <c r="H512" s="1235">
        <v>6</v>
      </c>
    </row>
    <row r="513" spans="1:9">
      <c r="A513" s="1856"/>
      <c r="B513" s="856">
        <v>45212140</v>
      </c>
      <c r="C513" s="1226" t="s">
        <v>668</v>
      </c>
      <c r="D513" s="856" t="s">
        <v>47</v>
      </c>
      <c r="E513" s="856" t="s">
        <v>51</v>
      </c>
      <c r="F513" s="856">
        <v>320000</v>
      </c>
      <c r="G513" s="1229">
        <f t="shared" si="10"/>
        <v>1280000</v>
      </c>
      <c r="H513" s="856">
        <v>4</v>
      </c>
    </row>
    <row r="514" spans="1:9">
      <c r="A514" s="1222"/>
      <c r="B514" s="856"/>
      <c r="C514" s="1223" t="s">
        <v>1660</v>
      </c>
      <c r="D514" s="856"/>
      <c r="E514" s="856"/>
      <c r="F514" s="1263"/>
      <c r="G514" s="1225">
        <f>SUM(G515:G528)</f>
        <v>143505082</v>
      </c>
      <c r="H514" s="856"/>
    </row>
    <row r="515" spans="1:9" s="1293" customFormat="1" ht="45">
      <c r="A515" s="1857">
        <v>5113</v>
      </c>
      <c r="B515" s="1290">
        <v>45213130</v>
      </c>
      <c r="C515" s="1291" t="s">
        <v>1689</v>
      </c>
      <c r="D515" s="1235" t="s">
        <v>47</v>
      </c>
      <c r="E515" s="1235" t="s">
        <v>51</v>
      </c>
      <c r="F515" s="1254">
        <v>19250392</v>
      </c>
      <c r="G515" s="1229">
        <f>F515*H515</f>
        <v>19250392</v>
      </c>
      <c r="H515" s="856">
        <v>1</v>
      </c>
      <c r="I515" s="1292"/>
    </row>
    <row r="516" spans="1:9" ht="60">
      <c r="A516" s="1857"/>
      <c r="B516" s="1290">
        <v>45213130</v>
      </c>
      <c r="C516" s="1291" t="s">
        <v>1690</v>
      </c>
      <c r="D516" s="1235" t="s">
        <v>47</v>
      </c>
      <c r="E516" s="1235" t="s">
        <v>51</v>
      </c>
      <c r="F516" s="1254">
        <v>19442164</v>
      </c>
      <c r="G516" s="1229">
        <f>F516*H516</f>
        <v>19442164</v>
      </c>
      <c r="H516" s="856">
        <v>1</v>
      </c>
    </row>
    <row r="517" spans="1:9" ht="45">
      <c r="A517" s="1857"/>
      <c r="B517" s="1290">
        <v>45213130</v>
      </c>
      <c r="C517" s="1291" t="s">
        <v>1691</v>
      </c>
      <c r="D517" s="1235" t="s">
        <v>47</v>
      </c>
      <c r="E517" s="1235" t="s">
        <v>51</v>
      </c>
      <c r="F517" s="1254">
        <v>18136764</v>
      </c>
      <c r="G517" s="1229">
        <f>F517*H517</f>
        <v>18136764</v>
      </c>
      <c r="H517" s="856">
        <v>1</v>
      </c>
    </row>
    <row r="518" spans="1:9" ht="45">
      <c r="A518" s="1857"/>
      <c r="B518" s="1290">
        <v>45213130</v>
      </c>
      <c r="C518" s="1291" t="s">
        <v>1692</v>
      </c>
      <c r="D518" s="1235" t="s">
        <v>47</v>
      </c>
      <c r="E518" s="1235" t="s">
        <v>51</v>
      </c>
      <c r="F518" s="1254">
        <v>18439576</v>
      </c>
      <c r="G518" s="1229">
        <f>F518*H518</f>
        <v>18439576</v>
      </c>
      <c r="H518" s="856">
        <v>1</v>
      </c>
    </row>
    <row r="519" spans="1:9" s="1293" customFormat="1" ht="45">
      <c r="A519" s="1857"/>
      <c r="B519" s="1290">
        <v>45213130</v>
      </c>
      <c r="C519" s="1291" t="s">
        <v>1693</v>
      </c>
      <c r="D519" s="1235" t="s">
        <v>47</v>
      </c>
      <c r="E519" s="1235" t="s">
        <v>51</v>
      </c>
      <c r="F519" s="1254">
        <v>16356692</v>
      </c>
      <c r="G519" s="1229">
        <f t="shared" ref="G519:G560" si="11">F519*H519</f>
        <v>16356692</v>
      </c>
      <c r="H519" s="856">
        <v>1</v>
      </c>
      <c r="I519" s="1292"/>
    </row>
    <row r="520" spans="1:9" s="1293" customFormat="1" ht="45">
      <c r="A520" s="1857"/>
      <c r="B520" s="1290">
        <v>45213130</v>
      </c>
      <c r="C520" s="1291" t="s">
        <v>1694</v>
      </c>
      <c r="D520" s="1235" t="s">
        <v>47</v>
      </c>
      <c r="E520" s="1235" t="s">
        <v>51</v>
      </c>
      <c r="F520" s="1254">
        <v>7448328</v>
      </c>
      <c r="G520" s="1229">
        <f t="shared" si="11"/>
        <v>7448328</v>
      </c>
      <c r="H520" s="856">
        <v>1</v>
      </c>
      <c r="I520" s="1292"/>
    </row>
    <row r="521" spans="1:9" s="1293" customFormat="1" ht="30">
      <c r="A521" s="1857"/>
      <c r="B521" s="1290">
        <v>45213130</v>
      </c>
      <c r="C521" s="1291" t="s">
        <v>1695</v>
      </c>
      <c r="D521" s="1235" t="s">
        <v>47</v>
      </c>
      <c r="E521" s="1235" t="s">
        <v>51</v>
      </c>
      <c r="F521" s="1254">
        <v>5814124</v>
      </c>
      <c r="G521" s="1229">
        <f t="shared" si="11"/>
        <v>5814124</v>
      </c>
      <c r="H521" s="856">
        <v>1</v>
      </c>
      <c r="I521" s="1292"/>
    </row>
    <row r="522" spans="1:9" s="1293" customFormat="1" ht="60">
      <c r="A522" s="1857"/>
      <c r="B522" s="1290">
        <v>45213130</v>
      </c>
      <c r="C522" s="1291" t="s">
        <v>1696</v>
      </c>
      <c r="D522" s="1235" t="s">
        <v>47</v>
      </c>
      <c r="E522" s="1235" t="s">
        <v>51</v>
      </c>
      <c r="F522" s="1294">
        <v>7814888</v>
      </c>
      <c r="G522" s="1229">
        <f t="shared" si="11"/>
        <v>7814888</v>
      </c>
      <c r="H522" s="856">
        <v>1</v>
      </c>
      <c r="I522" s="1292"/>
    </row>
    <row r="523" spans="1:9" s="1293" customFormat="1" ht="75">
      <c r="A523" s="1857"/>
      <c r="B523" s="1290">
        <v>45213130</v>
      </c>
      <c r="C523" s="1291" t="s">
        <v>1697</v>
      </c>
      <c r="D523" s="1235" t="s">
        <v>47</v>
      </c>
      <c r="E523" s="1235" t="s">
        <v>51</v>
      </c>
      <c r="F523" s="1294">
        <v>17424300</v>
      </c>
      <c r="G523" s="1229">
        <f t="shared" si="11"/>
        <v>17424300</v>
      </c>
      <c r="H523" s="856">
        <v>1</v>
      </c>
      <c r="I523" s="1292"/>
    </row>
    <row r="524" spans="1:9" s="1293" customFormat="1" ht="60">
      <c r="A524" s="1857"/>
      <c r="B524" s="1290">
        <v>45213130</v>
      </c>
      <c r="C524" s="1291" t="s">
        <v>1698</v>
      </c>
      <c r="D524" s="1235" t="s">
        <v>47</v>
      </c>
      <c r="E524" s="1235" t="s">
        <v>51</v>
      </c>
      <c r="F524" s="1295">
        <v>4961388</v>
      </c>
      <c r="G524" s="1229">
        <f t="shared" si="11"/>
        <v>4961388</v>
      </c>
      <c r="H524" s="856">
        <v>1</v>
      </c>
      <c r="I524" s="1292"/>
    </row>
    <row r="525" spans="1:9" s="1293" customFormat="1" ht="60">
      <c r="A525" s="1857">
        <v>4251</v>
      </c>
      <c r="B525" s="1290">
        <v>45454100</v>
      </c>
      <c r="C525" s="1291" t="s">
        <v>1699</v>
      </c>
      <c r="D525" s="1235" t="s">
        <v>47</v>
      </c>
      <c r="E525" s="1235" t="s">
        <v>51</v>
      </c>
      <c r="F525" s="1296">
        <v>1798200</v>
      </c>
      <c r="G525" s="1229">
        <f t="shared" si="11"/>
        <v>1798200</v>
      </c>
      <c r="H525" s="856">
        <v>1</v>
      </c>
      <c r="I525" s="1292"/>
    </row>
    <row r="526" spans="1:9" ht="60">
      <c r="A526" s="1857"/>
      <c r="B526" s="1290">
        <v>45454100</v>
      </c>
      <c r="C526" s="1291" t="s">
        <v>1700</v>
      </c>
      <c r="D526" s="1235" t="s">
        <v>47</v>
      </c>
      <c r="E526" s="1235" t="s">
        <v>51</v>
      </c>
      <c r="F526" s="1297">
        <v>2435892</v>
      </c>
      <c r="G526" s="1229">
        <f t="shared" si="11"/>
        <v>2435892</v>
      </c>
      <c r="H526" s="856">
        <v>1</v>
      </c>
    </row>
    <row r="527" spans="1:9" ht="60">
      <c r="A527" s="1857"/>
      <c r="B527" s="1290">
        <v>45454100</v>
      </c>
      <c r="C527" s="1291" t="s">
        <v>1701</v>
      </c>
      <c r="D527" s="1235" t="s">
        <v>47</v>
      </c>
      <c r="E527" s="1235" t="s">
        <v>51</v>
      </c>
      <c r="F527" s="1297">
        <v>2721476</v>
      </c>
      <c r="G527" s="1229">
        <f t="shared" si="11"/>
        <v>2721476</v>
      </c>
      <c r="H527" s="856">
        <v>1</v>
      </c>
    </row>
    <row r="528" spans="1:9" ht="75">
      <c r="A528" s="1857"/>
      <c r="B528" s="1290">
        <v>45454100</v>
      </c>
      <c r="C528" s="1291" t="s">
        <v>1702</v>
      </c>
      <c r="D528" s="1235" t="s">
        <v>47</v>
      </c>
      <c r="E528" s="1235" t="s">
        <v>51</v>
      </c>
      <c r="F528" s="1298">
        <v>1460898</v>
      </c>
      <c r="G528" s="1229">
        <f t="shared" si="11"/>
        <v>1460898</v>
      </c>
      <c r="H528" s="856">
        <v>1</v>
      </c>
    </row>
    <row r="529" spans="1:9">
      <c r="A529" s="1299"/>
      <c r="B529" s="103"/>
      <c r="C529" s="1268" t="s">
        <v>1675</v>
      </c>
      <c r="D529" s="1235"/>
      <c r="E529" s="1235"/>
      <c r="F529" s="1235"/>
      <c r="G529" s="1225">
        <f>SUM(G530:G557)</f>
        <v>3563300</v>
      </c>
      <c r="H529" s="856"/>
    </row>
    <row r="530" spans="1:9" ht="75">
      <c r="A530" s="1858">
        <v>5113</v>
      </c>
      <c r="B530" s="1258">
        <v>45454000</v>
      </c>
      <c r="C530" s="85" t="s">
        <v>1703</v>
      </c>
      <c r="D530" s="1235" t="s">
        <v>47</v>
      </c>
      <c r="E530" s="1235" t="s">
        <v>51</v>
      </c>
      <c r="F530" s="1300">
        <v>365100</v>
      </c>
      <c r="G530" s="1229">
        <f t="shared" si="11"/>
        <v>365100</v>
      </c>
      <c r="H530" s="856">
        <v>1</v>
      </c>
    </row>
    <row r="531" spans="1:9" ht="90">
      <c r="A531" s="1858"/>
      <c r="B531" s="1258">
        <v>45454000</v>
      </c>
      <c r="C531" s="85" t="s">
        <v>1704</v>
      </c>
      <c r="D531" s="1235" t="s">
        <v>47</v>
      </c>
      <c r="E531" s="1235" t="s">
        <v>51</v>
      </c>
      <c r="F531" s="1300">
        <v>368800</v>
      </c>
      <c r="G531" s="1229">
        <f t="shared" si="11"/>
        <v>368800</v>
      </c>
      <c r="H531" s="856">
        <v>1</v>
      </c>
      <c r="I531" s="258"/>
    </row>
    <row r="532" spans="1:9" ht="75">
      <c r="A532" s="1858"/>
      <c r="B532" s="1258">
        <v>45454000</v>
      </c>
      <c r="C532" s="85" t="s">
        <v>1705</v>
      </c>
      <c r="D532" s="1235" t="s">
        <v>47</v>
      </c>
      <c r="E532" s="1235" t="s">
        <v>51</v>
      </c>
      <c r="F532" s="1300">
        <v>345000</v>
      </c>
      <c r="G532" s="1229">
        <f t="shared" si="11"/>
        <v>345000</v>
      </c>
      <c r="H532" s="856">
        <v>1</v>
      </c>
      <c r="I532" s="258"/>
    </row>
    <row r="533" spans="1:9" ht="75">
      <c r="A533" s="1858"/>
      <c r="B533" s="1258">
        <v>45454000</v>
      </c>
      <c r="C533" s="85" t="s">
        <v>1706</v>
      </c>
      <c r="D533" s="1235" t="s">
        <v>47</v>
      </c>
      <c r="E533" s="1235" t="s">
        <v>51</v>
      </c>
      <c r="F533" s="1300">
        <v>350700</v>
      </c>
      <c r="G533" s="1229">
        <f t="shared" si="11"/>
        <v>350700</v>
      </c>
      <c r="H533" s="856">
        <v>1</v>
      </c>
      <c r="I533" s="258"/>
    </row>
    <row r="534" spans="1:9" ht="90">
      <c r="A534" s="1858"/>
      <c r="B534" s="1258">
        <v>45454000</v>
      </c>
      <c r="C534" s="85" t="s">
        <v>1707</v>
      </c>
      <c r="D534" s="1235" t="s">
        <v>47</v>
      </c>
      <c r="E534" s="1235" t="s">
        <v>51</v>
      </c>
      <c r="F534" s="1300">
        <v>311200</v>
      </c>
      <c r="G534" s="1229">
        <f t="shared" si="11"/>
        <v>311200</v>
      </c>
      <c r="H534" s="856">
        <v>1</v>
      </c>
      <c r="I534" s="258"/>
    </row>
    <row r="535" spans="1:9" ht="75">
      <c r="A535" s="1858"/>
      <c r="B535" s="1258">
        <v>45454000</v>
      </c>
      <c r="C535" s="85" t="s">
        <v>1708</v>
      </c>
      <c r="D535" s="1235" t="s">
        <v>47</v>
      </c>
      <c r="E535" s="1235" t="s">
        <v>51</v>
      </c>
      <c r="F535" s="1300">
        <v>141300</v>
      </c>
      <c r="G535" s="1229">
        <f t="shared" si="11"/>
        <v>141300</v>
      </c>
      <c r="H535" s="856">
        <v>1</v>
      </c>
      <c r="I535" s="258"/>
    </row>
    <row r="536" spans="1:9" ht="60">
      <c r="A536" s="1858"/>
      <c r="B536" s="1258">
        <v>45454000</v>
      </c>
      <c r="C536" s="85" t="s">
        <v>1709</v>
      </c>
      <c r="D536" s="1235" t="s">
        <v>47</v>
      </c>
      <c r="E536" s="1235" t="s">
        <v>51</v>
      </c>
      <c r="F536" s="1300">
        <v>110300</v>
      </c>
      <c r="G536" s="1229">
        <f t="shared" si="11"/>
        <v>110300</v>
      </c>
      <c r="H536" s="856">
        <v>1</v>
      </c>
      <c r="I536" s="258"/>
    </row>
    <row r="537" spans="1:9" ht="105">
      <c r="A537" s="1858"/>
      <c r="B537" s="1258">
        <v>45454000</v>
      </c>
      <c r="C537" s="85" t="s">
        <v>1710</v>
      </c>
      <c r="D537" s="1235" t="s">
        <v>47</v>
      </c>
      <c r="E537" s="1235" t="s">
        <v>51</v>
      </c>
      <c r="F537" s="1300">
        <v>151600</v>
      </c>
      <c r="G537" s="1229">
        <f t="shared" si="11"/>
        <v>151600</v>
      </c>
      <c r="H537" s="856">
        <v>1</v>
      </c>
      <c r="I537" s="258"/>
    </row>
    <row r="538" spans="1:9" ht="105">
      <c r="A538" s="1858"/>
      <c r="B538" s="1258">
        <v>45454000</v>
      </c>
      <c r="C538" s="85" t="s">
        <v>1711</v>
      </c>
      <c r="D538" s="1235" t="s">
        <v>47</v>
      </c>
      <c r="E538" s="1235" t="s">
        <v>51</v>
      </c>
      <c r="F538" s="1300">
        <v>338100</v>
      </c>
      <c r="G538" s="1229">
        <f t="shared" si="11"/>
        <v>338100</v>
      </c>
      <c r="H538" s="856">
        <v>1</v>
      </c>
      <c r="I538" s="258"/>
    </row>
    <row r="539" spans="1:9" ht="90">
      <c r="A539" s="1859"/>
      <c r="B539" s="1258">
        <v>45454000</v>
      </c>
      <c r="C539" s="85" t="s">
        <v>1712</v>
      </c>
      <c r="D539" s="1235" t="s">
        <v>47</v>
      </c>
      <c r="E539" s="1235" t="s">
        <v>51</v>
      </c>
      <c r="F539" s="1300">
        <v>96200</v>
      </c>
      <c r="G539" s="1229">
        <f t="shared" si="11"/>
        <v>96200</v>
      </c>
      <c r="H539" s="856">
        <v>1</v>
      </c>
      <c r="I539" s="258"/>
    </row>
    <row r="540" spans="1:9" ht="90">
      <c r="A540" s="1860">
        <v>4251</v>
      </c>
      <c r="B540" s="1258">
        <v>45454000</v>
      </c>
      <c r="C540" s="85" t="s">
        <v>1713</v>
      </c>
      <c r="D540" s="1235" t="s">
        <v>47</v>
      </c>
      <c r="E540" s="1235" t="s">
        <v>51</v>
      </c>
      <c r="F540" s="1300">
        <v>34600</v>
      </c>
      <c r="G540" s="1229">
        <f t="shared" si="11"/>
        <v>34600</v>
      </c>
      <c r="H540" s="856">
        <v>1</v>
      </c>
      <c r="I540" s="258"/>
    </row>
    <row r="541" spans="1:9" ht="90">
      <c r="A541" s="1858"/>
      <c r="B541" s="1258">
        <v>45454000</v>
      </c>
      <c r="C541" s="85" t="s">
        <v>1714</v>
      </c>
      <c r="D541" s="1235" t="s">
        <v>47</v>
      </c>
      <c r="E541" s="1235" t="s">
        <v>51</v>
      </c>
      <c r="F541" s="1300">
        <v>47800</v>
      </c>
      <c r="G541" s="1229">
        <f t="shared" si="11"/>
        <v>47800</v>
      </c>
      <c r="H541" s="856">
        <v>1</v>
      </c>
      <c r="I541" s="258"/>
    </row>
    <row r="542" spans="1:9" ht="90">
      <c r="A542" s="1858"/>
      <c r="B542" s="1258">
        <v>45454000</v>
      </c>
      <c r="C542" s="85" t="s">
        <v>1715</v>
      </c>
      <c r="D542" s="1235" t="s">
        <v>47</v>
      </c>
      <c r="E542" s="1235" t="s">
        <v>51</v>
      </c>
      <c r="F542" s="1300">
        <v>51400</v>
      </c>
      <c r="G542" s="1229">
        <f t="shared" si="11"/>
        <v>51400</v>
      </c>
      <c r="H542" s="856">
        <v>1</v>
      </c>
      <c r="I542" s="258"/>
    </row>
    <row r="543" spans="1:9" ht="120">
      <c r="A543" s="1859"/>
      <c r="B543" s="1258">
        <v>45454000</v>
      </c>
      <c r="C543" s="85" t="s">
        <v>1716</v>
      </c>
      <c r="D543" s="1235" t="s">
        <v>47</v>
      </c>
      <c r="E543" s="1235" t="s">
        <v>51</v>
      </c>
      <c r="F543" s="1300">
        <v>28700</v>
      </c>
      <c r="G543" s="1229">
        <f t="shared" si="11"/>
        <v>28700</v>
      </c>
      <c r="H543" s="856">
        <v>1</v>
      </c>
      <c r="I543" s="258"/>
    </row>
    <row r="544" spans="1:9" ht="75">
      <c r="A544" s="1860">
        <v>5113</v>
      </c>
      <c r="B544" s="103">
        <v>92312210</v>
      </c>
      <c r="C544" s="85" t="s">
        <v>1717</v>
      </c>
      <c r="D544" s="1235" t="s">
        <v>89</v>
      </c>
      <c r="E544" s="1235" t="s">
        <v>51</v>
      </c>
      <c r="F544" s="1300">
        <v>109500</v>
      </c>
      <c r="G544" s="1229">
        <f t="shared" si="11"/>
        <v>109500</v>
      </c>
      <c r="H544" s="856">
        <v>1</v>
      </c>
      <c r="I544" s="258"/>
    </row>
    <row r="545" spans="1:9" ht="90">
      <c r="A545" s="1858"/>
      <c r="B545" s="103">
        <v>92312210</v>
      </c>
      <c r="C545" s="85" t="s">
        <v>1718</v>
      </c>
      <c r="D545" s="1235" t="s">
        <v>89</v>
      </c>
      <c r="E545" s="1235" t="s">
        <v>51</v>
      </c>
      <c r="F545" s="1300">
        <v>110600</v>
      </c>
      <c r="G545" s="1229">
        <f t="shared" si="11"/>
        <v>110600</v>
      </c>
      <c r="H545" s="856">
        <v>1</v>
      </c>
      <c r="I545" s="258"/>
    </row>
    <row r="546" spans="1:9" ht="75">
      <c r="A546" s="1858"/>
      <c r="B546" s="103">
        <v>92312210</v>
      </c>
      <c r="C546" s="85" t="s">
        <v>1719</v>
      </c>
      <c r="D546" s="1235" t="s">
        <v>89</v>
      </c>
      <c r="E546" s="1235" t="s">
        <v>51</v>
      </c>
      <c r="F546" s="1300">
        <v>103500</v>
      </c>
      <c r="G546" s="1229">
        <f t="shared" si="11"/>
        <v>103500</v>
      </c>
      <c r="H546" s="856">
        <v>1</v>
      </c>
      <c r="I546" s="258"/>
    </row>
    <row r="547" spans="1:9" ht="75">
      <c r="A547" s="1858"/>
      <c r="B547" s="103">
        <v>92312210</v>
      </c>
      <c r="C547" s="85" t="s">
        <v>1720</v>
      </c>
      <c r="D547" s="1235" t="s">
        <v>89</v>
      </c>
      <c r="E547" s="1235" t="s">
        <v>51</v>
      </c>
      <c r="F547" s="1300">
        <v>105200</v>
      </c>
      <c r="G547" s="1229">
        <f t="shared" si="11"/>
        <v>105200</v>
      </c>
      <c r="H547" s="856">
        <v>1</v>
      </c>
      <c r="I547" s="258"/>
    </row>
    <row r="548" spans="1:9" ht="90">
      <c r="A548" s="1858"/>
      <c r="B548" s="103">
        <v>92312210</v>
      </c>
      <c r="C548" s="85" t="s">
        <v>1721</v>
      </c>
      <c r="D548" s="1235" t="s">
        <v>89</v>
      </c>
      <c r="E548" s="1235" t="s">
        <v>51</v>
      </c>
      <c r="F548" s="1300">
        <v>93300</v>
      </c>
      <c r="G548" s="1229">
        <f t="shared" si="11"/>
        <v>93300</v>
      </c>
      <c r="H548" s="856">
        <v>1</v>
      </c>
      <c r="I548" s="258"/>
    </row>
    <row r="549" spans="1:9" ht="75">
      <c r="A549" s="1858"/>
      <c r="B549" s="103">
        <v>92312210</v>
      </c>
      <c r="C549" s="85" t="s">
        <v>1722</v>
      </c>
      <c r="D549" s="1235" t="s">
        <v>89</v>
      </c>
      <c r="E549" s="1235" t="s">
        <v>51</v>
      </c>
      <c r="F549" s="1300">
        <v>42400</v>
      </c>
      <c r="G549" s="1229">
        <f t="shared" si="11"/>
        <v>42400</v>
      </c>
      <c r="H549" s="856">
        <v>1</v>
      </c>
      <c r="I549" s="258"/>
    </row>
    <row r="550" spans="1:9" ht="60">
      <c r="A550" s="1858"/>
      <c r="B550" s="103">
        <v>92312210</v>
      </c>
      <c r="C550" s="85" t="s">
        <v>1723</v>
      </c>
      <c r="D550" s="1235" t="s">
        <v>89</v>
      </c>
      <c r="E550" s="1235" t="s">
        <v>51</v>
      </c>
      <c r="F550" s="1300">
        <v>33100</v>
      </c>
      <c r="G550" s="1229">
        <f t="shared" si="11"/>
        <v>33100</v>
      </c>
      <c r="H550" s="856">
        <v>1</v>
      </c>
      <c r="I550" s="258"/>
    </row>
    <row r="551" spans="1:9" ht="105">
      <c r="A551" s="1858"/>
      <c r="B551" s="103">
        <v>92312210</v>
      </c>
      <c r="C551" s="85" t="s">
        <v>1724</v>
      </c>
      <c r="D551" s="1235" t="s">
        <v>89</v>
      </c>
      <c r="E551" s="1235" t="s">
        <v>51</v>
      </c>
      <c r="F551" s="1300">
        <v>45500</v>
      </c>
      <c r="G551" s="1229">
        <f t="shared" si="11"/>
        <v>45500</v>
      </c>
      <c r="H551" s="856">
        <v>1</v>
      </c>
      <c r="I551" s="258"/>
    </row>
    <row r="552" spans="1:9" ht="105">
      <c r="A552" s="1858"/>
      <c r="B552" s="103">
        <v>92312210</v>
      </c>
      <c r="C552" s="85" t="s">
        <v>1725</v>
      </c>
      <c r="D552" s="1235" t="s">
        <v>89</v>
      </c>
      <c r="E552" s="1235" t="s">
        <v>51</v>
      </c>
      <c r="F552" s="1300">
        <v>101400</v>
      </c>
      <c r="G552" s="1229">
        <f t="shared" si="11"/>
        <v>101400</v>
      </c>
      <c r="H552" s="856">
        <v>1</v>
      </c>
      <c r="I552" s="258"/>
    </row>
    <row r="553" spans="1:9" ht="90">
      <c r="A553" s="1859"/>
      <c r="B553" s="103">
        <v>92312210</v>
      </c>
      <c r="C553" s="85" t="s">
        <v>1726</v>
      </c>
      <c r="D553" s="1235" t="s">
        <v>89</v>
      </c>
      <c r="E553" s="1235" t="s">
        <v>51</v>
      </c>
      <c r="F553" s="1300">
        <v>28900</v>
      </c>
      <c r="G553" s="1229">
        <f t="shared" si="11"/>
        <v>28900</v>
      </c>
      <c r="H553" s="856">
        <v>1</v>
      </c>
      <c r="I553" s="258"/>
    </row>
    <row r="554" spans="1:9" ht="90">
      <c r="A554" s="1860">
        <v>4251</v>
      </c>
      <c r="B554" s="103">
        <v>92312210</v>
      </c>
      <c r="C554" s="85" t="s">
        <v>1727</v>
      </c>
      <c r="D554" s="1235" t="s">
        <v>89</v>
      </c>
      <c r="E554" s="1235" t="s">
        <v>51</v>
      </c>
      <c r="F554" s="1300">
        <v>10400</v>
      </c>
      <c r="G554" s="1229">
        <f t="shared" si="11"/>
        <v>10400</v>
      </c>
      <c r="H554" s="856">
        <v>1</v>
      </c>
      <c r="I554" s="258"/>
    </row>
    <row r="555" spans="1:9" ht="90">
      <c r="A555" s="1858"/>
      <c r="B555" s="103">
        <v>92312210</v>
      </c>
      <c r="C555" s="85" t="s">
        <v>1728</v>
      </c>
      <c r="D555" s="1235" t="s">
        <v>89</v>
      </c>
      <c r="E555" s="1235" t="s">
        <v>51</v>
      </c>
      <c r="F555" s="1300">
        <v>14400</v>
      </c>
      <c r="G555" s="1229">
        <f t="shared" si="11"/>
        <v>14400</v>
      </c>
      <c r="H555" s="856">
        <v>1</v>
      </c>
      <c r="I555" s="258"/>
    </row>
    <row r="556" spans="1:9" ht="90">
      <c r="A556" s="1858"/>
      <c r="B556" s="103">
        <v>92312210</v>
      </c>
      <c r="C556" s="85" t="s">
        <v>1729</v>
      </c>
      <c r="D556" s="1235" t="s">
        <v>89</v>
      </c>
      <c r="E556" s="1235" t="s">
        <v>51</v>
      </c>
      <c r="F556" s="1300">
        <v>15700</v>
      </c>
      <c r="G556" s="1229">
        <f t="shared" si="11"/>
        <v>15700</v>
      </c>
      <c r="H556" s="856">
        <v>1</v>
      </c>
      <c r="I556" s="258"/>
    </row>
    <row r="557" spans="1:9" ht="120">
      <c r="A557" s="1859"/>
      <c r="B557" s="103">
        <v>92312210</v>
      </c>
      <c r="C557" s="85" t="s">
        <v>1730</v>
      </c>
      <c r="D557" s="1235" t="s">
        <v>89</v>
      </c>
      <c r="E557" s="1235" t="s">
        <v>51</v>
      </c>
      <c r="F557" s="1300">
        <v>8600</v>
      </c>
      <c r="G557" s="1229">
        <f t="shared" si="11"/>
        <v>8600</v>
      </c>
      <c r="H557" s="856">
        <v>1</v>
      </c>
      <c r="I557" s="258"/>
    </row>
    <row r="558" spans="1:9" ht="90">
      <c r="A558" s="1301"/>
      <c r="B558" s="104"/>
      <c r="C558" s="1218" t="s">
        <v>1731</v>
      </c>
      <c r="D558" s="1251" t="s">
        <v>89</v>
      </c>
      <c r="E558" s="1251" t="s">
        <v>51</v>
      </c>
      <c r="F558" s="1251"/>
      <c r="G558" s="1262">
        <f>G559+G561</f>
        <v>17299996.799999997</v>
      </c>
      <c r="H558" s="104"/>
      <c r="I558" s="258"/>
    </row>
    <row r="559" spans="1:9">
      <c r="A559" s="1206"/>
      <c r="B559" s="856"/>
      <c r="C559" s="1302" t="s">
        <v>1660</v>
      </c>
      <c r="D559" s="854"/>
      <c r="E559" s="1235" t="s">
        <v>51</v>
      </c>
      <c r="F559" s="1235"/>
      <c r="G559" s="1273">
        <f>G560</f>
        <v>16999996.799999997</v>
      </c>
      <c r="H559" s="856"/>
      <c r="I559" s="258"/>
    </row>
    <row r="560" spans="1:9" ht="45">
      <c r="A560" s="1206">
        <v>4251</v>
      </c>
      <c r="B560" s="856">
        <v>45261910</v>
      </c>
      <c r="C560" s="1226" t="s">
        <v>1732</v>
      </c>
      <c r="D560" s="854" t="s">
        <v>47</v>
      </c>
      <c r="E560" s="1235" t="s">
        <v>51</v>
      </c>
      <c r="F560" s="1235">
        <v>3152</v>
      </c>
      <c r="G560" s="1265">
        <f t="shared" si="11"/>
        <v>16999996.799999997</v>
      </c>
      <c r="H560" s="856">
        <f>6250-856.6</f>
        <v>5393.4</v>
      </c>
      <c r="I560" s="258"/>
    </row>
    <row r="561" spans="1:190">
      <c r="A561" s="1206"/>
      <c r="B561" s="856"/>
      <c r="C561" s="1223" t="s">
        <v>1652</v>
      </c>
      <c r="D561" s="854"/>
      <c r="E561" s="1235" t="s">
        <v>51</v>
      </c>
      <c r="F561" s="1235"/>
      <c r="G561" s="1273">
        <f>G562</f>
        <v>300000</v>
      </c>
      <c r="H561" s="856"/>
      <c r="I561" s="258"/>
    </row>
    <row r="562" spans="1:190" ht="75">
      <c r="A562" s="1206">
        <v>4251</v>
      </c>
      <c r="B562" s="1258">
        <v>45454000</v>
      </c>
      <c r="C562" s="1226" t="s">
        <v>1733</v>
      </c>
      <c r="D562" s="854" t="s">
        <v>47</v>
      </c>
      <c r="E562" s="1235" t="s">
        <v>51</v>
      </c>
      <c r="F562" s="1235">
        <v>300000</v>
      </c>
      <c r="G562" s="1265">
        <f>F562*H562</f>
        <v>300000</v>
      </c>
      <c r="H562" s="856">
        <v>1</v>
      </c>
      <c r="I562" s="258"/>
    </row>
    <row r="563" spans="1:190" ht="75">
      <c r="A563" s="104"/>
      <c r="B563" s="1303"/>
      <c r="C563" s="1218" t="s">
        <v>1734</v>
      </c>
      <c r="D563" s="1304"/>
      <c r="E563" s="1305"/>
      <c r="F563" s="104"/>
      <c r="G563" s="1262">
        <f>G564+G567</f>
        <v>24076120</v>
      </c>
      <c r="H563" s="104"/>
    </row>
    <row r="564" spans="1:190">
      <c r="A564" s="1306"/>
      <c r="B564" s="1204"/>
      <c r="C564" s="1307" t="s">
        <v>1660</v>
      </c>
      <c r="D564" s="1308"/>
      <c r="E564" s="1309"/>
      <c r="F564" s="103"/>
      <c r="G564" s="1310">
        <f>G565+G566</f>
        <v>23495860</v>
      </c>
      <c r="H564" s="103"/>
    </row>
    <row r="565" spans="1:190" s="1231" customFormat="1" ht="45">
      <c r="A565" s="1861">
        <v>5113</v>
      </c>
      <c r="B565" s="1311">
        <v>45261910</v>
      </c>
      <c r="C565" s="1236" t="s">
        <v>1735</v>
      </c>
      <c r="D565" s="1312" t="s">
        <v>47</v>
      </c>
      <c r="E565" s="1312" t="s">
        <v>51</v>
      </c>
      <c r="F565" s="1311">
        <v>10114306</v>
      </c>
      <c r="G565" s="1312">
        <f>F565*H565</f>
        <v>10114306</v>
      </c>
      <c r="H565" s="1312">
        <v>1</v>
      </c>
      <c r="I565" s="1230"/>
      <c r="J565" s="1313"/>
      <c r="K565" s="1313"/>
      <c r="L565" s="1313"/>
      <c r="M565" s="1313"/>
      <c r="N565" s="1313"/>
      <c r="O565" s="1313"/>
      <c r="P565" s="1313"/>
      <c r="Q565" s="1313"/>
      <c r="R565" s="1313"/>
      <c r="S565" s="1313"/>
      <c r="T565" s="1313"/>
      <c r="U565" s="1313"/>
      <c r="V565" s="1313"/>
      <c r="W565" s="1313"/>
      <c r="X565" s="1313"/>
      <c r="Y565" s="1313"/>
      <c r="Z565" s="1313"/>
      <c r="AA565" s="1313"/>
      <c r="AB565" s="1313"/>
      <c r="AC565" s="1313"/>
      <c r="AD565" s="1313"/>
      <c r="AE565" s="1313"/>
      <c r="AF565" s="1313"/>
      <c r="AG565" s="1313"/>
      <c r="AH565" s="1313"/>
      <c r="AI565" s="1313"/>
      <c r="AJ565" s="1313"/>
      <c r="AK565" s="1313"/>
      <c r="AL565" s="1313"/>
      <c r="AM565" s="1313"/>
      <c r="AN565" s="1313"/>
      <c r="AO565" s="1313"/>
      <c r="AP565" s="1313"/>
      <c r="AQ565" s="1313"/>
      <c r="AR565" s="1313"/>
      <c r="AS565" s="1313"/>
      <c r="AT565" s="1313"/>
      <c r="AU565" s="1313"/>
      <c r="AV565" s="1313"/>
      <c r="AW565" s="1313"/>
      <c r="AX565" s="1313"/>
      <c r="AY565" s="1313"/>
      <c r="AZ565" s="1313"/>
      <c r="BA565" s="1313"/>
      <c r="BB565" s="1313"/>
      <c r="BC565" s="1313"/>
      <c r="BD565" s="1313"/>
      <c r="BE565" s="1313"/>
      <c r="BF565" s="1313"/>
      <c r="BG565" s="1313"/>
      <c r="BH565" s="1313"/>
      <c r="BI565" s="1313"/>
      <c r="BJ565" s="1313"/>
      <c r="BK565" s="1313"/>
      <c r="BL565" s="1313"/>
      <c r="BM565" s="1313"/>
      <c r="BN565" s="1313"/>
      <c r="BO565" s="1313"/>
      <c r="BP565" s="1313"/>
      <c r="BQ565" s="1313"/>
      <c r="BR565" s="1313"/>
      <c r="BS565" s="1313"/>
      <c r="BT565" s="1313"/>
      <c r="BU565" s="1313"/>
      <c r="BV565" s="1313"/>
      <c r="BW565" s="1313"/>
      <c r="BX565" s="1313"/>
      <c r="BY565" s="1313"/>
      <c r="BZ565" s="1313"/>
      <c r="CA565" s="1313"/>
      <c r="CB565" s="1313"/>
      <c r="CC565" s="1313"/>
      <c r="CD565" s="1313"/>
      <c r="CE565" s="1313"/>
      <c r="CF565" s="1313"/>
      <c r="CG565" s="1313"/>
      <c r="CH565" s="1313"/>
      <c r="CI565" s="1313"/>
      <c r="CJ565" s="1313"/>
      <c r="CK565" s="1313"/>
      <c r="CL565" s="1313"/>
      <c r="CM565" s="1313"/>
      <c r="CN565" s="1313"/>
      <c r="CO565" s="1313"/>
      <c r="CP565" s="1313"/>
      <c r="CQ565" s="1313"/>
      <c r="CR565" s="1313"/>
      <c r="CS565" s="1313"/>
      <c r="CT565" s="1313"/>
      <c r="CU565" s="1313"/>
      <c r="CV565" s="1313"/>
      <c r="CW565" s="1313"/>
      <c r="CX565" s="1313"/>
      <c r="CY565" s="1313"/>
      <c r="CZ565" s="1313"/>
      <c r="DA565" s="1313"/>
      <c r="DB565" s="1313"/>
      <c r="DC565" s="1313"/>
      <c r="DD565" s="1313"/>
      <c r="DE565" s="1313"/>
      <c r="DF565" s="1313"/>
      <c r="DG565" s="1313"/>
      <c r="DH565" s="1313"/>
      <c r="DI565" s="1313"/>
      <c r="DJ565" s="1313"/>
      <c r="DK565" s="1313"/>
      <c r="DL565" s="1313"/>
      <c r="DM565" s="1313"/>
      <c r="DN565" s="1313"/>
      <c r="DO565" s="1313"/>
      <c r="DP565" s="1313"/>
      <c r="DQ565" s="1313"/>
      <c r="DR565" s="1313"/>
      <c r="DS565" s="1313"/>
      <c r="DT565" s="1313"/>
      <c r="DU565" s="1313"/>
      <c r="DV565" s="1313"/>
      <c r="DW565" s="1313"/>
      <c r="DX565" s="1313"/>
      <c r="DY565" s="1313"/>
      <c r="DZ565" s="1313"/>
      <c r="EA565" s="1313"/>
      <c r="EB565" s="1313"/>
      <c r="EC565" s="1313"/>
      <c r="ED565" s="1313"/>
      <c r="EE565" s="1313"/>
      <c r="EF565" s="1313"/>
      <c r="EG565" s="1313"/>
      <c r="EH565" s="1313"/>
      <c r="EI565" s="1313"/>
      <c r="EJ565" s="1313"/>
      <c r="EK565" s="1313"/>
      <c r="EL565" s="1313"/>
      <c r="EM565" s="1313"/>
      <c r="EN565" s="1313"/>
      <c r="EO565" s="1313"/>
      <c r="EP565" s="1313"/>
      <c r="EQ565" s="1313"/>
      <c r="ER565" s="1313"/>
      <c r="ES565" s="1313"/>
      <c r="ET565" s="1313"/>
      <c r="EU565" s="1313"/>
      <c r="EV565" s="1313"/>
      <c r="EW565" s="1313"/>
      <c r="EX565" s="1313"/>
      <c r="EY565" s="1313"/>
      <c r="EZ565" s="1313"/>
      <c r="FA565" s="1313"/>
      <c r="FB565" s="1313"/>
      <c r="FC565" s="1313"/>
      <c r="FD565" s="1313"/>
      <c r="FE565" s="1313"/>
      <c r="FF565" s="1313"/>
      <c r="FG565" s="1313"/>
      <c r="FH565" s="1313"/>
      <c r="FI565" s="1313"/>
      <c r="FJ565" s="1313"/>
      <c r="FK565" s="1313"/>
      <c r="FL565" s="1313"/>
      <c r="FM565" s="1313"/>
      <c r="FN565" s="1313"/>
      <c r="FO565" s="1313"/>
      <c r="FP565" s="1313"/>
      <c r="FQ565" s="1313"/>
      <c r="FR565" s="1313"/>
      <c r="FS565" s="1313"/>
      <c r="FT565" s="1313"/>
      <c r="FU565" s="1313"/>
      <c r="FV565" s="1313"/>
      <c r="FW565" s="1313"/>
      <c r="FX565" s="1313"/>
      <c r="FY565" s="1313"/>
      <c r="FZ565" s="1313"/>
      <c r="GA565" s="1313"/>
      <c r="GB565" s="1313"/>
      <c r="GC565" s="1313"/>
      <c r="GD565" s="1313"/>
      <c r="GE565" s="1313"/>
      <c r="GF565" s="1313"/>
      <c r="GG565" s="1313"/>
      <c r="GH565" s="1313"/>
    </row>
    <row r="566" spans="1:190" s="1231" customFormat="1" ht="45">
      <c r="A566" s="1861"/>
      <c r="B566" s="1311">
        <v>45261910</v>
      </c>
      <c r="C566" s="1236" t="s">
        <v>1736</v>
      </c>
      <c r="D566" s="1312" t="s">
        <v>47</v>
      </c>
      <c r="E566" s="1312" t="s">
        <v>51</v>
      </c>
      <c r="F566" s="1314">
        <v>13381554</v>
      </c>
      <c r="G566" s="1312">
        <f>F566*H566</f>
        <v>13381554</v>
      </c>
      <c r="H566" s="71">
        <v>1</v>
      </c>
      <c r="I566" s="1230"/>
      <c r="J566" s="1315"/>
      <c r="K566" s="1315"/>
      <c r="L566" s="1315"/>
      <c r="M566" s="1315"/>
      <c r="N566" s="1315"/>
      <c r="O566" s="1315"/>
      <c r="P566" s="1315"/>
      <c r="Q566" s="1315"/>
      <c r="R566" s="1315"/>
      <c r="S566" s="1315"/>
      <c r="T566" s="1315"/>
      <c r="U566" s="1315"/>
      <c r="V566" s="1315"/>
      <c r="W566" s="1315"/>
      <c r="X566" s="1315"/>
      <c r="Y566" s="1315"/>
      <c r="Z566" s="1315"/>
      <c r="AA566" s="1315"/>
      <c r="AB566" s="1315"/>
      <c r="AC566" s="1315"/>
      <c r="AD566" s="1315"/>
      <c r="AE566" s="1315"/>
      <c r="AF566" s="1315"/>
      <c r="AG566" s="1315"/>
      <c r="AH566" s="1315"/>
      <c r="AI566" s="1315"/>
      <c r="AJ566" s="1315"/>
      <c r="AK566" s="1315"/>
      <c r="AL566" s="1315"/>
      <c r="AM566" s="1315"/>
      <c r="AN566" s="1315"/>
      <c r="AO566" s="1315"/>
      <c r="AP566" s="1315"/>
      <c r="AQ566" s="1315"/>
      <c r="AR566" s="1315"/>
      <c r="AS566" s="1315"/>
      <c r="AT566" s="1315"/>
      <c r="AU566" s="1315"/>
      <c r="AV566" s="1315"/>
      <c r="AW566" s="1315"/>
      <c r="AX566" s="1315"/>
      <c r="AY566" s="1315"/>
      <c r="AZ566" s="1315"/>
      <c r="BA566" s="1315"/>
      <c r="BB566" s="1315"/>
      <c r="BC566" s="1315"/>
      <c r="BD566" s="1315"/>
      <c r="BE566" s="1315"/>
      <c r="BF566" s="1315"/>
      <c r="BG566" s="1315"/>
      <c r="BH566" s="1315"/>
      <c r="BI566" s="1315"/>
      <c r="BJ566" s="1315"/>
      <c r="BK566" s="1315"/>
      <c r="BL566" s="1315"/>
      <c r="BM566" s="1315"/>
      <c r="BN566" s="1315"/>
      <c r="BO566" s="1315"/>
      <c r="BP566" s="1315"/>
      <c r="BQ566" s="1315"/>
      <c r="BR566" s="1315"/>
      <c r="BS566" s="1315"/>
      <c r="BT566" s="1315"/>
      <c r="BU566" s="1315"/>
      <c r="BV566" s="1315"/>
      <c r="BW566" s="1315"/>
      <c r="BX566" s="1315"/>
      <c r="BY566" s="1315"/>
      <c r="BZ566" s="1315"/>
      <c r="CA566" s="1315"/>
      <c r="CB566" s="1315"/>
      <c r="CC566" s="1315"/>
      <c r="CD566" s="1315"/>
      <c r="CE566" s="1315"/>
      <c r="CF566" s="1315"/>
      <c r="CG566" s="1315"/>
      <c r="CH566" s="1315"/>
      <c r="CI566" s="1315"/>
      <c r="CJ566" s="1315"/>
      <c r="CK566" s="1315"/>
      <c r="CL566" s="1315"/>
      <c r="CM566" s="1315"/>
      <c r="CN566" s="1315"/>
      <c r="CO566" s="1315"/>
      <c r="CP566" s="1315"/>
      <c r="CQ566" s="1315"/>
      <c r="CR566" s="1315"/>
      <c r="CS566" s="1315"/>
      <c r="CT566" s="1315"/>
      <c r="CU566" s="1315"/>
      <c r="CV566" s="1315"/>
      <c r="CW566" s="1315"/>
      <c r="CX566" s="1315"/>
      <c r="CY566" s="1315"/>
      <c r="CZ566" s="1315"/>
      <c r="DA566" s="1315"/>
      <c r="DB566" s="1315"/>
      <c r="DC566" s="1315"/>
      <c r="DD566" s="1315"/>
      <c r="DE566" s="1315"/>
      <c r="DF566" s="1315"/>
      <c r="DG566" s="1315"/>
      <c r="DH566" s="1315"/>
      <c r="DI566" s="1315"/>
      <c r="DJ566" s="1315"/>
      <c r="DK566" s="1315"/>
      <c r="DL566" s="1315"/>
      <c r="DM566" s="1315"/>
      <c r="DN566" s="1315"/>
      <c r="DO566" s="1315"/>
      <c r="DP566" s="1315"/>
      <c r="DQ566" s="1315"/>
      <c r="DR566" s="1315"/>
      <c r="DS566" s="1315"/>
      <c r="DT566" s="1315"/>
      <c r="DU566" s="1315"/>
      <c r="DV566" s="1315"/>
      <c r="DW566" s="1315"/>
      <c r="DX566" s="1315"/>
      <c r="DY566" s="1315"/>
      <c r="DZ566" s="1315"/>
      <c r="EA566" s="1315"/>
      <c r="EB566" s="1315"/>
      <c r="EC566" s="1315"/>
      <c r="ED566" s="1315"/>
      <c r="EE566" s="1315"/>
      <c r="EF566" s="1315"/>
      <c r="EG566" s="1315"/>
      <c r="EH566" s="1315"/>
      <c r="EI566" s="1315"/>
      <c r="EJ566" s="1315"/>
      <c r="EK566" s="1315"/>
      <c r="EL566" s="1315"/>
      <c r="EM566" s="1315"/>
      <c r="EN566" s="1315"/>
      <c r="EO566" s="1315"/>
      <c r="EP566" s="1315"/>
      <c r="EQ566" s="1315"/>
      <c r="ER566" s="1315"/>
      <c r="ES566" s="1315"/>
      <c r="ET566" s="1315"/>
      <c r="EU566" s="1315"/>
      <c r="EV566" s="1315"/>
      <c r="EW566" s="1315"/>
      <c r="EX566" s="1315"/>
      <c r="EY566" s="1315"/>
      <c r="EZ566" s="1315"/>
      <c r="FA566" s="1315"/>
      <c r="FB566" s="1315"/>
      <c r="FC566" s="1315"/>
      <c r="FD566" s="1315"/>
      <c r="FE566" s="1315"/>
      <c r="FF566" s="1315"/>
      <c r="FG566" s="1315"/>
      <c r="FH566" s="1315"/>
      <c r="FI566" s="1315"/>
      <c r="FJ566" s="1315"/>
      <c r="FK566" s="1315"/>
      <c r="FL566" s="1315"/>
      <c r="FM566" s="1315"/>
      <c r="FN566" s="1315"/>
      <c r="FO566" s="1315"/>
      <c r="FP566" s="1315"/>
      <c r="FQ566" s="1315"/>
      <c r="FR566" s="1315"/>
      <c r="FS566" s="1315"/>
      <c r="FT566" s="1315"/>
      <c r="FU566" s="1315"/>
      <c r="FV566" s="1315"/>
      <c r="FW566" s="1315"/>
      <c r="FX566" s="1315"/>
      <c r="FY566" s="1315"/>
      <c r="FZ566" s="1315"/>
      <c r="GA566" s="1315"/>
      <c r="GB566" s="1315"/>
      <c r="GC566" s="1315"/>
      <c r="GD566" s="1315"/>
      <c r="GE566" s="1315"/>
      <c r="GF566" s="1315"/>
      <c r="GG566" s="1315"/>
      <c r="GH566" s="1315"/>
    </row>
    <row r="567" spans="1:190" ht="17.25">
      <c r="A567" s="1861">
        <v>5113</v>
      </c>
      <c r="B567" s="1316"/>
      <c r="C567" s="1202" t="s">
        <v>1652</v>
      </c>
      <c r="D567" s="1316"/>
      <c r="E567" s="1316"/>
      <c r="F567" s="1316"/>
      <c r="G567" s="1317">
        <f>SUM(G568:G571)</f>
        <v>580260</v>
      </c>
      <c r="H567" s="71"/>
      <c r="J567" s="1315"/>
      <c r="K567" s="1315"/>
      <c r="L567" s="1315"/>
      <c r="M567" s="1315"/>
      <c r="N567" s="1315"/>
      <c r="O567" s="1315"/>
      <c r="P567" s="1315"/>
      <c r="Q567" s="1315"/>
      <c r="R567" s="1315"/>
      <c r="S567" s="1315"/>
      <c r="T567" s="1315"/>
      <c r="U567" s="1315"/>
      <c r="V567" s="1315"/>
      <c r="W567" s="1315"/>
      <c r="X567" s="1315"/>
      <c r="Y567" s="1315"/>
      <c r="Z567" s="1315"/>
      <c r="AA567" s="1315"/>
      <c r="AB567" s="1315"/>
      <c r="AC567" s="1315"/>
      <c r="AD567" s="1315"/>
      <c r="AE567" s="1315"/>
      <c r="AF567" s="1315"/>
      <c r="AG567" s="1315"/>
      <c r="AH567" s="1315"/>
      <c r="AI567" s="1315"/>
      <c r="AJ567" s="1315"/>
      <c r="AK567" s="1315"/>
      <c r="AL567" s="1315"/>
      <c r="AM567" s="1315"/>
      <c r="AN567" s="1315"/>
      <c r="AO567" s="1315"/>
      <c r="AP567" s="1315"/>
      <c r="AQ567" s="1315"/>
      <c r="AR567" s="1315"/>
      <c r="AS567" s="1315"/>
      <c r="AT567" s="1315"/>
      <c r="AU567" s="1315"/>
      <c r="AV567" s="1315"/>
      <c r="AW567" s="1315"/>
      <c r="AX567" s="1315"/>
      <c r="AY567" s="1315"/>
      <c r="AZ567" s="1315"/>
      <c r="BA567" s="1315"/>
      <c r="BB567" s="1315"/>
      <c r="BC567" s="1315"/>
      <c r="BD567" s="1315"/>
      <c r="BE567" s="1315"/>
      <c r="BF567" s="1315"/>
      <c r="BG567" s="1315"/>
      <c r="BH567" s="1315"/>
      <c r="BI567" s="1315"/>
      <c r="BJ567" s="1315"/>
      <c r="BK567" s="1315"/>
      <c r="BL567" s="1315"/>
      <c r="BM567" s="1315"/>
      <c r="BN567" s="1315"/>
      <c r="BO567" s="1315"/>
      <c r="BP567" s="1315"/>
      <c r="BQ567" s="1315"/>
      <c r="BR567" s="1315"/>
      <c r="BS567" s="1315"/>
      <c r="BT567" s="1315"/>
      <c r="BU567" s="1315"/>
      <c r="BV567" s="1315"/>
      <c r="BW567" s="1315"/>
      <c r="BX567" s="1315"/>
      <c r="BY567" s="1315"/>
      <c r="BZ567" s="1315"/>
      <c r="CA567" s="1315"/>
      <c r="CB567" s="1315"/>
      <c r="CC567" s="1315"/>
      <c r="CD567" s="1315"/>
      <c r="CE567" s="1315"/>
      <c r="CF567" s="1315"/>
      <c r="CG567" s="1315"/>
      <c r="CH567" s="1315"/>
      <c r="CI567" s="1315"/>
      <c r="CJ567" s="1315"/>
      <c r="CK567" s="1315"/>
      <c r="CL567" s="1315"/>
      <c r="CM567" s="1315"/>
      <c r="CN567" s="1315"/>
      <c r="CO567" s="1315"/>
      <c r="CP567" s="1315"/>
      <c r="CQ567" s="1315"/>
      <c r="CR567" s="1315"/>
      <c r="CS567" s="1315"/>
      <c r="CT567" s="1315"/>
      <c r="CU567" s="1315"/>
      <c r="CV567" s="1315"/>
      <c r="CW567" s="1315"/>
      <c r="CX567" s="1315"/>
      <c r="CY567" s="1315"/>
      <c r="CZ567" s="1315"/>
      <c r="DA567" s="1315"/>
      <c r="DB567" s="1315"/>
      <c r="DC567" s="1315"/>
      <c r="DD567" s="1315"/>
      <c r="DE567" s="1315"/>
      <c r="DF567" s="1315"/>
      <c r="DG567" s="1315"/>
      <c r="DH567" s="1315"/>
      <c r="DI567" s="1315"/>
      <c r="DJ567" s="1315"/>
      <c r="DK567" s="1315"/>
      <c r="DL567" s="1315"/>
      <c r="DM567" s="1315"/>
      <c r="DN567" s="1315"/>
      <c r="DO567" s="1315"/>
      <c r="DP567" s="1315"/>
      <c r="DQ567" s="1315"/>
      <c r="DR567" s="1315"/>
      <c r="DS567" s="1315"/>
      <c r="DT567" s="1315"/>
      <c r="DU567" s="1315"/>
      <c r="DV567" s="1315"/>
      <c r="DW567" s="1315"/>
      <c r="DX567" s="1315"/>
      <c r="DY567" s="1315"/>
      <c r="DZ567" s="1315"/>
      <c r="EA567" s="1315"/>
      <c r="EB567" s="1315"/>
      <c r="EC567" s="1315"/>
      <c r="ED567" s="1315"/>
      <c r="EE567" s="1315"/>
      <c r="EF567" s="1315"/>
      <c r="EG567" s="1315"/>
      <c r="EH567" s="1315"/>
      <c r="EI567" s="1315"/>
      <c r="EJ567" s="1315"/>
      <c r="EK567" s="1315"/>
      <c r="EL567" s="1315"/>
      <c r="EM567" s="1315"/>
      <c r="EN567" s="1315"/>
      <c r="EO567" s="1315"/>
      <c r="EP567" s="1315"/>
      <c r="EQ567" s="1315"/>
      <c r="ER567" s="1315"/>
      <c r="ES567" s="1315"/>
      <c r="ET567" s="1315"/>
      <c r="EU567" s="1315"/>
      <c r="EV567" s="1315"/>
      <c r="EW567" s="1315"/>
      <c r="EX567" s="1315"/>
      <c r="EY567" s="1315"/>
      <c r="EZ567" s="1315"/>
      <c r="FA567" s="1315"/>
      <c r="FB567" s="1315"/>
      <c r="FC567" s="1315"/>
      <c r="FD567" s="1315"/>
      <c r="FE567" s="1315"/>
      <c r="FF567" s="1315"/>
      <c r="FG567" s="1315"/>
      <c r="FH567" s="1315"/>
      <c r="FI567" s="1315"/>
      <c r="FJ567" s="1315"/>
      <c r="FK567" s="1315"/>
      <c r="FL567" s="1315"/>
      <c r="FM567" s="1315"/>
      <c r="FN567" s="1315"/>
      <c r="FO567" s="1315"/>
      <c r="FP567" s="1315"/>
      <c r="FQ567" s="1315"/>
      <c r="FR567" s="1315"/>
      <c r="FS567" s="1315"/>
      <c r="FT567" s="1315"/>
      <c r="FU567" s="1315"/>
      <c r="FV567" s="1315"/>
      <c r="FW567" s="1315"/>
      <c r="FX567" s="1315"/>
      <c r="FY567" s="1315"/>
      <c r="FZ567" s="1315"/>
      <c r="GA567" s="1315"/>
      <c r="GB567" s="1315"/>
      <c r="GC567" s="1315"/>
      <c r="GD567" s="1315"/>
      <c r="GE567" s="1315"/>
      <c r="GF567" s="1315"/>
      <c r="GG567" s="1315"/>
      <c r="GH567" s="1315"/>
    </row>
    <row r="568" spans="1:190" ht="60">
      <c r="A568" s="1861"/>
      <c r="B568" s="1258">
        <v>45454000</v>
      </c>
      <c r="C568" s="1236" t="s">
        <v>1737</v>
      </c>
      <c r="D568" s="71" t="s">
        <v>47</v>
      </c>
      <c r="E568" s="71" t="s">
        <v>51</v>
      </c>
      <c r="F568" s="71">
        <v>192156</v>
      </c>
      <c r="G568" s="71">
        <f>F568*H568</f>
        <v>192156</v>
      </c>
      <c r="H568" s="71">
        <v>1</v>
      </c>
      <c r="J568" s="1315"/>
      <c r="K568" s="1315"/>
      <c r="L568" s="1315"/>
      <c r="M568" s="1315"/>
      <c r="N568" s="1315"/>
      <c r="O568" s="1315"/>
      <c r="P568" s="1315"/>
      <c r="Q568" s="1315"/>
      <c r="R568" s="1315"/>
      <c r="S568" s="1315"/>
      <c r="T568" s="1315"/>
      <c r="U568" s="1315"/>
      <c r="V568" s="1315"/>
      <c r="W568" s="1315"/>
      <c r="X568" s="1315"/>
      <c r="Y568" s="1315"/>
      <c r="Z568" s="1315"/>
      <c r="AA568" s="1315"/>
      <c r="AB568" s="1315"/>
      <c r="AC568" s="1315"/>
      <c r="AD568" s="1315"/>
      <c r="AE568" s="1315"/>
      <c r="AF568" s="1315"/>
      <c r="AG568" s="1315"/>
      <c r="AH568" s="1315"/>
      <c r="AI568" s="1315"/>
      <c r="AJ568" s="1315"/>
      <c r="AK568" s="1315"/>
      <c r="AL568" s="1315"/>
      <c r="AM568" s="1315"/>
      <c r="AN568" s="1315"/>
      <c r="AO568" s="1315"/>
      <c r="AP568" s="1315"/>
      <c r="AQ568" s="1315"/>
      <c r="AR568" s="1315"/>
      <c r="AS568" s="1315"/>
      <c r="AT568" s="1315"/>
      <c r="AU568" s="1315"/>
      <c r="AV568" s="1315"/>
      <c r="AW568" s="1315"/>
      <c r="AX568" s="1315"/>
      <c r="AY568" s="1315"/>
      <c r="AZ568" s="1315"/>
      <c r="BA568" s="1315"/>
      <c r="BB568" s="1315"/>
      <c r="BC568" s="1315"/>
      <c r="BD568" s="1315"/>
      <c r="BE568" s="1315"/>
      <c r="BF568" s="1315"/>
      <c r="BG568" s="1315"/>
      <c r="BH568" s="1315"/>
      <c r="BI568" s="1315"/>
      <c r="BJ568" s="1315"/>
      <c r="BK568" s="1315"/>
      <c r="BL568" s="1315"/>
      <c r="BM568" s="1315"/>
      <c r="BN568" s="1315"/>
      <c r="BO568" s="1315"/>
      <c r="BP568" s="1315"/>
      <c r="BQ568" s="1315"/>
      <c r="BR568" s="1315"/>
      <c r="BS568" s="1315"/>
      <c r="BT568" s="1315"/>
      <c r="BU568" s="1315"/>
      <c r="BV568" s="1315"/>
      <c r="BW568" s="1315"/>
      <c r="BX568" s="1315"/>
      <c r="BY568" s="1315"/>
      <c r="BZ568" s="1315"/>
      <c r="CA568" s="1315"/>
      <c r="CB568" s="1315"/>
      <c r="CC568" s="1315"/>
      <c r="CD568" s="1315"/>
      <c r="CE568" s="1315"/>
      <c r="CF568" s="1315"/>
      <c r="CG568" s="1315"/>
      <c r="CH568" s="1315"/>
      <c r="CI568" s="1315"/>
      <c r="CJ568" s="1315"/>
      <c r="CK568" s="1315"/>
      <c r="CL568" s="1315"/>
      <c r="CM568" s="1315"/>
      <c r="CN568" s="1315"/>
      <c r="CO568" s="1315"/>
      <c r="CP568" s="1315"/>
      <c r="CQ568" s="1315"/>
      <c r="CR568" s="1315"/>
      <c r="CS568" s="1315"/>
      <c r="CT568" s="1315"/>
      <c r="CU568" s="1315"/>
      <c r="CV568" s="1315"/>
      <c r="CW568" s="1315"/>
      <c r="CX568" s="1315"/>
      <c r="CY568" s="1315"/>
      <c r="CZ568" s="1315"/>
      <c r="DA568" s="1315"/>
      <c r="DB568" s="1315"/>
      <c r="DC568" s="1315"/>
      <c r="DD568" s="1315"/>
      <c r="DE568" s="1315"/>
      <c r="DF568" s="1315"/>
      <c r="DG568" s="1315"/>
      <c r="DH568" s="1315"/>
      <c r="DI568" s="1315"/>
      <c r="DJ568" s="1315"/>
      <c r="DK568" s="1315"/>
      <c r="DL568" s="1315"/>
      <c r="DM568" s="1315"/>
      <c r="DN568" s="1315"/>
      <c r="DO568" s="1315"/>
      <c r="DP568" s="1315"/>
      <c r="DQ568" s="1315"/>
      <c r="DR568" s="1315"/>
      <c r="DS568" s="1315"/>
      <c r="DT568" s="1315"/>
      <c r="DU568" s="1315"/>
      <c r="DV568" s="1315"/>
      <c r="DW568" s="1315"/>
      <c r="DX568" s="1315"/>
      <c r="DY568" s="1315"/>
      <c r="DZ568" s="1315"/>
      <c r="EA568" s="1315"/>
      <c r="EB568" s="1315"/>
      <c r="EC568" s="1315"/>
      <c r="ED568" s="1315"/>
      <c r="EE568" s="1315"/>
      <c r="EF568" s="1315"/>
      <c r="EG568" s="1315"/>
      <c r="EH568" s="1315"/>
      <c r="EI568" s="1315"/>
      <c r="EJ568" s="1315"/>
      <c r="EK568" s="1315"/>
      <c r="EL568" s="1315"/>
      <c r="EM568" s="1315"/>
      <c r="EN568" s="1315"/>
      <c r="EO568" s="1315"/>
      <c r="EP568" s="1315"/>
      <c r="EQ568" s="1315"/>
      <c r="ER568" s="1315"/>
      <c r="ES568" s="1315"/>
      <c r="ET568" s="1315"/>
      <c r="EU568" s="1315"/>
      <c r="EV568" s="1315"/>
      <c r="EW568" s="1315"/>
      <c r="EX568" s="1315"/>
      <c r="EY568" s="1315"/>
      <c r="EZ568" s="1315"/>
      <c r="FA568" s="1315"/>
      <c r="FB568" s="1315"/>
      <c r="FC568" s="1315"/>
      <c r="FD568" s="1315"/>
      <c r="FE568" s="1315"/>
      <c r="FF568" s="1315"/>
      <c r="FG568" s="1315"/>
      <c r="FH568" s="1315"/>
      <c r="FI568" s="1315"/>
      <c r="FJ568" s="1315"/>
      <c r="FK568" s="1315"/>
      <c r="FL568" s="1315"/>
      <c r="FM568" s="1315"/>
      <c r="FN568" s="1315"/>
      <c r="FO568" s="1315"/>
      <c r="FP568" s="1315"/>
      <c r="FQ568" s="1315"/>
      <c r="FR568" s="1315"/>
      <c r="FS568" s="1315"/>
      <c r="FT568" s="1315"/>
      <c r="FU568" s="1315"/>
      <c r="FV568" s="1315"/>
      <c r="FW568" s="1315"/>
      <c r="FX568" s="1315"/>
      <c r="FY568" s="1315"/>
      <c r="FZ568" s="1315"/>
      <c r="GA568" s="1315"/>
      <c r="GB568" s="1315"/>
      <c r="GC568" s="1315"/>
      <c r="GD568" s="1315"/>
      <c r="GE568" s="1315"/>
      <c r="GF568" s="1315"/>
      <c r="GG568" s="1315"/>
      <c r="GH568" s="1315"/>
    </row>
    <row r="569" spans="1:190" ht="60">
      <c r="A569" s="1861"/>
      <c r="B569" s="1258">
        <v>45454000</v>
      </c>
      <c r="C569" s="1236" t="s">
        <v>1738</v>
      </c>
      <c r="D569" s="71" t="s">
        <v>47</v>
      </c>
      <c r="E569" s="71" t="s">
        <v>51</v>
      </c>
      <c r="F569" s="71">
        <v>254196</v>
      </c>
      <c r="G569" s="71">
        <f>F569*H569</f>
        <v>254196</v>
      </c>
      <c r="H569" s="71">
        <v>1</v>
      </c>
      <c r="J569" s="1315"/>
      <c r="K569" s="1315"/>
      <c r="L569" s="1315"/>
      <c r="M569" s="1315"/>
      <c r="N569" s="1315"/>
      <c r="O569" s="1315"/>
      <c r="P569" s="1315"/>
      <c r="Q569" s="1315"/>
      <c r="R569" s="1315"/>
      <c r="S569" s="1315"/>
      <c r="T569" s="1315"/>
      <c r="U569" s="1315"/>
      <c r="V569" s="1315"/>
      <c r="W569" s="1315"/>
      <c r="X569" s="1315"/>
      <c r="Y569" s="1315"/>
      <c r="Z569" s="1315"/>
      <c r="AA569" s="1315"/>
      <c r="AB569" s="1315"/>
      <c r="AC569" s="1315"/>
      <c r="AD569" s="1315"/>
      <c r="AE569" s="1315"/>
      <c r="AF569" s="1315"/>
      <c r="AG569" s="1315"/>
      <c r="AH569" s="1315"/>
      <c r="AI569" s="1315"/>
      <c r="AJ569" s="1315"/>
      <c r="AK569" s="1315"/>
      <c r="AL569" s="1315"/>
      <c r="AM569" s="1315"/>
      <c r="AN569" s="1315"/>
      <c r="AO569" s="1315"/>
      <c r="AP569" s="1315"/>
      <c r="AQ569" s="1315"/>
      <c r="AR569" s="1315"/>
      <c r="AS569" s="1315"/>
      <c r="AT569" s="1315"/>
      <c r="AU569" s="1315"/>
      <c r="AV569" s="1315"/>
      <c r="AW569" s="1315"/>
      <c r="AX569" s="1315"/>
      <c r="AY569" s="1315"/>
      <c r="AZ569" s="1315"/>
      <c r="BA569" s="1315"/>
      <c r="BB569" s="1315"/>
      <c r="BC569" s="1315"/>
      <c r="BD569" s="1315"/>
      <c r="BE569" s="1315"/>
      <c r="BF569" s="1315"/>
      <c r="BG569" s="1315"/>
      <c r="BH569" s="1315"/>
      <c r="BI569" s="1315"/>
      <c r="BJ569" s="1315"/>
      <c r="BK569" s="1315"/>
      <c r="BL569" s="1315"/>
      <c r="BM569" s="1315"/>
      <c r="BN569" s="1315"/>
      <c r="BO569" s="1315"/>
      <c r="BP569" s="1315"/>
      <c r="BQ569" s="1315"/>
      <c r="BR569" s="1315"/>
      <c r="BS569" s="1315"/>
      <c r="BT569" s="1315"/>
      <c r="BU569" s="1315"/>
      <c r="BV569" s="1315"/>
      <c r="BW569" s="1315"/>
      <c r="BX569" s="1315"/>
      <c r="BY569" s="1315"/>
      <c r="BZ569" s="1315"/>
      <c r="CA569" s="1315"/>
      <c r="CB569" s="1315"/>
      <c r="CC569" s="1315"/>
      <c r="CD569" s="1315"/>
      <c r="CE569" s="1315"/>
      <c r="CF569" s="1315"/>
      <c r="CG569" s="1315"/>
      <c r="CH569" s="1315"/>
      <c r="CI569" s="1315"/>
      <c r="CJ569" s="1315"/>
      <c r="CK569" s="1315"/>
      <c r="CL569" s="1315"/>
      <c r="CM569" s="1315"/>
      <c r="CN569" s="1315"/>
      <c r="CO569" s="1315"/>
      <c r="CP569" s="1315"/>
      <c r="CQ569" s="1315"/>
      <c r="CR569" s="1315"/>
      <c r="CS569" s="1315"/>
      <c r="CT569" s="1315"/>
      <c r="CU569" s="1315"/>
      <c r="CV569" s="1315"/>
      <c r="CW569" s="1315"/>
      <c r="CX569" s="1315"/>
      <c r="CY569" s="1315"/>
      <c r="CZ569" s="1315"/>
      <c r="DA569" s="1315"/>
      <c r="DB569" s="1315"/>
      <c r="DC569" s="1315"/>
      <c r="DD569" s="1315"/>
      <c r="DE569" s="1315"/>
      <c r="DF569" s="1315"/>
      <c r="DG569" s="1315"/>
      <c r="DH569" s="1315"/>
      <c r="DI569" s="1315"/>
      <c r="DJ569" s="1315"/>
      <c r="DK569" s="1315"/>
      <c r="DL569" s="1315"/>
      <c r="DM569" s="1315"/>
      <c r="DN569" s="1315"/>
      <c r="DO569" s="1315"/>
      <c r="DP569" s="1315"/>
      <c r="DQ569" s="1315"/>
      <c r="DR569" s="1315"/>
      <c r="DS569" s="1315"/>
      <c r="DT569" s="1315"/>
      <c r="DU569" s="1315"/>
      <c r="DV569" s="1315"/>
      <c r="DW569" s="1315"/>
      <c r="DX569" s="1315"/>
      <c r="DY569" s="1315"/>
      <c r="DZ569" s="1315"/>
      <c r="EA569" s="1315"/>
      <c r="EB569" s="1315"/>
      <c r="EC569" s="1315"/>
      <c r="ED569" s="1315"/>
      <c r="EE569" s="1315"/>
      <c r="EF569" s="1315"/>
      <c r="EG569" s="1315"/>
      <c r="EH569" s="1315"/>
      <c r="EI569" s="1315"/>
      <c r="EJ569" s="1315"/>
      <c r="EK569" s="1315"/>
      <c r="EL569" s="1315"/>
      <c r="EM569" s="1315"/>
      <c r="EN569" s="1315"/>
      <c r="EO569" s="1315"/>
      <c r="EP569" s="1315"/>
      <c r="EQ569" s="1315"/>
      <c r="ER569" s="1315"/>
      <c r="ES569" s="1315"/>
      <c r="ET569" s="1315"/>
      <c r="EU569" s="1315"/>
      <c r="EV569" s="1315"/>
      <c r="EW569" s="1315"/>
      <c r="EX569" s="1315"/>
      <c r="EY569" s="1315"/>
      <c r="EZ569" s="1315"/>
      <c r="FA569" s="1315"/>
      <c r="FB569" s="1315"/>
      <c r="FC569" s="1315"/>
      <c r="FD569" s="1315"/>
      <c r="FE569" s="1315"/>
      <c r="FF569" s="1315"/>
      <c r="FG569" s="1315"/>
      <c r="FH569" s="1315"/>
      <c r="FI569" s="1315"/>
      <c r="FJ569" s="1315"/>
      <c r="FK569" s="1315"/>
      <c r="FL569" s="1315"/>
      <c r="FM569" s="1315"/>
      <c r="FN569" s="1315"/>
      <c r="FO569" s="1315"/>
      <c r="FP569" s="1315"/>
      <c r="FQ569" s="1315"/>
      <c r="FR569" s="1315"/>
      <c r="FS569" s="1315"/>
      <c r="FT569" s="1315"/>
      <c r="FU569" s="1315"/>
      <c r="FV569" s="1315"/>
      <c r="FW569" s="1315"/>
      <c r="FX569" s="1315"/>
      <c r="FY569" s="1315"/>
      <c r="FZ569" s="1315"/>
      <c r="GA569" s="1315"/>
      <c r="GB569" s="1315"/>
      <c r="GC569" s="1315"/>
      <c r="GD569" s="1315"/>
      <c r="GE569" s="1315"/>
      <c r="GF569" s="1315"/>
      <c r="GG569" s="1315"/>
      <c r="GH569" s="1315"/>
    </row>
    <row r="570" spans="1:190" ht="60">
      <c r="A570" s="1861"/>
      <c r="B570" s="856">
        <v>92312210</v>
      </c>
      <c r="C570" s="1236" t="s">
        <v>1739</v>
      </c>
      <c r="D570" s="71" t="s">
        <v>89</v>
      </c>
      <c r="E570" s="71" t="s">
        <v>51</v>
      </c>
      <c r="F570" s="71">
        <v>57648</v>
      </c>
      <c r="G570" s="71">
        <f>F570*H570</f>
        <v>57648</v>
      </c>
      <c r="H570" s="71">
        <v>1</v>
      </c>
      <c r="J570" s="1315"/>
      <c r="K570" s="1315"/>
      <c r="L570" s="1315"/>
      <c r="M570" s="1315"/>
      <c r="N570" s="1315"/>
      <c r="O570" s="1315"/>
      <c r="P570" s="1315"/>
      <c r="Q570" s="1315"/>
      <c r="R570" s="1315"/>
      <c r="S570" s="1315"/>
      <c r="T570" s="1315"/>
      <c r="U570" s="1315"/>
      <c r="V570" s="1315"/>
      <c r="W570" s="1315"/>
      <c r="X570" s="1315"/>
      <c r="Y570" s="1315"/>
      <c r="Z570" s="1315"/>
      <c r="AA570" s="1315"/>
      <c r="AB570" s="1315"/>
      <c r="AC570" s="1315"/>
      <c r="AD570" s="1315"/>
      <c r="AE570" s="1315"/>
      <c r="AF570" s="1315"/>
      <c r="AG570" s="1315"/>
      <c r="AH570" s="1315"/>
      <c r="AI570" s="1315"/>
      <c r="AJ570" s="1315"/>
      <c r="AK570" s="1315"/>
      <c r="AL570" s="1315"/>
      <c r="AM570" s="1315"/>
      <c r="AN570" s="1315"/>
      <c r="AO570" s="1315"/>
      <c r="AP570" s="1315"/>
      <c r="AQ570" s="1315"/>
      <c r="AR570" s="1315"/>
      <c r="AS570" s="1315"/>
      <c r="AT570" s="1315"/>
      <c r="AU570" s="1315"/>
      <c r="AV570" s="1315"/>
      <c r="AW570" s="1315"/>
      <c r="AX570" s="1315"/>
      <c r="AY570" s="1315"/>
      <c r="AZ570" s="1315"/>
      <c r="BA570" s="1315"/>
      <c r="BB570" s="1315"/>
      <c r="BC570" s="1315"/>
      <c r="BD570" s="1315"/>
      <c r="BE570" s="1315"/>
      <c r="BF570" s="1315"/>
      <c r="BG570" s="1315"/>
      <c r="BH570" s="1315"/>
      <c r="BI570" s="1315"/>
      <c r="BJ570" s="1315"/>
      <c r="BK570" s="1315"/>
      <c r="BL570" s="1315"/>
      <c r="BM570" s="1315"/>
      <c r="BN570" s="1315"/>
      <c r="BO570" s="1315"/>
      <c r="BP570" s="1315"/>
      <c r="BQ570" s="1315"/>
      <c r="BR570" s="1315"/>
      <c r="BS570" s="1315"/>
      <c r="BT570" s="1315"/>
      <c r="BU570" s="1315"/>
      <c r="BV570" s="1315"/>
      <c r="BW570" s="1315"/>
      <c r="BX570" s="1315"/>
      <c r="BY570" s="1315"/>
      <c r="BZ570" s="1315"/>
      <c r="CA570" s="1315"/>
      <c r="CB570" s="1315"/>
      <c r="CC570" s="1315"/>
      <c r="CD570" s="1315"/>
      <c r="CE570" s="1315"/>
      <c r="CF570" s="1315"/>
      <c r="CG570" s="1315"/>
      <c r="CH570" s="1315"/>
      <c r="CI570" s="1315"/>
      <c r="CJ570" s="1315"/>
      <c r="CK570" s="1315"/>
      <c r="CL570" s="1315"/>
      <c r="CM570" s="1315"/>
      <c r="CN570" s="1315"/>
      <c r="CO570" s="1315"/>
      <c r="CP570" s="1315"/>
      <c r="CQ570" s="1315"/>
      <c r="CR570" s="1315"/>
      <c r="CS570" s="1315"/>
      <c r="CT570" s="1315"/>
      <c r="CU570" s="1315"/>
      <c r="CV570" s="1315"/>
      <c r="CW570" s="1315"/>
      <c r="CX570" s="1315"/>
      <c r="CY570" s="1315"/>
      <c r="CZ570" s="1315"/>
      <c r="DA570" s="1315"/>
      <c r="DB570" s="1315"/>
      <c r="DC570" s="1315"/>
      <c r="DD570" s="1315"/>
      <c r="DE570" s="1315"/>
      <c r="DF570" s="1315"/>
      <c r="DG570" s="1315"/>
      <c r="DH570" s="1315"/>
      <c r="DI570" s="1315"/>
      <c r="DJ570" s="1315"/>
      <c r="DK570" s="1315"/>
      <c r="DL570" s="1315"/>
      <c r="DM570" s="1315"/>
      <c r="DN570" s="1315"/>
      <c r="DO570" s="1315"/>
      <c r="DP570" s="1315"/>
      <c r="DQ570" s="1315"/>
      <c r="DR570" s="1315"/>
      <c r="DS570" s="1315"/>
      <c r="DT570" s="1315"/>
      <c r="DU570" s="1315"/>
      <c r="DV570" s="1315"/>
      <c r="DW570" s="1315"/>
      <c r="DX570" s="1315"/>
      <c r="DY570" s="1315"/>
      <c r="DZ570" s="1315"/>
      <c r="EA570" s="1315"/>
      <c r="EB570" s="1315"/>
      <c r="EC570" s="1315"/>
      <c r="ED570" s="1315"/>
      <c r="EE570" s="1315"/>
      <c r="EF570" s="1315"/>
      <c r="EG570" s="1315"/>
      <c r="EH570" s="1315"/>
      <c r="EI570" s="1315"/>
      <c r="EJ570" s="1315"/>
      <c r="EK570" s="1315"/>
      <c r="EL570" s="1315"/>
      <c r="EM570" s="1315"/>
      <c r="EN570" s="1315"/>
      <c r="EO570" s="1315"/>
      <c r="EP570" s="1315"/>
      <c r="EQ570" s="1315"/>
      <c r="ER570" s="1315"/>
      <c r="ES570" s="1315"/>
      <c r="ET570" s="1315"/>
      <c r="EU570" s="1315"/>
      <c r="EV570" s="1315"/>
      <c r="EW570" s="1315"/>
      <c r="EX570" s="1315"/>
      <c r="EY570" s="1315"/>
      <c r="EZ570" s="1315"/>
      <c r="FA570" s="1315"/>
      <c r="FB570" s="1315"/>
      <c r="FC570" s="1315"/>
      <c r="FD570" s="1315"/>
      <c r="FE570" s="1315"/>
      <c r="FF570" s="1315"/>
      <c r="FG570" s="1315"/>
      <c r="FH570" s="1315"/>
      <c r="FI570" s="1315"/>
      <c r="FJ570" s="1315"/>
      <c r="FK570" s="1315"/>
      <c r="FL570" s="1315"/>
      <c r="FM570" s="1315"/>
      <c r="FN570" s="1315"/>
      <c r="FO570" s="1315"/>
      <c r="FP570" s="1315"/>
      <c r="FQ570" s="1315"/>
      <c r="FR570" s="1315"/>
      <c r="FS570" s="1315"/>
      <c r="FT570" s="1315"/>
      <c r="FU570" s="1315"/>
      <c r="FV570" s="1315"/>
      <c r="FW570" s="1315"/>
      <c r="FX570" s="1315"/>
      <c r="FY570" s="1315"/>
      <c r="FZ570" s="1315"/>
      <c r="GA570" s="1315"/>
      <c r="GB570" s="1315"/>
      <c r="GC570" s="1315"/>
      <c r="GD570" s="1315"/>
      <c r="GE570" s="1315"/>
      <c r="GF570" s="1315"/>
      <c r="GG570" s="1315"/>
      <c r="GH570" s="1315"/>
    </row>
    <row r="571" spans="1:190" ht="60">
      <c r="A571" s="1861"/>
      <c r="B571" s="856">
        <v>92312210</v>
      </c>
      <c r="C571" s="1236" t="s">
        <v>1740</v>
      </c>
      <c r="D571" s="71" t="s">
        <v>89</v>
      </c>
      <c r="E571" s="71" t="s">
        <v>51</v>
      </c>
      <c r="F571" s="71">
        <v>76260</v>
      </c>
      <c r="G571" s="71">
        <f>F571*H571</f>
        <v>76260</v>
      </c>
      <c r="H571" s="71">
        <v>1</v>
      </c>
      <c r="J571" s="1315"/>
      <c r="K571" s="1315"/>
      <c r="L571" s="1315"/>
      <c r="M571" s="1315"/>
      <c r="N571" s="1315"/>
      <c r="O571" s="1315"/>
      <c r="P571" s="1315"/>
      <c r="Q571" s="1315"/>
      <c r="R571" s="1315"/>
      <c r="S571" s="1315"/>
      <c r="T571" s="1315"/>
      <c r="U571" s="1315"/>
      <c r="V571" s="1315"/>
      <c r="W571" s="1315"/>
      <c r="X571" s="1315"/>
      <c r="Y571" s="1315"/>
      <c r="Z571" s="1315"/>
      <c r="AA571" s="1315"/>
      <c r="AB571" s="1315"/>
      <c r="AC571" s="1315"/>
      <c r="AD571" s="1315"/>
      <c r="AE571" s="1315"/>
      <c r="AF571" s="1315"/>
      <c r="AG571" s="1315"/>
      <c r="AH571" s="1315"/>
      <c r="AI571" s="1315"/>
      <c r="AJ571" s="1315"/>
      <c r="AK571" s="1315"/>
      <c r="AL571" s="1315"/>
      <c r="AM571" s="1315"/>
      <c r="AN571" s="1315"/>
      <c r="AO571" s="1315"/>
      <c r="AP571" s="1315"/>
      <c r="AQ571" s="1315"/>
      <c r="AR571" s="1315"/>
      <c r="AS571" s="1315"/>
      <c r="AT571" s="1315"/>
      <c r="AU571" s="1315"/>
      <c r="AV571" s="1315"/>
      <c r="AW571" s="1315"/>
      <c r="AX571" s="1315"/>
      <c r="AY571" s="1315"/>
      <c r="AZ571" s="1315"/>
      <c r="BA571" s="1315"/>
      <c r="BB571" s="1315"/>
      <c r="BC571" s="1315"/>
      <c r="BD571" s="1315"/>
      <c r="BE571" s="1315"/>
      <c r="BF571" s="1315"/>
      <c r="BG571" s="1315"/>
      <c r="BH571" s="1315"/>
      <c r="BI571" s="1315"/>
      <c r="BJ571" s="1315"/>
      <c r="BK571" s="1315"/>
      <c r="BL571" s="1315"/>
      <c r="BM571" s="1315"/>
      <c r="BN571" s="1315"/>
      <c r="BO571" s="1315"/>
      <c r="BP571" s="1315"/>
      <c r="BQ571" s="1315"/>
      <c r="BR571" s="1315"/>
      <c r="BS571" s="1315"/>
      <c r="BT571" s="1315"/>
      <c r="BU571" s="1315"/>
      <c r="BV571" s="1315"/>
      <c r="BW571" s="1315"/>
      <c r="BX571" s="1315"/>
      <c r="BY571" s="1315"/>
      <c r="BZ571" s="1315"/>
      <c r="CA571" s="1315"/>
      <c r="CB571" s="1315"/>
      <c r="CC571" s="1315"/>
      <c r="CD571" s="1315"/>
      <c r="CE571" s="1315"/>
      <c r="CF571" s="1315"/>
      <c r="CG571" s="1315"/>
      <c r="CH571" s="1315"/>
      <c r="CI571" s="1315"/>
      <c r="CJ571" s="1315"/>
      <c r="CK571" s="1315"/>
      <c r="CL571" s="1315"/>
      <c r="CM571" s="1315"/>
      <c r="CN571" s="1315"/>
      <c r="CO571" s="1315"/>
      <c r="CP571" s="1315"/>
      <c r="CQ571" s="1315"/>
      <c r="CR571" s="1315"/>
      <c r="CS571" s="1315"/>
      <c r="CT571" s="1315"/>
      <c r="CU571" s="1315"/>
      <c r="CV571" s="1315"/>
      <c r="CW571" s="1315"/>
      <c r="CX571" s="1315"/>
      <c r="CY571" s="1315"/>
      <c r="CZ571" s="1315"/>
      <c r="DA571" s="1315"/>
      <c r="DB571" s="1315"/>
      <c r="DC571" s="1315"/>
      <c r="DD571" s="1315"/>
      <c r="DE571" s="1315"/>
      <c r="DF571" s="1315"/>
      <c r="DG571" s="1315"/>
      <c r="DH571" s="1315"/>
      <c r="DI571" s="1315"/>
      <c r="DJ571" s="1315"/>
      <c r="DK571" s="1315"/>
      <c r="DL571" s="1315"/>
      <c r="DM571" s="1315"/>
      <c r="DN571" s="1315"/>
      <c r="DO571" s="1315"/>
      <c r="DP571" s="1315"/>
      <c r="DQ571" s="1315"/>
      <c r="DR571" s="1315"/>
      <c r="DS571" s="1315"/>
      <c r="DT571" s="1315"/>
      <c r="DU571" s="1315"/>
      <c r="DV571" s="1315"/>
      <c r="DW571" s="1315"/>
      <c r="DX571" s="1315"/>
      <c r="DY571" s="1315"/>
      <c r="DZ571" s="1315"/>
      <c r="EA571" s="1315"/>
      <c r="EB571" s="1315"/>
      <c r="EC571" s="1315"/>
      <c r="ED571" s="1315"/>
      <c r="EE571" s="1315"/>
      <c r="EF571" s="1315"/>
      <c r="EG571" s="1315"/>
      <c r="EH571" s="1315"/>
      <c r="EI571" s="1315"/>
      <c r="EJ571" s="1315"/>
      <c r="EK571" s="1315"/>
      <c r="EL571" s="1315"/>
      <c r="EM571" s="1315"/>
      <c r="EN571" s="1315"/>
      <c r="EO571" s="1315"/>
      <c r="EP571" s="1315"/>
      <c r="EQ571" s="1315"/>
      <c r="ER571" s="1315"/>
      <c r="ES571" s="1315"/>
      <c r="ET571" s="1315"/>
      <c r="EU571" s="1315"/>
      <c r="EV571" s="1315"/>
      <c r="EW571" s="1315"/>
      <c r="EX571" s="1315"/>
      <c r="EY571" s="1315"/>
      <c r="EZ571" s="1315"/>
      <c r="FA571" s="1315"/>
      <c r="FB571" s="1315"/>
      <c r="FC571" s="1315"/>
      <c r="FD571" s="1315"/>
      <c r="FE571" s="1315"/>
      <c r="FF571" s="1315"/>
      <c r="FG571" s="1315"/>
      <c r="FH571" s="1315"/>
      <c r="FI571" s="1315"/>
      <c r="FJ571" s="1315"/>
      <c r="FK571" s="1315"/>
      <c r="FL571" s="1315"/>
      <c r="FM571" s="1315"/>
      <c r="FN571" s="1315"/>
      <c r="FO571" s="1315"/>
      <c r="FP571" s="1315"/>
      <c r="FQ571" s="1315"/>
      <c r="FR571" s="1315"/>
      <c r="FS571" s="1315"/>
      <c r="FT571" s="1315"/>
      <c r="FU571" s="1315"/>
      <c r="FV571" s="1315"/>
      <c r="FW571" s="1315"/>
      <c r="FX571" s="1315"/>
      <c r="FY571" s="1315"/>
      <c r="FZ571" s="1315"/>
      <c r="GA571" s="1315"/>
      <c r="GB571" s="1315"/>
      <c r="GC571" s="1315"/>
      <c r="GD571" s="1315"/>
      <c r="GE571" s="1315"/>
      <c r="GF571" s="1315"/>
      <c r="GG571" s="1315"/>
      <c r="GH571" s="1315"/>
    </row>
    <row r="572" spans="1:190" ht="75">
      <c r="A572" s="1318"/>
      <c r="B572" s="1319"/>
      <c r="C572" s="1218" t="s">
        <v>1741</v>
      </c>
      <c r="D572" s="1320"/>
      <c r="E572" s="1320"/>
      <c r="F572" s="1321"/>
      <c r="G572" s="1322">
        <f>G573+G576</f>
        <v>5283700</v>
      </c>
      <c r="H572" s="1320"/>
      <c r="J572" s="1315"/>
      <c r="K572" s="1315"/>
      <c r="L572" s="1315"/>
      <c r="M572" s="1315"/>
      <c r="N572" s="1315"/>
      <c r="O572" s="1315"/>
      <c r="P572" s="1315"/>
      <c r="Q572" s="1315"/>
      <c r="R572" s="1315"/>
      <c r="S572" s="1315"/>
      <c r="T572" s="1315"/>
      <c r="U572" s="1315"/>
      <c r="V572" s="1315"/>
      <c r="W572" s="1315"/>
      <c r="X572" s="1315"/>
      <c r="Y572" s="1315"/>
      <c r="Z572" s="1315"/>
      <c r="AA572" s="1315"/>
      <c r="AB572" s="1315"/>
      <c r="AC572" s="1315"/>
      <c r="AD572" s="1315"/>
      <c r="AE572" s="1315"/>
      <c r="AF572" s="1315"/>
      <c r="AG572" s="1315"/>
      <c r="AH572" s="1315"/>
      <c r="AI572" s="1315"/>
      <c r="AJ572" s="1315"/>
      <c r="AK572" s="1315"/>
      <c r="AL572" s="1315"/>
      <c r="AM572" s="1315"/>
      <c r="AN572" s="1315"/>
      <c r="AO572" s="1315"/>
      <c r="AP572" s="1315"/>
      <c r="AQ572" s="1315"/>
      <c r="AR572" s="1315"/>
      <c r="AS572" s="1315"/>
      <c r="AT572" s="1315"/>
      <c r="AU572" s="1315"/>
      <c r="AV572" s="1315"/>
      <c r="AW572" s="1315"/>
      <c r="AX572" s="1315"/>
      <c r="AY572" s="1315"/>
      <c r="AZ572" s="1315"/>
      <c r="BA572" s="1315"/>
      <c r="BB572" s="1315"/>
      <c r="BC572" s="1315"/>
      <c r="BD572" s="1315"/>
      <c r="BE572" s="1315"/>
      <c r="BF572" s="1315"/>
      <c r="BG572" s="1315"/>
      <c r="BH572" s="1315"/>
      <c r="BI572" s="1315"/>
      <c r="BJ572" s="1315"/>
      <c r="BK572" s="1315"/>
      <c r="BL572" s="1315"/>
      <c r="BM572" s="1315"/>
      <c r="BN572" s="1315"/>
      <c r="BO572" s="1315"/>
      <c r="BP572" s="1315"/>
      <c r="BQ572" s="1315"/>
      <c r="BR572" s="1315"/>
      <c r="BS572" s="1315"/>
      <c r="BT572" s="1315"/>
      <c r="BU572" s="1315"/>
      <c r="BV572" s="1315"/>
      <c r="BW572" s="1315"/>
      <c r="BX572" s="1315"/>
      <c r="BY572" s="1315"/>
      <c r="BZ572" s="1315"/>
      <c r="CA572" s="1315"/>
      <c r="CB572" s="1315"/>
      <c r="CC572" s="1315"/>
      <c r="CD572" s="1315"/>
      <c r="CE572" s="1315"/>
      <c r="CF572" s="1315"/>
      <c r="CG572" s="1315"/>
      <c r="CH572" s="1315"/>
      <c r="CI572" s="1315"/>
      <c r="CJ572" s="1315"/>
      <c r="CK572" s="1315"/>
      <c r="CL572" s="1315"/>
      <c r="CM572" s="1315"/>
      <c r="CN572" s="1315"/>
      <c r="CO572" s="1315"/>
      <c r="CP572" s="1315"/>
      <c r="CQ572" s="1315"/>
      <c r="CR572" s="1315"/>
      <c r="CS572" s="1315"/>
      <c r="CT572" s="1315"/>
      <c r="CU572" s="1315"/>
      <c r="CV572" s="1315"/>
      <c r="CW572" s="1315"/>
      <c r="CX572" s="1315"/>
      <c r="CY572" s="1315"/>
      <c r="CZ572" s="1315"/>
      <c r="DA572" s="1315"/>
      <c r="DB572" s="1315"/>
      <c r="DC572" s="1315"/>
      <c r="DD572" s="1315"/>
      <c r="DE572" s="1315"/>
      <c r="DF572" s="1315"/>
      <c r="DG572" s="1315"/>
      <c r="DH572" s="1315"/>
      <c r="DI572" s="1315"/>
      <c r="DJ572" s="1315"/>
      <c r="DK572" s="1315"/>
      <c r="DL572" s="1315"/>
      <c r="DM572" s="1315"/>
      <c r="DN572" s="1315"/>
      <c r="DO572" s="1315"/>
      <c r="DP572" s="1315"/>
      <c r="DQ572" s="1315"/>
      <c r="DR572" s="1315"/>
      <c r="DS572" s="1315"/>
      <c r="DT572" s="1315"/>
      <c r="DU572" s="1315"/>
      <c r="DV572" s="1315"/>
      <c r="DW572" s="1315"/>
      <c r="DX572" s="1315"/>
      <c r="DY572" s="1315"/>
      <c r="DZ572" s="1315"/>
      <c r="EA572" s="1315"/>
      <c r="EB572" s="1315"/>
      <c r="EC572" s="1315"/>
      <c r="ED572" s="1315"/>
      <c r="EE572" s="1315"/>
      <c r="EF572" s="1315"/>
      <c r="EG572" s="1315"/>
      <c r="EH572" s="1315"/>
      <c r="EI572" s="1315"/>
      <c r="EJ572" s="1315"/>
      <c r="EK572" s="1315"/>
      <c r="EL572" s="1315"/>
      <c r="EM572" s="1315"/>
      <c r="EN572" s="1315"/>
      <c r="EO572" s="1315"/>
      <c r="EP572" s="1315"/>
      <c r="EQ572" s="1315"/>
      <c r="ER572" s="1315"/>
      <c r="ES572" s="1315"/>
      <c r="ET572" s="1315"/>
      <c r="EU572" s="1315"/>
      <c r="EV572" s="1315"/>
      <c r="EW572" s="1315"/>
      <c r="EX572" s="1315"/>
      <c r="EY572" s="1315"/>
      <c r="EZ572" s="1315"/>
      <c r="FA572" s="1315"/>
      <c r="FB572" s="1315"/>
      <c r="FC572" s="1315"/>
      <c r="FD572" s="1315"/>
      <c r="FE572" s="1315"/>
      <c r="FF572" s="1315"/>
      <c r="FG572" s="1315"/>
      <c r="FH572" s="1315"/>
      <c r="FI572" s="1315"/>
      <c r="FJ572" s="1315"/>
      <c r="FK572" s="1315"/>
      <c r="FL572" s="1315"/>
      <c r="FM572" s="1315"/>
      <c r="FN572" s="1315"/>
      <c r="FO572" s="1315"/>
      <c r="FP572" s="1315"/>
      <c r="FQ572" s="1315"/>
      <c r="FR572" s="1315"/>
      <c r="FS572" s="1315"/>
      <c r="FT572" s="1315"/>
      <c r="FU572" s="1315"/>
      <c r="FV572" s="1315"/>
      <c r="FW572" s="1315"/>
      <c r="FX572" s="1315"/>
      <c r="FY572" s="1315"/>
      <c r="FZ572" s="1315"/>
      <c r="GA572" s="1315"/>
      <c r="GB572" s="1315"/>
      <c r="GC572" s="1315"/>
      <c r="GD572" s="1315"/>
      <c r="GE572" s="1315"/>
      <c r="GF572" s="1315"/>
      <c r="GG572" s="1315"/>
      <c r="GH572" s="1315"/>
    </row>
    <row r="573" spans="1:190" ht="17.25">
      <c r="A573" s="1323"/>
      <c r="B573" s="103"/>
      <c r="C573" s="1223" t="s">
        <v>1660</v>
      </c>
      <c r="D573" s="71"/>
      <c r="E573" s="71"/>
      <c r="F573" s="1324"/>
      <c r="G573" s="1325">
        <f>G574+G575</f>
        <v>5230900</v>
      </c>
      <c r="H573" s="71"/>
      <c r="J573" s="1315"/>
      <c r="K573" s="1315"/>
      <c r="L573" s="1315"/>
      <c r="M573" s="1315"/>
      <c r="N573" s="1315"/>
      <c r="O573" s="1315"/>
      <c r="P573" s="1315"/>
      <c r="Q573" s="1315"/>
      <c r="R573" s="1315"/>
      <c r="S573" s="1315"/>
      <c r="T573" s="1315"/>
      <c r="U573" s="1315"/>
      <c r="V573" s="1315"/>
      <c r="W573" s="1315"/>
      <c r="X573" s="1315"/>
      <c r="Y573" s="1315"/>
      <c r="Z573" s="1315"/>
      <c r="AA573" s="1315"/>
      <c r="AB573" s="1315"/>
      <c r="AC573" s="1315"/>
      <c r="AD573" s="1315"/>
      <c r="AE573" s="1315"/>
      <c r="AF573" s="1315"/>
      <c r="AG573" s="1315"/>
      <c r="AH573" s="1315"/>
      <c r="AI573" s="1315"/>
      <c r="AJ573" s="1315"/>
      <c r="AK573" s="1315"/>
      <c r="AL573" s="1315"/>
      <c r="AM573" s="1315"/>
      <c r="AN573" s="1315"/>
      <c r="AO573" s="1315"/>
      <c r="AP573" s="1315"/>
      <c r="AQ573" s="1315"/>
      <c r="AR573" s="1315"/>
      <c r="AS573" s="1315"/>
      <c r="AT573" s="1315"/>
      <c r="AU573" s="1315"/>
      <c r="AV573" s="1315"/>
      <c r="AW573" s="1315"/>
      <c r="AX573" s="1315"/>
      <c r="AY573" s="1315"/>
      <c r="AZ573" s="1315"/>
      <c r="BA573" s="1315"/>
      <c r="BB573" s="1315"/>
      <c r="BC573" s="1315"/>
      <c r="BD573" s="1315"/>
      <c r="BE573" s="1315"/>
      <c r="BF573" s="1315"/>
      <c r="BG573" s="1315"/>
      <c r="BH573" s="1315"/>
      <c r="BI573" s="1315"/>
      <c r="BJ573" s="1315"/>
      <c r="BK573" s="1315"/>
      <c r="BL573" s="1315"/>
      <c r="BM573" s="1315"/>
      <c r="BN573" s="1315"/>
      <c r="BO573" s="1315"/>
      <c r="BP573" s="1315"/>
      <c r="BQ573" s="1315"/>
      <c r="BR573" s="1315"/>
      <c r="BS573" s="1315"/>
      <c r="BT573" s="1315"/>
      <c r="BU573" s="1315"/>
      <c r="BV573" s="1315"/>
      <c r="BW573" s="1315"/>
      <c r="BX573" s="1315"/>
      <c r="BY573" s="1315"/>
      <c r="BZ573" s="1315"/>
      <c r="CA573" s="1315"/>
      <c r="CB573" s="1315"/>
      <c r="CC573" s="1315"/>
      <c r="CD573" s="1315"/>
      <c r="CE573" s="1315"/>
      <c r="CF573" s="1315"/>
      <c r="CG573" s="1315"/>
      <c r="CH573" s="1315"/>
      <c r="CI573" s="1315"/>
      <c r="CJ573" s="1315"/>
      <c r="CK573" s="1315"/>
      <c r="CL573" s="1315"/>
      <c r="CM573" s="1315"/>
      <c r="CN573" s="1315"/>
      <c r="CO573" s="1315"/>
      <c r="CP573" s="1315"/>
      <c r="CQ573" s="1315"/>
      <c r="CR573" s="1315"/>
      <c r="CS573" s="1315"/>
      <c r="CT573" s="1315"/>
      <c r="CU573" s="1315"/>
      <c r="CV573" s="1315"/>
      <c r="CW573" s="1315"/>
      <c r="CX573" s="1315"/>
      <c r="CY573" s="1315"/>
      <c r="CZ573" s="1315"/>
      <c r="DA573" s="1315"/>
      <c r="DB573" s="1315"/>
      <c r="DC573" s="1315"/>
      <c r="DD573" s="1315"/>
      <c r="DE573" s="1315"/>
      <c r="DF573" s="1315"/>
      <c r="DG573" s="1315"/>
      <c r="DH573" s="1315"/>
      <c r="DI573" s="1315"/>
      <c r="DJ573" s="1315"/>
      <c r="DK573" s="1315"/>
      <c r="DL573" s="1315"/>
      <c r="DM573" s="1315"/>
      <c r="DN573" s="1315"/>
      <c r="DO573" s="1315"/>
      <c r="DP573" s="1315"/>
      <c r="DQ573" s="1315"/>
      <c r="DR573" s="1315"/>
      <c r="DS573" s="1315"/>
      <c r="DT573" s="1315"/>
      <c r="DU573" s="1315"/>
      <c r="DV573" s="1315"/>
      <c r="DW573" s="1315"/>
      <c r="DX573" s="1315"/>
      <c r="DY573" s="1315"/>
      <c r="DZ573" s="1315"/>
      <c r="EA573" s="1315"/>
      <c r="EB573" s="1315"/>
      <c r="EC573" s="1315"/>
      <c r="ED573" s="1315"/>
      <c r="EE573" s="1315"/>
      <c r="EF573" s="1315"/>
      <c r="EG573" s="1315"/>
      <c r="EH573" s="1315"/>
      <c r="EI573" s="1315"/>
      <c r="EJ573" s="1315"/>
      <c r="EK573" s="1315"/>
      <c r="EL573" s="1315"/>
      <c r="EM573" s="1315"/>
      <c r="EN573" s="1315"/>
      <c r="EO573" s="1315"/>
      <c r="EP573" s="1315"/>
      <c r="EQ573" s="1315"/>
      <c r="ER573" s="1315"/>
      <c r="ES573" s="1315"/>
      <c r="ET573" s="1315"/>
      <c r="EU573" s="1315"/>
      <c r="EV573" s="1315"/>
      <c r="EW573" s="1315"/>
      <c r="EX573" s="1315"/>
      <c r="EY573" s="1315"/>
      <c r="EZ573" s="1315"/>
      <c r="FA573" s="1315"/>
      <c r="FB573" s="1315"/>
      <c r="FC573" s="1315"/>
      <c r="FD573" s="1315"/>
      <c r="FE573" s="1315"/>
      <c r="FF573" s="1315"/>
      <c r="FG573" s="1315"/>
      <c r="FH573" s="1315"/>
      <c r="FI573" s="1315"/>
      <c r="FJ573" s="1315"/>
      <c r="FK573" s="1315"/>
      <c r="FL573" s="1315"/>
      <c r="FM573" s="1315"/>
      <c r="FN573" s="1315"/>
      <c r="FO573" s="1315"/>
      <c r="FP573" s="1315"/>
      <c r="FQ573" s="1315"/>
      <c r="FR573" s="1315"/>
      <c r="FS573" s="1315"/>
      <c r="FT573" s="1315"/>
      <c r="FU573" s="1315"/>
      <c r="FV573" s="1315"/>
      <c r="FW573" s="1315"/>
      <c r="FX573" s="1315"/>
      <c r="FY573" s="1315"/>
      <c r="FZ573" s="1315"/>
      <c r="GA573" s="1315"/>
      <c r="GB573" s="1315"/>
      <c r="GC573" s="1315"/>
      <c r="GD573" s="1315"/>
      <c r="GE573" s="1315"/>
      <c r="GF573" s="1315"/>
      <c r="GG573" s="1315"/>
      <c r="GH573" s="1315"/>
    </row>
    <row r="574" spans="1:190" ht="60">
      <c r="A574" s="1861">
        <v>4251</v>
      </c>
      <c r="B574" s="1326">
        <v>45454100</v>
      </c>
      <c r="C574" s="1226" t="s">
        <v>1742</v>
      </c>
      <c r="D574" s="71" t="s">
        <v>47</v>
      </c>
      <c r="E574" s="71" t="s">
        <v>51</v>
      </c>
      <c r="F574" s="1327">
        <v>2998300</v>
      </c>
      <c r="G574" s="1328">
        <f>F574*H574</f>
        <v>2998300</v>
      </c>
      <c r="H574" s="71">
        <v>1</v>
      </c>
      <c r="J574" s="1315"/>
      <c r="K574" s="1315"/>
      <c r="L574" s="1315"/>
      <c r="M574" s="1315"/>
      <c r="N574" s="1315"/>
      <c r="O574" s="1315"/>
      <c r="P574" s="1315"/>
      <c r="Q574" s="1315"/>
      <c r="R574" s="1315"/>
      <c r="S574" s="1315"/>
      <c r="T574" s="1315"/>
      <c r="U574" s="1315"/>
      <c r="V574" s="1315"/>
      <c r="W574" s="1315"/>
      <c r="X574" s="1315"/>
      <c r="Y574" s="1315"/>
      <c r="Z574" s="1315"/>
      <c r="AA574" s="1315"/>
      <c r="AB574" s="1315"/>
      <c r="AC574" s="1315"/>
      <c r="AD574" s="1315"/>
      <c r="AE574" s="1315"/>
      <c r="AF574" s="1315"/>
      <c r="AG574" s="1315"/>
      <c r="AH574" s="1315"/>
      <c r="AI574" s="1315"/>
      <c r="AJ574" s="1315"/>
      <c r="AK574" s="1315"/>
      <c r="AL574" s="1315"/>
      <c r="AM574" s="1315"/>
      <c r="AN574" s="1315"/>
      <c r="AO574" s="1315"/>
      <c r="AP574" s="1315"/>
      <c r="AQ574" s="1315"/>
      <c r="AR574" s="1315"/>
      <c r="AS574" s="1315"/>
      <c r="AT574" s="1315"/>
      <c r="AU574" s="1315"/>
      <c r="AV574" s="1315"/>
      <c r="AW574" s="1315"/>
      <c r="AX574" s="1315"/>
      <c r="AY574" s="1315"/>
      <c r="AZ574" s="1315"/>
      <c r="BA574" s="1315"/>
      <c r="BB574" s="1315"/>
      <c r="BC574" s="1315"/>
      <c r="BD574" s="1315"/>
      <c r="BE574" s="1315"/>
      <c r="BF574" s="1315"/>
      <c r="BG574" s="1315"/>
      <c r="BH574" s="1315"/>
      <c r="BI574" s="1315"/>
      <c r="BJ574" s="1315"/>
      <c r="BK574" s="1315"/>
      <c r="BL574" s="1315"/>
      <c r="BM574" s="1315"/>
      <c r="BN574" s="1315"/>
      <c r="BO574" s="1315"/>
      <c r="BP574" s="1315"/>
      <c r="BQ574" s="1315"/>
      <c r="BR574" s="1315"/>
      <c r="BS574" s="1315"/>
      <c r="BT574" s="1315"/>
      <c r="BU574" s="1315"/>
      <c r="BV574" s="1315"/>
      <c r="BW574" s="1315"/>
      <c r="BX574" s="1315"/>
      <c r="BY574" s="1315"/>
      <c r="BZ574" s="1315"/>
      <c r="CA574" s="1315"/>
      <c r="CB574" s="1315"/>
      <c r="CC574" s="1315"/>
      <c r="CD574" s="1315"/>
      <c r="CE574" s="1315"/>
      <c r="CF574" s="1315"/>
      <c r="CG574" s="1315"/>
      <c r="CH574" s="1315"/>
      <c r="CI574" s="1315"/>
      <c r="CJ574" s="1315"/>
      <c r="CK574" s="1315"/>
      <c r="CL574" s="1315"/>
      <c r="CM574" s="1315"/>
      <c r="CN574" s="1315"/>
      <c r="CO574" s="1315"/>
      <c r="CP574" s="1315"/>
      <c r="CQ574" s="1315"/>
      <c r="CR574" s="1315"/>
      <c r="CS574" s="1315"/>
      <c r="CT574" s="1315"/>
      <c r="CU574" s="1315"/>
      <c r="CV574" s="1315"/>
      <c r="CW574" s="1315"/>
      <c r="CX574" s="1315"/>
      <c r="CY574" s="1315"/>
      <c r="CZ574" s="1315"/>
      <c r="DA574" s="1315"/>
      <c r="DB574" s="1315"/>
      <c r="DC574" s="1315"/>
      <c r="DD574" s="1315"/>
      <c r="DE574" s="1315"/>
      <c r="DF574" s="1315"/>
      <c r="DG574" s="1315"/>
      <c r="DH574" s="1315"/>
      <c r="DI574" s="1315"/>
      <c r="DJ574" s="1315"/>
      <c r="DK574" s="1315"/>
      <c r="DL574" s="1315"/>
      <c r="DM574" s="1315"/>
      <c r="DN574" s="1315"/>
      <c r="DO574" s="1315"/>
      <c r="DP574" s="1315"/>
      <c r="DQ574" s="1315"/>
      <c r="DR574" s="1315"/>
      <c r="DS574" s="1315"/>
      <c r="DT574" s="1315"/>
      <c r="DU574" s="1315"/>
      <c r="DV574" s="1315"/>
      <c r="DW574" s="1315"/>
      <c r="DX574" s="1315"/>
      <c r="DY574" s="1315"/>
      <c r="DZ574" s="1315"/>
      <c r="EA574" s="1315"/>
      <c r="EB574" s="1315"/>
      <c r="EC574" s="1315"/>
      <c r="ED574" s="1315"/>
      <c r="EE574" s="1315"/>
      <c r="EF574" s="1315"/>
      <c r="EG574" s="1315"/>
      <c r="EH574" s="1315"/>
      <c r="EI574" s="1315"/>
      <c r="EJ574" s="1315"/>
      <c r="EK574" s="1315"/>
      <c r="EL574" s="1315"/>
      <c r="EM574" s="1315"/>
      <c r="EN574" s="1315"/>
      <c r="EO574" s="1315"/>
      <c r="EP574" s="1315"/>
      <c r="EQ574" s="1315"/>
      <c r="ER574" s="1315"/>
      <c r="ES574" s="1315"/>
      <c r="ET574" s="1315"/>
      <c r="EU574" s="1315"/>
      <c r="EV574" s="1315"/>
      <c r="EW574" s="1315"/>
      <c r="EX574" s="1315"/>
      <c r="EY574" s="1315"/>
      <c r="EZ574" s="1315"/>
      <c r="FA574" s="1315"/>
      <c r="FB574" s="1315"/>
      <c r="FC574" s="1315"/>
      <c r="FD574" s="1315"/>
      <c r="FE574" s="1315"/>
      <c r="FF574" s="1315"/>
      <c r="FG574" s="1315"/>
      <c r="FH574" s="1315"/>
      <c r="FI574" s="1315"/>
      <c r="FJ574" s="1315"/>
      <c r="FK574" s="1315"/>
      <c r="FL574" s="1315"/>
      <c r="FM574" s="1315"/>
      <c r="FN574" s="1315"/>
      <c r="FO574" s="1315"/>
      <c r="FP574" s="1315"/>
      <c r="FQ574" s="1315"/>
      <c r="FR574" s="1315"/>
      <c r="FS574" s="1315"/>
      <c r="FT574" s="1315"/>
      <c r="FU574" s="1315"/>
      <c r="FV574" s="1315"/>
      <c r="FW574" s="1315"/>
      <c r="FX574" s="1315"/>
      <c r="FY574" s="1315"/>
      <c r="FZ574" s="1315"/>
      <c r="GA574" s="1315"/>
      <c r="GB574" s="1315"/>
      <c r="GC574" s="1315"/>
      <c r="GD574" s="1315"/>
      <c r="GE574" s="1315"/>
      <c r="GF574" s="1315"/>
      <c r="GG574" s="1315"/>
      <c r="GH574" s="1315"/>
    </row>
    <row r="575" spans="1:190" ht="45">
      <c r="A575" s="1861"/>
      <c r="B575" s="1326">
        <v>45454100</v>
      </c>
      <c r="C575" s="1226" t="s">
        <v>1743</v>
      </c>
      <c r="D575" s="71" t="s">
        <v>47</v>
      </c>
      <c r="E575" s="71" t="s">
        <v>51</v>
      </c>
      <c r="F575" s="1329">
        <v>2232600</v>
      </c>
      <c r="G575" s="1328">
        <f>F575*H575</f>
        <v>2232600</v>
      </c>
      <c r="H575" s="71">
        <v>1</v>
      </c>
      <c r="J575" s="1315"/>
      <c r="K575" s="1315"/>
      <c r="L575" s="1315"/>
      <c r="M575" s="1315"/>
      <c r="N575" s="1315"/>
      <c r="O575" s="1315"/>
      <c r="P575" s="1315"/>
      <c r="Q575" s="1315"/>
      <c r="R575" s="1315"/>
      <c r="S575" s="1315"/>
      <c r="T575" s="1315"/>
      <c r="U575" s="1315"/>
      <c r="V575" s="1315"/>
      <c r="W575" s="1315"/>
      <c r="X575" s="1315"/>
      <c r="Y575" s="1315"/>
      <c r="Z575" s="1315"/>
      <c r="AA575" s="1315"/>
      <c r="AB575" s="1315"/>
      <c r="AC575" s="1315"/>
      <c r="AD575" s="1315"/>
      <c r="AE575" s="1315"/>
      <c r="AF575" s="1315"/>
      <c r="AG575" s="1315"/>
      <c r="AH575" s="1315"/>
      <c r="AI575" s="1315"/>
      <c r="AJ575" s="1315"/>
      <c r="AK575" s="1315"/>
      <c r="AL575" s="1315"/>
      <c r="AM575" s="1315"/>
      <c r="AN575" s="1315"/>
      <c r="AO575" s="1315"/>
      <c r="AP575" s="1315"/>
      <c r="AQ575" s="1315"/>
      <c r="AR575" s="1315"/>
      <c r="AS575" s="1315"/>
      <c r="AT575" s="1315"/>
      <c r="AU575" s="1315"/>
      <c r="AV575" s="1315"/>
      <c r="AW575" s="1315"/>
      <c r="AX575" s="1315"/>
      <c r="AY575" s="1315"/>
      <c r="AZ575" s="1315"/>
      <c r="BA575" s="1315"/>
      <c r="BB575" s="1315"/>
      <c r="BC575" s="1315"/>
      <c r="BD575" s="1315"/>
      <c r="BE575" s="1315"/>
      <c r="BF575" s="1315"/>
      <c r="BG575" s="1315"/>
      <c r="BH575" s="1315"/>
      <c r="BI575" s="1315"/>
      <c r="BJ575" s="1315"/>
      <c r="BK575" s="1315"/>
      <c r="BL575" s="1315"/>
      <c r="BM575" s="1315"/>
      <c r="BN575" s="1315"/>
      <c r="BO575" s="1315"/>
      <c r="BP575" s="1315"/>
      <c r="BQ575" s="1315"/>
      <c r="BR575" s="1315"/>
      <c r="BS575" s="1315"/>
      <c r="BT575" s="1315"/>
      <c r="BU575" s="1315"/>
      <c r="BV575" s="1315"/>
      <c r="BW575" s="1315"/>
      <c r="BX575" s="1315"/>
      <c r="BY575" s="1315"/>
      <c r="BZ575" s="1315"/>
      <c r="CA575" s="1315"/>
      <c r="CB575" s="1315"/>
      <c r="CC575" s="1315"/>
      <c r="CD575" s="1315"/>
      <c r="CE575" s="1315"/>
      <c r="CF575" s="1315"/>
      <c r="CG575" s="1315"/>
      <c r="CH575" s="1315"/>
      <c r="CI575" s="1315"/>
      <c r="CJ575" s="1315"/>
      <c r="CK575" s="1315"/>
      <c r="CL575" s="1315"/>
      <c r="CM575" s="1315"/>
      <c r="CN575" s="1315"/>
      <c r="CO575" s="1315"/>
      <c r="CP575" s="1315"/>
      <c r="CQ575" s="1315"/>
      <c r="CR575" s="1315"/>
      <c r="CS575" s="1315"/>
      <c r="CT575" s="1315"/>
      <c r="CU575" s="1315"/>
      <c r="CV575" s="1315"/>
      <c r="CW575" s="1315"/>
      <c r="CX575" s="1315"/>
      <c r="CY575" s="1315"/>
      <c r="CZ575" s="1315"/>
      <c r="DA575" s="1315"/>
      <c r="DB575" s="1315"/>
      <c r="DC575" s="1315"/>
      <c r="DD575" s="1315"/>
      <c r="DE575" s="1315"/>
      <c r="DF575" s="1315"/>
      <c r="DG575" s="1315"/>
      <c r="DH575" s="1315"/>
      <c r="DI575" s="1315"/>
      <c r="DJ575" s="1315"/>
      <c r="DK575" s="1315"/>
      <c r="DL575" s="1315"/>
      <c r="DM575" s="1315"/>
      <c r="DN575" s="1315"/>
      <c r="DO575" s="1315"/>
      <c r="DP575" s="1315"/>
      <c r="DQ575" s="1315"/>
      <c r="DR575" s="1315"/>
      <c r="DS575" s="1315"/>
      <c r="DT575" s="1315"/>
      <c r="DU575" s="1315"/>
      <c r="DV575" s="1315"/>
      <c r="DW575" s="1315"/>
      <c r="DX575" s="1315"/>
      <c r="DY575" s="1315"/>
      <c r="DZ575" s="1315"/>
      <c r="EA575" s="1315"/>
      <c r="EB575" s="1315"/>
      <c r="EC575" s="1315"/>
      <c r="ED575" s="1315"/>
      <c r="EE575" s="1315"/>
      <c r="EF575" s="1315"/>
      <c r="EG575" s="1315"/>
      <c r="EH575" s="1315"/>
      <c r="EI575" s="1315"/>
      <c r="EJ575" s="1315"/>
      <c r="EK575" s="1315"/>
      <c r="EL575" s="1315"/>
      <c r="EM575" s="1315"/>
      <c r="EN575" s="1315"/>
      <c r="EO575" s="1315"/>
      <c r="EP575" s="1315"/>
      <c r="EQ575" s="1315"/>
      <c r="ER575" s="1315"/>
      <c r="ES575" s="1315"/>
      <c r="ET575" s="1315"/>
      <c r="EU575" s="1315"/>
      <c r="EV575" s="1315"/>
      <c r="EW575" s="1315"/>
      <c r="EX575" s="1315"/>
      <c r="EY575" s="1315"/>
      <c r="EZ575" s="1315"/>
      <c r="FA575" s="1315"/>
      <c r="FB575" s="1315"/>
      <c r="FC575" s="1315"/>
      <c r="FD575" s="1315"/>
      <c r="FE575" s="1315"/>
      <c r="FF575" s="1315"/>
      <c r="FG575" s="1315"/>
      <c r="FH575" s="1315"/>
      <c r="FI575" s="1315"/>
      <c r="FJ575" s="1315"/>
      <c r="FK575" s="1315"/>
      <c r="FL575" s="1315"/>
      <c r="FM575" s="1315"/>
      <c r="FN575" s="1315"/>
      <c r="FO575" s="1315"/>
      <c r="FP575" s="1315"/>
      <c r="FQ575" s="1315"/>
      <c r="FR575" s="1315"/>
      <c r="FS575" s="1315"/>
      <c r="FT575" s="1315"/>
      <c r="FU575" s="1315"/>
      <c r="FV575" s="1315"/>
      <c r="FW575" s="1315"/>
      <c r="FX575" s="1315"/>
      <c r="FY575" s="1315"/>
      <c r="FZ575" s="1315"/>
      <c r="GA575" s="1315"/>
      <c r="GB575" s="1315"/>
      <c r="GC575" s="1315"/>
      <c r="GD575" s="1315"/>
      <c r="GE575" s="1315"/>
      <c r="GF575" s="1315"/>
      <c r="GG575" s="1315"/>
      <c r="GH575" s="1315"/>
    </row>
    <row r="576" spans="1:190" ht="17.25">
      <c r="A576" s="1323"/>
      <c r="B576" s="103"/>
      <c r="C576" s="1223" t="s">
        <v>1652</v>
      </c>
      <c r="D576" s="71"/>
      <c r="E576" s="71"/>
      <c r="F576" s="1324"/>
      <c r="G576" s="1325">
        <f>G577+G578</f>
        <v>52800</v>
      </c>
      <c r="H576" s="71"/>
      <c r="J576" s="1315"/>
      <c r="K576" s="1315"/>
      <c r="L576" s="1315"/>
      <c r="M576" s="1315"/>
      <c r="N576" s="1315"/>
      <c r="O576" s="1315"/>
      <c r="P576" s="1315"/>
      <c r="Q576" s="1315"/>
      <c r="R576" s="1315"/>
      <c r="S576" s="1315"/>
      <c r="T576" s="1315"/>
      <c r="U576" s="1315"/>
      <c r="V576" s="1315"/>
      <c r="W576" s="1315"/>
      <c r="X576" s="1315"/>
      <c r="Y576" s="1315"/>
      <c r="Z576" s="1315"/>
      <c r="AA576" s="1315"/>
      <c r="AB576" s="1315"/>
      <c r="AC576" s="1315"/>
      <c r="AD576" s="1315"/>
      <c r="AE576" s="1315"/>
      <c r="AF576" s="1315"/>
      <c r="AG576" s="1315"/>
      <c r="AH576" s="1315"/>
      <c r="AI576" s="1315"/>
      <c r="AJ576" s="1315"/>
      <c r="AK576" s="1315"/>
      <c r="AL576" s="1315"/>
      <c r="AM576" s="1315"/>
      <c r="AN576" s="1315"/>
      <c r="AO576" s="1315"/>
      <c r="AP576" s="1315"/>
      <c r="AQ576" s="1315"/>
      <c r="AR576" s="1315"/>
      <c r="AS576" s="1315"/>
      <c r="AT576" s="1315"/>
      <c r="AU576" s="1315"/>
      <c r="AV576" s="1315"/>
      <c r="AW576" s="1315"/>
      <c r="AX576" s="1315"/>
      <c r="AY576" s="1315"/>
      <c r="AZ576" s="1315"/>
      <c r="BA576" s="1315"/>
      <c r="BB576" s="1315"/>
      <c r="BC576" s="1315"/>
      <c r="BD576" s="1315"/>
      <c r="BE576" s="1315"/>
      <c r="BF576" s="1315"/>
      <c r="BG576" s="1315"/>
      <c r="BH576" s="1315"/>
      <c r="BI576" s="1315"/>
      <c r="BJ576" s="1315"/>
      <c r="BK576" s="1315"/>
      <c r="BL576" s="1315"/>
      <c r="BM576" s="1315"/>
      <c r="BN576" s="1315"/>
      <c r="BO576" s="1315"/>
      <c r="BP576" s="1315"/>
      <c r="BQ576" s="1315"/>
      <c r="BR576" s="1315"/>
      <c r="BS576" s="1315"/>
      <c r="BT576" s="1315"/>
      <c r="BU576" s="1315"/>
      <c r="BV576" s="1315"/>
      <c r="BW576" s="1315"/>
      <c r="BX576" s="1315"/>
      <c r="BY576" s="1315"/>
      <c r="BZ576" s="1315"/>
      <c r="CA576" s="1315"/>
      <c r="CB576" s="1315"/>
      <c r="CC576" s="1315"/>
      <c r="CD576" s="1315"/>
      <c r="CE576" s="1315"/>
      <c r="CF576" s="1315"/>
      <c r="CG576" s="1315"/>
      <c r="CH576" s="1315"/>
      <c r="CI576" s="1315"/>
      <c r="CJ576" s="1315"/>
      <c r="CK576" s="1315"/>
      <c r="CL576" s="1315"/>
      <c r="CM576" s="1315"/>
      <c r="CN576" s="1315"/>
      <c r="CO576" s="1315"/>
      <c r="CP576" s="1315"/>
      <c r="CQ576" s="1315"/>
      <c r="CR576" s="1315"/>
      <c r="CS576" s="1315"/>
      <c r="CT576" s="1315"/>
      <c r="CU576" s="1315"/>
      <c r="CV576" s="1315"/>
      <c r="CW576" s="1315"/>
      <c r="CX576" s="1315"/>
      <c r="CY576" s="1315"/>
      <c r="CZ576" s="1315"/>
      <c r="DA576" s="1315"/>
      <c r="DB576" s="1315"/>
      <c r="DC576" s="1315"/>
      <c r="DD576" s="1315"/>
      <c r="DE576" s="1315"/>
      <c r="DF576" s="1315"/>
      <c r="DG576" s="1315"/>
      <c r="DH576" s="1315"/>
      <c r="DI576" s="1315"/>
      <c r="DJ576" s="1315"/>
      <c r="DK576" s="1315"/>
      <c r="DL576" s="1315"/>
      <c r="DM576" s="1315"/>
      <c r="DN576" s="1315"/>
      <c r="DO576" s="1315"/>
      <c r="DP576" s="1315"/>
      <c r="DQ576" s="1315"/>
      <c r="DR576" s="1315"/>
      <c r="DS576" s="1315"/>
      <c r="DT576" s="1315"/>
      <c r="DU576" s="1315"/>
      <c r="DV576" s="1315"/>
      <c r="DW576" s="1315"/>
      <c r="DX576" s="1315"/>
      <c r="DY576" s="1315"/>
      <c r="DZ576" s="1315"/>
      <c r="EA576" s="1315"/>
      <c r="EB576" s="1315"/>
      <c r="EC576" s="1315"/>
      <c r="ED576" s="1315"/>
      <c r="EE576" s="1315"/>
      <c r="EF576" s="1315"/>
      <c r="EG576" s="1315"/>
      <c r="EH576" s="1315"/>
      <c r="EI576" s="1315"/>
      <c r="EJ576" s="1315"/>
      <c r="EK576" s="1315"/>
      <c r="EL576" s="1315"/>
      <c r="EM576" s="1315"/>
      <c r="EN576" s="1315"/>
      <c r="EO576" s="1315"/>
      <c r="EP576" s="1315"/>
      <c r="EQ576" s="1315"/>
      <c r="ER576" s="1315"/>
      <c r="ES576" s="1315"/>
      <c r="ET576" s="1315"/>
      <c r="EU576" s="1315"/>
      <c r="EV576" s="1315"/>
      <c r="EW576" s="1315"/>
      <c r="EX576" s="1315"/>
      <c r="EY576" s="1315"/>
      <c r="EZ576" s="1315"/>
      <c r="FA576" s="1315"/>
      <c r="FB576" s="1315"/>
      <c r="FC576" s="1315"/>
      <c r="FD576" s="1315"/>
      <c r="FE576" s="1315"/>
      <c r="FF576" s="1315"/>
      <c r="FG576" s="1315"/>
      <c r="FH576" s="1315"/>
      <c r="FI576" s="1315"/>
      <c r="FJ576" s="1315"/>
      <c r="FK576" s="1315"/>
      <c r="FL576" s="1315"/>
      <c r="FM576" s="1315"/>
      <c r="FN576" s="1315"/>
      <c r="FO576" s="1315"/>
      <c r="FP576" s="1315"/>
      <c r="FQ576" s="1315"/>
      <c r="FR576" s="1315"/>
      <c r="FS576" s="1315"/>
      <c r="FT576" s="1315"/>
      <c r="FU576" s="1315"/>
      <c r="FV576" s="1315"/>
      <c r="FW576" s="1315"/>
      <c r="FX576" s="1315"/>
      <c r="FY576" s="1315"/>
      <c r="FZ576" s="1315"/>
      <c r="GA576" s="1315"/>
      <c r="GB576" s="1315"/>
      <c r="GC576" s="1315"/>
      <c r="GD576" s="1315"/>
      <c r="GE576" s="1315"/>
      <c r="GF576" s="1315"/>
      <c r="GG576" s="1315"/>
      <c r="GH576" s="1315"/>
    </row>
    <row r="577" spans="1:190" ht="90">
      <c r="A577" s="1861">
        <v>4251</v>
      </c>
      <c r="B577" s="1330">
        <v>45454000</v>
      </c>
      <c r="C577" s="1226" t="s">
        <v>1744</v>
      </c>
      <c r="D577" s="71" t="s">
        <v>47</v>
      </c>
      <c r="E577" s="71" t="s">
        <v>51</v>
      </c>
      <c r="F577" s="1331">
        <v>30300</v>
      </c>
      <c r="G577" s="1328">
        <f>F577*H577</f>
        <v>30300</v>
      </c>
      <c r="H577" s="71">
        <v>1</v>
      </c>
      <c r="J577" s="1315"/>
      <c r="K577" s="1315"/>
      <c r="L577" s="1315"/>
      <c r="M577" s="1315"/>
      <c r="N577" s="1315"/>
      <c r="O577" s="1315"/>
      <c r="P577" s="1315"/>
      <c r="Q577" s="1315"/>
      <c r="R577" s="1315"/>
      <c r="S577" s="1315"/>
      <c r="T577" s="1315"/>
      <c r="U577" s="1315"/>
      <c r="V577" s="1315"/>
      <c r="W577" s="1315"/>
      <c r="X577" s="1315"/>
      <c r="Y577" s="1315"/>
      <c r="Z577" s="1315"/>
      <c r="AA577" s="1315"/>
      <c r="AB577" s="1315"/>
      <c r="AC577" s="1315"/>
      <c r="AD577" s="1315"/>
      <c r="AE577" s="1315"/>
      <c r="AF577" s="1315"/>
      <c r="AG577" s="1315"/>
      <c r="AH577" s="1315"/>
      <c r="AI577" s="1315"/>
      <c r="AJ577" s="1315"/>
      <c r="AK577" s="1315"/>
      <c r="AL577" s="1315"/>
      <c r="AM577" s="1315"/>
      <c r="AN577" s="1315"/>
      <c r="AO577" s="1315"/>
      <c r="AP577" s="1315"/>
      <c r="AQ577" s="1315"/>
      <c r="AR577" s="1315"/>
      <c r="AS577" s="1315"/>
      <c r="AT577" s="1315"/>
      <c r="AU577" s="1315"/>
      <c r="AV577" s="1315"/>
      <c r="AW577" s="1315"/>
      <c r="AX577" s="1315"/>
      <c r="AY577" s="1315"/>
      <c r="AZ577" s="1315"/>
      <c r="BA577" s="1315"/>
      <c r="BB577" s="1315"/>
      <c r="BC577" s="1315"/>
      <c r="BD577" s="1315"/>
      <c r="BE577" s="1315"/>
      <c r="BF577" s="1315"/>
      <c r="BG577" s="1315"/>
      <c r="BH577" s="1315"/>
      <c r="BI577" s="1315"/>
      <c r="BJ577" s="1315"/>
      <c r="BK577" s="1315"/>
      <c r="BL577" s="1315"/>
      <c r="BM577" s="1315"/>
      <c r="BN577" s="1315"/>
      <c r="BO577" s="1315"/>
      <c r="BP577" s="1315"/>
      <c r="BQ577" s="1315"/>
      <c r="BR577" s="1315"/>
      <c r="BS577" s="1315"/>
      <c r="BT577" s="1315"/>
      <c r="BU577" s="1315"/>
      <c r="BV577" s="1315"/>
      <c r="BW577" s="1315"/>
      <c r="BX577" s="1315"/>
      <c r="BY577" s="1315"/>
      <c r="BZ577" s="1315"/>
      <c r="CA577" s="1315"/>
      <c r="CB577" s="1315"/>
      <c r="CC577" s="1315"/>
      <c r="CD577" s="1315"/>
      <c r="CE577" s="1315"/>
      <c r="CF577" s="1315"/>
      <c r="CG577" s="1315"/>
      <c r="CH577" s="1315"/>
      <c r="CI577" s="1315"/>
      <c r="CJ577" s="1315"/>
      <c r="CK577" s="1315"/>
      <c r="CL577" s="1315"/>
      <c r="CM577" s="1315"/>
      <c r="CN577" s="1315"/>
      <c r="CO577" s="1315"/>
      <c r="CP577" s="1315"/>
      <c r="CQ577" s="1315"/>
      <c r="CR577" s="1315"/>
      <c r="CS577" s="1315"/>
      <c r="CT577" s="1315"/>
      <c r="CU577" s="1315"/>
      <c r="CV577" s="1315"/>
      <c r="CW577" s="1315"/>
      <c r="CX577" s="1315"/>
      <c r="CY577" s="1315"/>
      <c r="CZ577" s="1315"/>
      <c r="DA577" s="1315"/>
      <c r="DB577" s="1315"/>
      <c r="DC577" s="1315"/>
      <c r="DD577" s="1315"/>
      <c r="DE577" s="1315"/>
      <c r="DF577" s="1315"/>
      <c r="DG577" s="1315"/>
      <c r="DH577" s="1315"/>
      <c r="DI577" s="1315"/>
      <c r="DJ577" s="1315"/>
      <c r="DK577" s="1315"/>
      <c r="DL577" s="1315"/>
      <c r="DM577" s="1315"/>
      <c r="DN577" s="1315"/>
      <c r="DO577" s="1315"/>
      <c r="DP577" s="1315"/>
      <c r="DQ577" s="1315"/>
      <c r="DR577" s="1315"/>
      <c r="DS577" s="1315"/>
      <c r="DT577" s="1315"/>
      <c r="DU577" s="1315"/>
      <c r="DV577" s="1315"/>
      <c r="DW577" s="1315"/>
      <c r="DX577" s="1315"/>
      <c r="DY577" s="1315"/>
      <c r="DZ577" s="1315"/>
      <c r="EA577" s="1315"/>
      <c r="EB577" s="1315"/>
      <c r="EC577" s="1315"/>
      <c r="ED577" s="1315"/>
      <c r="EE577" s="1315"/>
      <c r="EF577" s="1315"/>
      <c r="EG577" s="1315"/>
      <c r="EH577" s="1315"/>
      <c r="EI577" s="1315"/>
      <c r="EJ577" s="1315"/>
      <c r="EK577" s="1315"/>
      <c r="EL577" s="1315"/>
      <c r="EM577" s="1315"/>
      <c r="EN577" s="1315"/>
      <c r="EO577" s="1315"/>
      <c r="EP577" s="1315"/>
      <c r="EQ577" s="1315"/>
      <c r="ER577" s="1315"/>
      <c r="ES577" s="1315"/>
      <c r="ET577" s="1315"/>
      <c r="EU577" s="1315"/>
      <c r="EV577" s="1315"/>
      <c r="EW577" s="1315"/>
      <c r="EX577" s="1315"/>
      <c r="EY577" s="1315"/>
      <c r="EZ577" s="1315"/>
      <c r="FA577" s="1315"/>
      <c r="FB577" s="1315"/>
      <c r="FC577" s="1315"/>
      <c r="FD577" s="1315"/>
      <c r="FE577" s="1315"/>
      <c r="FF577" s="1315"/>
      <c r="FG577" s="1315"/>
      <c r="FH577" s="1315"/>
      <c r="FI577" s="1315"/>
      <c r="FJ577" s="1315"/>
      <c r="FK577" s="1315"/>
      <c r="FL577" s="1315"/>
      <c r="FM577" s="1315"/>
      <c r="FN577" s="1315"/>
      <c r="FO577" s="1315"/>
      <c r="FP577" s="1315"/>
      <c r="FQ577" s="1315"/>
      <c r="FR577" s="1315"/>
      <c r="FS577" s="1315"/>
      <c r="FT577" s="1315"/>
      <c r="FU577" s="1315"/>
      <c r="FV577" s="1315"/>
      <c r="FW577" s="1315"/>
      <c r="FX577" s="1315"/>
      <c r="FY577" s="1315"/>
      <c r="FZ577" s="1315"/>
      <c r="GA577" s="1315"/>
      <c r="GB577" s="1315"/>
      <c r="GC577" s="1315"/>
      <c r="GD577" s="1315"/>
      <c r="GE577" s="1315"/>
      <c r="GF577" s="1315"/>
      <c r="GG577" s="1315"/>
      <c r="GH577" s="1315"/>
    </row>
    <row r="578" spans="1:190" ht="75">
      <c r="A578" s="1861"/>
      <c r="B578" s="1330">
        <v>45454000</v>
      </c>
      <c r="C578" s="1226" t="s">
        <v>1745</v>
      </c>
      <c r="D578" s="71" t="s">
        <v>47</v>
      </c>
      <c r="E578" s="71" t="s">
        <v>51</v>
      </c>
      <c r="F578" s="1331">
        <v>22500</v>
      </c>
      <c r="G578" s="1328">
        <f>F578*H578</f>
        <v>22500</v>
      </c>
      <c r="H578" s="71">
        <v>1</v>
      </c>
      <c r="J578" s="1315"/>
      <c r="K578" s="1315"/>
      <c r="L578" s="1315"/>
      <c r="M578" s="1315"/>
      <c r="N578" s="1315"/>
      <c r="O578" s="1315"/>
      <c r="P578" s="1315"/>
      <c r="Q578" s="1315"/>
      <c r="R578" s="1315"/>
      <c r="S578" s="1315"/>
      <c r="T578" s="1315"/>
      <c r="U578" s="1315"/>
      <c r="V578" s="1315"/>
      <c r="W578" s="1315"/>
      <c r="X578" s="1315"/>
      <c r="Y578" s="1315"/>
      <c r="Z578" s="1315"/>
      <c r="AA578" s="1315"/>
      <c r="AB578" s="1315"/>
      <c r="AC578" s="1315"/>
      <c r="AD578" s="1315"/>
      <c r="AE578" s="1315"/>
      <c r="AF578" s="1315"/>
      <c r="AG578" s="1315"/>
      <c r="AH578" s="1315"/>
      <c r="AI578" s="1315"/>
      <c r="AJ578" s="1315"/>
      <c r="AK578" s="1315"/>
      <c r="AL578" s="1315"/>
      <c r="AM578" s="1315"/>
      <c r="AN578" s="1315"/>
      <c r="AO578" s="1315"/>
      <c r="AP578" s="1315"/>
      <c r="AQ578" s="1315"/>
      <c r="AR578" s="1315"/>
      <c r="AS578" s="1315"/>
      <c r="AT578" s="1315"/>
      <c r="AU578" s="1315"/>
      <c r="AV578" s="1315"/>
      <c r="AW578" s="1315"/>
      <c r="AX578" s="1315"/>
      <c r="AY578" s="1315"/>
      <c r="AZ578" s="1315"/>
      <c r="BA578" s="1315"/>
      <c r="BB578" s="1315"/>
      <c r="BC578" s="1315"/>
      <c r="BD578" s="1315"/>
      <c r="BE578" s="1315"/>
      <c r="BF578" s="1315"/>
      <c r="BG578" s="1315"/>
      <c r="BH578" s="1315"/>
      <c r="BI578" s="1315"/>
      <c r="BJ578" s="1315"/>
      <c r="BK578" s="1315"/>
      <c r="BL578" s="1315"/>
      <c r="BM578" s="1315"/>
      <c r="BN578" s="1315"/>
      <c r="BO578" s="1315"/>
      <c r="BP578" s="1315"/>
      <c r="BQ578" s="1315"/>
      <c r="BR578" s="1315"/>
      <c r="BS578" s="1315"/>
      <c r="BT578" s="1315"/>
      <c r="BU578" s="1315"/>
      <c r="BV578" s="1315"/>
      <c r="BW578" s="1315"/>
      <c r="BX578" s="1315"/>
      <c r="BY578" s="1315"/>
      <c r="BZ578" s="1315"/>
      <c r="CA578" s="1315"/>
      <c r="CB578" s="1315"/>
      <c r="CC578" s="1315"/>
      <c r="CD578" s="1315"/>
      <c r="CE578" s="1315"/>
      <c r="CF578" s="1315"/>
      <c r="CG578" s="1315"/>
      <c r="CH578" s="1315"/>
      <c r="CI578" s="1315"/>
      <c r="CJ578" s="1315"/>
      <c r="CK578" s="1315"/>
      <c r="CL578" s="1315"/>
      <c r="CM578" s="1315"/>
      <c r="CN578" s="1315"/>
      <c r="CO578" s="1315"/>
      <c r="CP578" s="1315"/>
      <c r="CQ578" s="1315"/>
      <c r="CR578" s="1315"/>
      <c r="CS578" s="1315"/>
      <c r="CT578" s="1315"/>
      <c r="CU578" s="1315"/>
      <c r="CV578" s="1315"/>
      <c r="CW578" s="1315"/>
      <c r="CX578" s="1315"/>
      <c r="CY578" s="1315"/>
      <c r="CZ578" s="1315"/>
      <c r="DA578" s="1315"/>
      <c r="DB578" s="1315"/>
      <c r="DC578" s="1315"/>
      <c r="DD578" s="1315"/>
      <c r="DE578" s="1315"/>
      <c r="DF578" s="1315"/>
      <c r="DG578" s="1315"/>
      <c r="DH578" s="1315"/>
      <c r="DI578" s="1315"/>
      <c r="DJ578" s="1315"/>
      <c r="DK578" s="1315"/>
      <c r="DL578" s="1315"/>
      <c r="DM578" s="1315"/>
      <c r="DN578" s="1315"/>
      <c r="DO578" s="1315"/>
      <c r="DP578" s="1315"/>
      <c r="DQ578" s="1315"/>
      <c r="DR578" s="1315"/>
      <c r="DS578" s="1315"/>
      <c r="DT578" s="1315"/>
      <c r="DU578" s="1315"/>
      <c r="DV578" s="1315"/>
      <c r="DW578" s="1315"/>
      <c r="DX578" s="1315"/>
      <c r="DY578" s="1315"/>
      <c r="DZ578" s="1315"/>
      <c r="EA578" s="1315"/>
      <c r="EB578" s="1315"/>
      <c r="EC578" s="1315"/>
      <c r="ED578" s="1315"/>
      <c r="EE578" s="1315"/>
      <c r="EF578" s="1315"/>
      <c r="EG578" s="1315"/>
      <c r="EH578" s="1315"/>
      <c r="EI578" s="1315"/>
      <c r="EJ578" s="1315"/>
      <c r="EK578" s="1315"/>
      <c r="EL578" s="1315"/>
      <c r="EM578" s="1315"/>
      <c r="EN578" s="1315"/>
      <c r="EO578" s="1315"/>
      <c r="EP578" s="1315"/>
      <c r="EQ578" s="1315"/>
      <c r="ER578" s="1315"/>
      <c r="ES578" s="1315"/>
      <c r="ET578" s="1315"/>
      <c r="EU578" s="1315"/>
      <c r="EV578" s="1315"/>
      <c r="EW578" s="1315"/>
      <c r="EX578" s="1315"/>
      <c r="EY578" s="1315"/>
      <c r="EZ578" s="1315"/>
      <c r="FA578" s="1315"/>
      <c r="FB578" s="1315"/>
      <c r="FC578" s="1315"/>
      <c r="FD578" s="1315"/>
      <c r="FE578" s="1315"/>
      <c r="FF578" s="1315"/>
      <c r="FG578" s="1315"/>
      <c r="FH578" s="1315"/>
      <c r="FI578" s="1315"/>
      <c r="FJ578" s="1315"/>
      <c r="FK578" s="1315"/>
      <c r="FL578" s="1315"/>
      <c r="FM578" s="1315"/>
      <c r="FN578" s="1315"/>
      <c r="FO578" s="1315"/>
      <c r="FP578" s="1315"/>
      <c r="FQ578" s="1315"/>
      <c r="FR578" s="1315"/>
      <c r="FS578" s="1315"/>
      <c r="FT578" s="1315"/>
      <c r="FU578" s="1315"/>
      <c r="FV578" s="1315"/>
      <c r="FW578" s="1315"/>
      <c r="FX578" s="1315"/>
      <c r="FY578" s="1315"/>
      <c r="FZ578" s="1315"/>
      <c r="GA578" s="1315"/>
      <c r="GB578" s="1315"/>
      <c r="GC578" s="1315"/>
      <c r="GD578" s="1315"/>
      <c r="GE578" s="1315"/>
      <c r="GF578" s="1315"/>
      <c r="GG578" s="1315"/>
      <c r="GH578" s="1315"/>
    </row>
    <row r="579" spans="1:190" s="1275" customFormat="1" ht="60">
      <c r="A579" s="1332"/>
      <c r="B579" s="104"/>
      <c r="C579" s="1218" t="s">
        <v>1746</v>
      </c>
      <c r="D579" s="1260"/>
      <c r="E579" s="1260"/>
      <c r="F579" s="1261"/>
      <c r="G579" s="1267">
        <f>G580</f>
        <v>2400000</v>
      </c>
      <c r="H579" s="104"/>
      <c r="I579" s="1121"/>
    </row>
    <row r="580" spans="1:190" s="1275" customFormat="1">
      <c r="A580" s="1333"/>
      <c r="B580" s="856"/>
      <c r="C580" s="1223" t="s">
        <v>1652</v>
      </c>
      <c r="D580" s="1037"/>
      <c r="E580" s="1037"/>
      <c r="F580" s="1263"/>
      <c r="G580" s="1242">
        <f>G581+G582</f>
        <v>2400000</v>
      </c>
      <c r="H580" s="856"/>
      <c r="I580" s="1121"/>
    </row>
    <row r="581" spans="1:190" s="1275" customFormat="1" ht="30">
      <c r="A581" s="1037">
        <v>4215</v>
      </c>
      <c r="B581" s="854">
        <v>60171000</v>
      </c>
      <c r="C581" s="1226" t="s">
        <v>669</v>
      </c>
      <c r="D581" s="856" t="s">
        <v>327</v>
      </c>
      <c r="E581" s="1026" t="s">
        <v>498</v>
      </c>
      <c r="F581" s="1026">
        <v>27000</v>
      </c>
      <c r="G581" s="1334">
        <f>F581*H581</f>
        <v>1350000</v>
      </c>
      <c r="H581" s="1026">
        <v>50</v>
      </c>
      <c r="I581" s="1121"/>
    </row>
    <row r="582" spans="1:190" s="1275" customFormat="1" ht="30">
      <c r="A582" s="1037">
        <v>4216</v>
      </c>
      <c r="B582" s="854">
        <v>60171000</v>
      </c>
      <c r="C582" s="1226" t="s">
        <v>669</v>
      </c>
      <c r="D582" s="856" t="s">
        <v>327</v>
      </c>
      <c r="E582" s="1026" t="s">
        <v>480</v>
      </c>
      <c r="F582" s="1026">
        <v>600</v>
      </c>
      <c r="G582" s="1334">
        <f>F582*H582</f>
        <v>1050000</v>
      </c>
      <c r="H582" s="1026">
        <v>1750</v>
      </c>
    </row>
    <row r="583" spans="1:190" s="1336" customFormat="1" ht="90">
      <c r="A583" s="1259"/>
      <c r="B583" s="104"/>
      <c r="C583" s="1286" t="s">
        <v>1747</v>
      </c>
      <c r="D583" s="1335"/>
      <c r="E583" s="1335"/>
      <c r="F583" s="1261"/>
      <c r="G583" s="1267">
        <f>G584</f>
        <v>3000000</v>
      </c>
      <c r="H583" s="104"/>
      <c r="I583" s="1275"/>
    </row>
    <row r="584" spans="1:190" s="1275" customFormat="1">
      <c r="A584" s="1333"/>
      <c r="B584" s="856"/>
      <c r="C584" s="1223" t="s">
        <v>1748</v>
      </c>
      <c r="D584" s="855"/>
      <c r="E584" s="855"/>
      <c r="F584" s="1263"/>
      <c r="G584" s="1242">
        <f>SUM(G585:G593)</f>
        <v>3000000</v>
      </c>
      <c r="H584" s="856"/>
    </row>
    <row r="585" spans="1:190" s="1275" customFormat="1">
      <c r="A585" s="1864">
        <v>4269</v>
      </c>
      <c r="B585" s="856">
        <v>18931100</v>
      </c>
      <c r="C585" s="1337" t="s">
        <v>313</v>
      </c>
      <c r="D585" s="855" t="s">
        <v>327</v>
      </c>
      <c r="E585" s="856" t="s">
        <v>51</v>
      </c>
      <c r="F585" s="856">
        <v>2600</v>
      </c>
      <c r="G585" s="1269">
        <f t="shared" ref="G585:G593" si="12">F585*H585</f>
        <v>1300000</v>
      </c>
      <c r="H585" s="856">
        <v>500</v>
      </c>
    </row>
    <row r="586" spans="1:190" s="1275" customFormat="1" ht="30">
      <c r="A586" s="1865"/>
      <c r="B586" s="856">
        <v>22817000</v>
      </c>
      <c r="C586" s="1338" t="s">
        <v>314</v>
      </c>
      <c r="D586" s="855" t="s">
        <v>327</v>
      </c>
      <c r="E586" s="856" t="s">
        <v>51</v>
      </c>
      <c r="F586" s="856">
        <v>200</v>
      </c>
      <c r="G586" s="1269">
        <f t="shared" si="12"/>
        <v>100000</v>
      </c>
      <c r="H586" s="856">
        <v>500</v>
      </c>
    </row>
    <row r="587" spans="1:190" s="1275" customFormat="1" ht="30">
      <c r="A587" s="1865"/>
      <c r="B587" s="856">
        <v>22815000</v>
      </c>
      <c r="C587" s="1338" t="s">
        <v>315</v>
      </c>
      <c r="D587" s="855" t="s">
        <v>327</v>
      </c>
      <c r="E587" s="856" t="s">
        <v>51</v>
      </c>
      <c r="F587" s="856">
        <v>40</v>
      </c>
      <c r="G587" s="1269">
        <f t="shared" si="12"/>
        <v>100000</v>
      </c>
      <c r="H587" s="856">
        <v>2500</v>
      </c>
    </row>
    <row r="588" spans="1:190" s="1275" customFormat="1">
      <c r="A588" s="1865"/>
      <c r="B588" s="856">
        <v>22815000</v>
      </c>
      <c r="C588" s="1338" t="s">
        <v>316</v>
      </c>
      <c r="D588" s="855" t="s">
        <v>327</v>
      </c>
      <c r="E588" s="856" t="s">
        <v>51</v>
      </c>
      <c r="F588" s="856">
        <v>40</v>
      </c>
      <c r="G588" s="1269">
        <f t="shared" si="12"/>
        <v>100000</v>
      </c>
      <c r="H588" s="856">
        <v>2500</v>
      </c>
    </row>
    <row r="589" spans="1:190" s="1275" customFormat="1" ht="30">
      <c r="A589" s="1865"/>
      <c r="B589" s="856">
        <v>37822100</v>
      </c>
      <c r="C589" s="1338" t="s">
        <v>317</v>
      </c>
      <c r="D589" s="855" t="s">
        <v>327</v>
      </c>
      <c r="E589" s="856" t="s">
        <v>58</v>
      </c>
      <c r="F589" s="856">
        <v>400</v>
      </c>
      <c r="G589" s="1269">
        <f t="shared" si="12"/>
        <v>200000</v>
      </c>
      <c r="H589" s="856">
        <v>500</v>
      </c>
    </row>
    <row r="590" spans="1:190" s="1275" customFormat="1">
      <c r="A590" s="1865"/>
      <c r="B590" s="856">
        <v>30192121</v>
      </c>
      <c r="C590" s="1338" t="s">
        <v>222</v>
      </c>
      <c r="D590" s="855" t="s">
        <v>327</v>
      </c>
      <c r="E590" s="856" t="s">
        <v>51</v>
      </c>
      <c r="F590" s="856">
        <v>50</v>
      </c>
      <c r="G590" s="1269">
        <f t="shared" si="12"/>
        <v>50000</v>
      </c>
      <c r="H590" s="856">
        <v>1000</v>
      </c>
      <c r="I590" s="1121"/>
    </row>
    <row r="591" spans="1:190" s="1275" customFormat="1">
      <c r="A591" s="1865"/>
      <c r="B591" s="856">
        <v>22840000</v>
      </c>
      <c r="C591" s="1338" t="s">
        <v>318</v>
      </c>
      <c r="D591" s="855" t="s">
        <v>327</v>
      </c>
      <c r="E591" s="1228" t="s">
        <v>51</v>
      </c>
      <c r="F591" s="856">
        <v>300</v>
      </c>
      <c r="G591" s="1269">
        <f t="shared" si="12"/>
        <v>150000</v>
      </c>
      <c r="H591" s="856">
        <v>500</v>
      </c>
      <c r="I591" s="1121"/>
    </row>
    <row r="592" spans="1:190" s="1336" customFormat="1" ht="30">
      <c r="A592" s="1865"/>
      <c r="B592" s="856">
        <v>22815000</v>
      </c>
      <c r="C592" s="1338" t="s">
        <v>319</v>
      </c>
      <c r="D592" s="855" t="s">
        <v>327</v>
      </c>
      <c r="E592" s="1228" t="s">
        <v>51</v>
      </c>
      <c r="F592" s="1228">
        <v>200</v>
      </c>
      <c r="G592" s="1269">
        <f t="shared" si="12"/>
        <v>500000</v>
      </c>
      <c r="H592" s="856">
        <v>2500</v>
      </c>
      <c r="I592" s="1121"/>
    </row>
    <row r="593" spans="1:9" ht="30">
      <c r="A593" s="1866"/>
      <c r="B593" s="856">
        <v>22815000</v>
      </c>
      <c r="C593" s="1338" t="s">
        <v>320</v>
      </c>
      <c r="D593" s="855" t="s">
        <v>327</v>
      </c>
      <c r="E593" s="1228" t="s">
        <v>51</v>
      </c>
      <c r="F593" s="1228">
        <v>200</v>
      </c>
      <c r="G593" s="1269">
        <f t="shared" si="12"/>
        <v>500000</v>
      </c>
      <c r="H593" s="856">
        <v>2500</v>
      </c>
    </row>
    <row r="594" spans="1:9" ht="60">
      <c r="A594" s="1259"/>
      <c r="B594" s="104"/>
      <c r="C594" s="1339" t="s">
        <v>1749</v>
      </c>
      <c r="D594" s="1335"/>
      <c r="E594" s="1340"/>
      <c r="F594" s="1341"/>
      <c r="G594" s="1267">
        <f>G596+G595</f>
        <v>4936920</v>
      </c>
      <c r="H594" s="104"/>
    </row>
    <row r="595" spans="1:9">
      <c r="A595" s="1222"/>
      <c r="B595" s="856"/>
      <c r="C595" s="1342" t="s">
        <v>1748</v>
      </c>
      <c r="D595" s="855"/>
      <c r="E595" s="1228"/>
      <c r="F595" s="1238"/>
      <c r="G595" s="1242">
        <f>G596+G597</f>
        <v>3111960</v>
      </c>
      <c r="H595" s="856"/>
    </row>
    <row r="596" spans="1:9">
      <c r="A596" s="856">
        <v>4269</v>
      </c>
      <c r="B596" s="856">
        <v>158111000</v>
      </c>
      <c r="C596" s="1337" t="s">
        <v>1750</v>
      </c>
      <c r="D596" s="855" t="s">
        <v>327</v>
      </c>
      <c r="E596" s="1228" t="s">
        <v>51</v>
      </c>
      <c r="F596" s="1238">
        <v>320</v>
      </c>
      <c r="G596" s="1269">
        <f>F596*H596</f>
        <v>1824960</v>
      </c>
      <c r="H596" s="856">
        <v>5703</v>
      </c>
    </row>
    <row r="597" spans="1:9">
      <c r="A597" s="856">
        <v>4269</v>
      </c>
      <c r="B597" s="856">
        <v>158111000</v>
      </c>
      <c r="C597" s="1337" t="s">
        <v>313</v>
      </c>
      <c r="D597" s="1452" t="s">
        <v>327</v>
      </c>
      <c r="E597" s="1228" t="s">
        <v>51</v>
      </c>
      <c r="F597" s="1238">
        <v>2600</v>
      </c>
      <c r="G597" s="1269">
        <f>F597*H597</f>
        <v>1287000</v>
      </c>
      <c r="H597" s="856">
        <v>495</v>
      </c>
    </row>
    <row r="598" spans="1:9" ht="105">
      <c r="A598" s="1259"/>
      <c r="B598" s="104"/>
      <c r="C598" s="1218" t="s">
        <v>1751</v>
      </c>
      <c r="D598" s="1270"/>
      <c r="E598" s="1270"/>
      <c r="F598" s="1261"/>
      <c r="G598" s="1262">
        <f>G599</f>
        <v>5499966</v>
      </c>
      <c r="H598" s="104"/>
      <c r="I598" s="1275"/>
    </row>
    <row r="599" spans="1:9">
      <c r="A599" s="1222"/>
      <c r="B599" s="856"/>
      <c r="C599" s="1223" t="s">
        <v>1752</v>
      </c>
      <c r="D599" s="1037"/>
      <c r="E599" s="1037"/>
      <c r="F599" s="1263"/>
      <c r="G599" s="1273">
        <f>G603+G604+G605</f>
        <v>5499966</v>
      </c>
      <c r="H599" s="856"/>
      <c r="I599" s="1275"/>
    </row>
    <row r="600" spans="1:9" s="1276" customFormat="1" ht="30">
      <c r="A600" s="1828">
        <v>4239</v>
      </c>
      <c r="B600" s="854">
        <v>39296100</v>
      </c>
      <c r="C600" s="1226" t="s">
        <v>3510</v>
      </c>
      <c r="D600" s="856" t="s">
        <v>47</v>
      </c>
      <c r="E600" s="856" t="s">
        <v>51</v>
      </c>
      <c r="F600" s="690" t="s">
        <v>3412</v>
      </c>
      <c r="G600" s="690" t="s">
        <v>3412</v>
      </c>
      <c r="H600" s="690" t="s">
        <v>3412</v>
      </c>
      <c r="I600" s="1275"/>
    </row>
    <row r="601" spans="1:9" s="1276" customFormat="1" ht="60">
      <c r="A601" s="1829"/>
      <c r="B601" s="854">
        <v>98371000</v>
      </c>
      <c r="C601" s="1226" t="s">
        <v>3511</v>
      </c>
      <c r="D601" s="856" t="s">
        <v>47</v>
      </c>
      <c r="E601" s="856" t="s">
        <v>52</v>
      </c>
      <c r="F601" s="690" t="s">
        <v>3412</v>
      </c>
      <c r="G601" s="690" t="s">
        <v>3412</v>
      </c>
      <c r="H601" s="690" t="s">
        <v>3412</v>
      </c>
      <c r="I601" s="1121"/>
    </row>
    <row r="602" spans="1:9" s="1276" customFormat="1" ht="75">
      <c r="A602" s="1830"/>
      <c r="B602" s="854">
        <v>98371000</v>
      </c>
      <c r="C602" s="1226" t="s">
        <v>3512</v>
      </c>
      <c r="D602" s="856" t="s">
        <v>47</v>
      </c>
      <c r="E602" s="856" t="s">
        <v>51</v>
      </c>
      <c r="F602" s="690" t="s">
        <v>3412</v>
      </c>
      <c r="G602" s="690" t="s">
        <v>3412</v>
      </c>
      <c r="H602" s="690" t="s">
        <v>3412</v>
      </c>
      <c r="I602" s="1121"/>
    </row>
    <row r="603" spans="1:9" s="1276" customFormat="1" ht="30">
      <c r="A603" s="1828">
        <v>4239</v>
      </c>
      <c r="B603" s="854">
        <v>39296100</v>
      </c>
      <c r="C603" s="1226" t="s">
        <v>311</v>
      </c>
      <c r="D603" s="856" t="s">
        <v>47</v>
      </c>
      <c r="E603" s="856" t="s">
        <v>51</v>
      </c>
      <c r="F603" s="856">
        <v>25000</v>
      </c>
      <c r="G603" s="1229">
        <f>F603*H603</f>
        <v>2550000</v>
      </c>
      <c r="H603" s="856">
        <v>102</v>
      </c>
      <c r="I603" s="1275"/>
    </row>
    <row r="604" spans="1:9" s="1276" customFormat="1" ht="60">
      <c r="A604" s="1829"/>
      <c r="B604" s="854">
        <v>98371000</v>
      </c>
      <c r="C604" s="1226" t="s">
        <v>312</v>
      </c>
      <c r="D604" s="856" t="s">
        <v>47</v>
      </c>
      <c r="E604" s="856" t="s">
        <v>52</v>
      </c>
      <c r="F604" s="856">
        <v>73900</v>
      </c>
      <c r="G604" s="1229">
        <f>F604*H604</f>
        <v>739000</v>
      </c>
      <c r="H604" s="856">
        <v>10</v>
      </c>
      <c r="I604" s="1121"/>
    </row>
    <row r="605" spans="1:9" s="1276" customFormat="1" ht="75">
      <c r="A605" s="1830"/>
      <c r="B605" s="854">
        <v>98371000</v>
      </c>
      <c r="C605" s="1226" t="s">
        <v>670</v>
      </c>
      <c r="D605" s="856" t="s">
        <v>47</v>
      </c>
      <c r="E605" s="856" t="s">
        <v>51</v>
      </c>
      <c r="F605" s="856">
        <v>26963</v>
      </c>
      <c r="G605" s="1229">
        <f>F605*H605</f>
        <v>2210966</v>
      </c>
      <c r="H605" s="856">
        <v>82</v>
      </c>
      <c r="I605" s="1121"/>
    </row>
    <row r="606" spans="1:9" ht="120">
      <c r="A606" s="1259"/>
      <c r="B606" s="104"/>
      <c r="C606" s="1218" t="s">
        <v>1753</v>
      </c>
      <c r="D606" s="1260"/>
      <c r="E606" s="1260"/>
      <c r="F606" s="1261"/>
      <c r="G606" s="1262">
        <f>G607+G652</f>
        <v>2429829.63112</v>
      </c>
      <c r="H606" s="104"/>
    </row>
    <row r="607" spans="1:9">
      <c r="A607" s="1222"/>
      <c r="B607" s="1026"/>
      <c r="C607" s="1223" t="s">
        <v>1754</v>
      </c>
      <c r="D607" s="1037"/>
      <c r="E607" s="1037"/>
      <c r="F607" s="1263"/>
      <c r="G607" s="1264">
        <f>SUM(G608:G651)</f>
        <v>691630</v>
      </c>
      <c r="H607" s="856"/>
    </row>
    <row r="608" spans="1:9" ht="30">
      <c r="A608" s="1828">
        <v>4261</v>
      </c>
      <c r="B608" s="1343">
        <v>30197630</v>
      </c>
      <c r="C608" s="1226" t="s">
        <v>1</v>
      </c>
      <c r="D608" s="856" t="s">
        <v>327</v>
      </c>
      <c r="E608" s="856" t="s">
        <v>58</v>
      </c>
      <c r="F608" s="856">
        <v>2000</v>
      </c>
      <c r="G608" s="1229">
        <f t="shared" ref="G608:G651" si="13">F608*H608</f>
        <v>200000</v>
      </c>
      <c r="H608" s="856">
        <v>100</v>
      </c>
    </row>
    <row r="609" spans="1:9" ht="15.75">
      <c r="A609" s="1829"/>
      <c r="B609" s="1343">
        <v>22851000</v>
      </c>
      <c r="C609" s="1226" t="s">
        <v>7</v>
      </c>
      <c r="D609" s="856" t="s">
        <v>327</v>
      </c>
      <c r="E609" s="856" t="s">
        <v>51</v>
      </c>
      <c r="F609" s="856">
        <v>50</v>
      </c>
      <c r="G609" s="1229">
        <f t="shared" si="13"/>
        <v>2000</v>
      </c>
      <c r="H609" s="856">
        <v>40</v>
      </c>
    </row>
    <row r="610" spans="1:9" ht="15.75">
      <c r="A610" s="1829"/>
      <c r="B610" s="1343">
        <v>22852000</v>
      </c>
      <c r="C610" s="1232" t="s">
        <v>603</v>
      </c>
      <c r="D610" s="856" t="s">
        <v>327</v>
      </c>
      <c r="E610" s="856" t="s">
        <v>51</v>
      </c>
      <c r="F610" s="856">
        <v>50</v>
      </c>
      <c r="G610" s="1229">
        <f t="shared" si="13"/>
        <v>2000</v>
      </c>
      <c r="H610" s="856">
        <v>40</v>
      </c>
    </row>
    <row r="611" spans="1:9" ht="15.75">
      <c r="A611" s="1829"/>
      <c r="B611" s="1343">
        <v>30192121</v>
      </c>
      <c r="C611" s="1232" t="s">
        <v>139</v>
      </c>
      <c r="D611" s="856" t="s">
        <v>327</v>
      </c>
      <c r="E611" s="856" t="s">
        <v>51</v>
      </c>
      <c r="F611" s="856">
        <v>50</v>
      </c>
      <c r="G611" s="1229">
        <f t="shared" si="13"/>
        <v>5000</v>
      </c>
      <c r="H611" s="856">
        <v>100</v>
      </c>
      <c r="I611" s="258"/>
    </row>
    <row r="612" spans="1:9" ht="15.75">
      <c r="A612" s="1829"/>
      <c r="B612" s="1343">
        <v>30192130</v>
      </c>
      <c r="C612" s="1232" t="s">
        <v>1755</v>
      </c>
      <c r="D612" s="856" t="s">
        <v>327</v>
      </c>
      <c r="E612" s="856" t="s">
        <v>1030</v>
      </c>
      <c r="F612" s="856">
        <v>250</v>
      </c>
      <c r="G612" s="1229">
        <f t="shared" si="13"/>
        <v>4000</v>
      </c>
      <c r="H612" s="856">
        <v>16</v>
      </c>
      <c r="I612" s="258"/>
    </row>
    <row r="613" spans="1:9" ht="15.75">
      <c r="A613" s="1829"/>
      <c r="B613" s="1343">
        <v>30192160</v>
      </c>
      <c r="C613" s="1232" t="s">
        <v>402</v>
      </c>
      <c r="D613" s="856" t="s">
        <v>327</v>
      </c>
      <c r="E613" s="856" t="s">
        <v>51</v>
      </c>
      <c r="F613" s="856">
        <v>200</v>
      </c>
      <c r="G613" s="1229">
        <f t="shared" si="13"/>
        <v>4000</v>
      </c>
      <c r="H613" s="856">
        <v>20</v>
      </c>
      <c r="I613" s="258"/>
    </row>
    <row r="614" spans="1:9" ht="30">
      <c r="A614" s="1829"/>
      <c r="B614" s="1343">
        <v>22813000</v>
      </c>
      <c r="C614" s="1232" t="s">
        <v>1756</v>
      </c>
      <c r="D614" s="856" t="s">
        <v>327</v>
      </c>
      <c r="E614" s="856" t="s">
        <v>51</v>
      </c>
      <c r="F614" s="856">
        <v>2000</v>
      </c>
      <c r="G614" s="1229">
        <f t="shared" si="13"/>
        <v>40000</v>
      </c>
      <c r="H614" s="856">
        <v>20</v>
      </c>
      <c r="I614" s="258"/>
    </row>
    <row r="615" spans="1:9" ht="15.75">
      <c r="A615" s="1829"/>
      <c r="B615" s="1343">
        <v>22851000</v>
      </c>
      <c r="C615" s="1232" t="s">
        <v>1757</v>
      </c>
      <c r="D615" s="856" t="s">
        <v>327</v>
      </c>
      <c r="E615" s="856" t="s">
        <v>58</v>
      </c>
      <c r="F615" s="856">
        <v>100</v>
      </c>
      <c r="G615" s="1229">
        <f t="shared" si="13"/>
        <v>10000</v>
      </c>
      <c r="H615" s="856">
        <v>100</v>
      </c>
      <c r="I615" s="258"/>
    </row>
    <row r="616" spans="1:9" ht="15.75">
      <c r="A616" s="1829"/>
      <c r="B616" s="1343">
        <v>30197221</v>
      </c>
      <c r="C616" s="1232" t="s">
        <v>1012</v>
      </c>
      <c r="D616" s="856" t="s">
        <v>327</v>
      </c>
      <c r="E616" s="856" t="s">
        <v>58</v>
      </c>
      <c r="F616" s="856">
        <v>100</v>
      </c>
      <c r="G616" s="1229">
        <f t="shared" si="13"/>
        <v>10000</v>
      </c>
      <c r="H616" s="856">
        <v>100</v>
      </c>
      <c r="I616" s="258"/>
    </row>
    <row r="617" spans="1:9" ht="15.75">
      <c r="A617" s="1829"/>
      <c r="B617" s="1343">
        <v>30199230</v>
      </c>
      <c r="C617" s="1232" t="s">
        <v>66</v>
      </c>
      <c r="D617" s="856" t="s">
        <v>327</v>
      </c>
      <c r="E617" s="856" t="s">
        <v>51</v>
      </c>
      <c r="F617" s="856">
        <v>20</v>
      </c>
      <c r="G617" s="1229">
        <f t="shared" si="13"/>
        <v>2000</v>
      </c>
      <c r="H617" s="856">
        <v>100</v>
      </c>
      <c r="I617" s="258"/>
    </row>
    <row r="618" spans="1:9" ht="15.75">
      <c r="A618" s="1829"/>
      <c r="B618" s="1343">
        <v>30141200</v>
      </c>
      <c r="C618" s="1232" t="s">
        <v>797</v>
      </c>
      <c r="D618" s="856" t="s">
        <v>327</v>
      </c>
      <c r="E618" s="856" t="s">
        <v>51</v>
      </c>
      <c r="F618" s="856">
        <v>2150</v>
      </c>
      <c r="G618" s="1229">
        <f t="shared" si="13"/>
        <v>10750</v>
      </c>
      <c r="H618" s="856">
        <v>5</v>
      </c>
      <c r="I618" s="258"/>
    </row>
    <row r="619" spans="1:9" ht="15.75">
      <c r="A619" s="1829"/>
      <c r="B619" s="1343">
        <v>30197320</v>
      </c>
      <c r="C619" s="1232" t="s">
        <v>572</v>
      </c>
      <c r="D619" s="856" t="s">
        <v>327</v>
      </c>
      <c r="E619" s="856" t="s">
        <v>51</v>
      </c>
      <c r="F619" s="856">
        <v>700</v>
      </c>
      <c r="G619" s="1229">
        <f t="shared" si="13"/>
        <v>14000</v>
      </c>
      <c r="H619" s="856">
        <v>20</v>
      </c>
      <c r="I619" s="258"/>
    </row>
    <row r="620" spans="1:9" ht="30">
      <c r="A620" s="1829"/>
      <c r="B620" s="1343">
        <v>30197110</v>
      </c>
      <c r="C620" s="1232" t="s">
        <v>1001</v>
      </c>
      <c r="D620" s="856" t="s">
        <v>327</v>
      </c>
      <c r="E620" s="856" t="s">
        <v>1029</v>
      </c>
      <c r="F620" s="856">
        <v>70</v>
      </c>
      <c r="G620" s="1229">
        <f t="shared" si="13"/>
        <v>3500</v>
      </c>
      <c r="H620" s="856">
        <v>50</v>
      </c>
      <c r="I620" s="258"/>
    </row>
    <row r="621" spans="1:9" ht="30">
      <c r="A621" s="1829"/>
      <c r="B621" s="1343">
        <v>30197110</v>
      </c>
      <c r="C621" s="1232" t="s">
        <v>1002</v>
      </c>
      <c r="D621" s="856" t="s">
        <v>327</v>
      </c>
      <c r="E621" s="856" t="s">
        <v>1029</v>
      </c>
      <c r="F621" s="856">
        <v>70</v>
      </c>
      <c r="G621" s="1229">
        <f t="shared" si="13"/>
        <v>3500</v>
      </c>
      <c r="H621" s="856">
        <v>50</v>
      </c>
      <c r="I621" s="258"/>
    </row>
    <row r="622" spans="1:9" ht="15.75">
      <c r="A622" s="1829"/>
      <c r="B622" s="1343">
        <v>24911200</v>
      </c>
      <c r="C622" s="1232" t="s">
        <v>149</v>
      </c>
      <c r="D622" s="856" t="s">
        <v>327</v>
      </c>
      <c r="E622" s="856" t="s">
        <v>51</v>
      </c>
      <c r="F622" s="856">
        <v>100</v>
      </c>
      <c r="G622" s="1229">
        <f t="shared" si="13"/>
        <v>2000</v>
      </c>
      <c r="H622" s="856">
        <v>20</v>
      </c>
      <c r="I622" s="258"/>
    </row>
    <row r="623" spans="1:9" ht="15.75">
      <c r="A623" s="1829"/>
      <c r="B623" s="1343">
        <v>30199410</v>
      </c>
      <c r="C623" s="1232" t="s">
        <v>996</v>
      </c>
      <c r="D623" s="856" t="s">
        <v>327</v>
      </c>
      <c r="E623" s="856" t="s">
        <v>1031</v>
      </c>
      <c r="F623" s="1228">
        <v>140</v>
      </c>
      <c r="G623" s="1229">
        <f t="shared" si="13"/>
        <v>2800</v>
      </c>
      <c r="H623" s="856">
        <v>20</v>
      </c>
      <c r="I623" s="258"/>
    </row>
    <row r="624" spans="1:9" ht="15.75">
      <c r="A624" s="1829"/>
      <c r="B624" s="1343">
        <v>30199410</v>
      </c>
      <c r="C624" s="1232" t="s">
        <v>997</v>
      </c>
      <c r="D624" s="856" t="s">
        <v>327</v>
      </c>
      <c r="E624" s="856" t="s">
        <v>51</v>
      </c>
      <c r="F624" s="1228">
        <v>800</v>
      </c>
      <c r="G624" s="1229">
        <f t="shared" si="13"/>
        <v>16000</v>
      </c>
      <c r="H624" s="856">
        <v>20</v>
      </c>
      <c r="I624" s="258"/>
    </row>
    <row r="625" spans="1:9" ht="15.75">
      <c r="A625" s="1829"/>
      <c r="B625" s="1343">
        <v>22816100</v>
      </c>
      <c r="C625" s="1232" t="s">
        <v>998</v>
      </c>
      <c r="D625" s="856" t="s">
        <v>327</v>
      </c>
      <c r="E625" s="856" t="s">
        <v>51</v>
      </c>
      <c r="F625" s="1228">
        <v>1500</v>
      </c>
      <c r="G625" s="1229">
        <f t="shared" si="13"/>
        <v>7500</v>
      </c>
      <c r="H625" s="856">
        <v>5</v>
      </c>
      <c r="I625" s="258"/>
    </row>
    <row r="626" spans="1:9" ht="15.75">
      <c r="A626" s="1829"/>
      <c r="B626" s="1343">
        <v>30199792</v>
      </c>
      <c r="C626" s="1232" t="s">
        <v>1007</v>
      </c>
      <c r="D626" s="856" t="s">
        <v>327</v>
      </c>
      <c r="E626" s="856" t="s">
        <v>51</v>
      </c>
      <c r="F626" s="1228">
        <v>900</v>
      </c>
      <c r="G626" s="1229">
        <f t="shared" si="13"/>
        <v>18000</v>
      </c>
      <c r="H626" s="856">
        <v>20</v>
      </c>
      <c r="I626" s="258"/>
    </row>
    <row r="627" spans="1:9" ht="15.75">
      <c r="A627" s="1829"/>
      <c r="B627" s="1343">
        <v>30192125</v>
      </c>
      <c r="C627" s="1232" t="s">
        <v>820</v>
      </c>
      <c r="D627" s="856" t="s">
        <v>327</v>
      </c>
      <c r="E627" s="856" t="s">
        <v>51</v>
      </c>
      <c r="F627" s="1228">
        <v>140</v>
      </c>
      <c r="G627" s="1229">
        <f t="shared" si="13"/>
        <v>2800</v>
      </c>
      <c r="H627" s="856">
        <v>20</v>
      </c>
      <c r="I627" s="258"/>
    </row>
    <row r="628" spans="1:9" ht="30">
      <c r="A628" s="1829"/>
      <c r="B628" s="1343">
        <v>44424200</v>
      </c>
      <c r="C628" s="1232" t="s">
        <v>1009</v>
      </c>
      <c r="D628" s="856" t="s">
        <v>327</v>
      </c>
      <c r="E628" s="856" t="s">
        <v>51</v>
      </c>
      <c r="F628" s="1228">
        <v>350</v>
      </c>
      <c r="G628" s="1229">
        <f t="shared" si="13"/>
        <v>2800</v>
      </c>
      <c r="H628" s="856">
        <v>8</v>
      </c>
      <c r="I628" s="258"/>
    </row>
    <row r="629" spans="1:9" ht="30">
      <c r="A629" s="1829"/>
      <c r="B629" s="1343">
        <v>44424200</v>
      </c>
      <c r="C629" s="1232" t="s">
        <v>1010</v>
      </c>
      <c r="D629" s="856" t="s">
        <v>327</v>
      </c>
      <c r="E629" s="856" t="s">
        <v>51</v>
      </c>
      <c r="F629" s="1228">
        <v>50</v>
      </c>
      <c r="G629" s="1229">
        <f t="shared" si="13"/>
        <v>2000</v>
      </c>
      <c r="H629" s="856">
        <v>40</v>
      </c>
      <c r="I629" s="258"/>
    </row>
    <row r="630" spans="1:9" ht="15.75">
      <c r="A630" s="1829"/>
      <c r="B630" s="1343">
        <v>39241200</v>
      </c>
      <c r="C630" s="1232" t="s">
        <v>157</v>
      </c>
      <c r="D630" s="856" t="s">
        <v>327</v>
      </c>
      <c r="E630" s="856" t="s">
        <v>51</v>
      </c>
      <c r="F630" s="1228">
        <v>200</v>
      </c>
      <c r="G630" s="1229">
        <f t="shared" si="13"/>
        <v>4000</v>
      </c>
      <c r="H630" s="856">
        <v>20</v>
      </c>
      <c r="I630" s="258"/>
    </row>
    <row r="631" spans="1:9" ht="15.75">
      <c r="A631" s="1829"/>
      <c r="B631" s="1343">
        <v>22600000</v>
      </c>
      <c r="C631" s="1232" t="s">
        <v>1758</v>
      </c>
      <c r="D631" s="856" t="s">
        <v>327</v>
      </c>
      <c r="E631" s="856" t="s">
        <v>51</v>
      </c>
      <c r="F631" s="1228">
        <v>200</v>
      </c>
      <c r="G631" s="1229">
        <f t="shared" si="13"/>
        <v>1200</v>
      </c>
      <c r="H631" s="856">
        <v>6</v>
      </c>
      <c r="I631" s="258"/>
    </row>
    <row r="632" spans="1:9" ht="15.75">
      <c r="A632" s="1829"/>
      <c r="B632" s="1343">
        <v>30237410</v>
      </c>
      <c r="C632" s="1232" t="s">
        <v>1759</v>
      </c>
      <c r="D632" s="856" t="s">
        <v>327</v>
      </c>
      <c r="E632" s="856" t="s">
        <v>51</v>
      </c>
      <c r="F632" s="1228">
        <v>2500</v>
      </c>
      <c r="G632" s="1229">
        <f t="shared" si="13"/>
        <v>10000</v>
      </c>
      <c r="H632" s="856">
        <v>4</v>
      </c>
      <c r="I632" s="258"/>
    </row>
    <row r="633" spans="1:9" ht="15.75">
      <c r="A633" s="1829"/>
      <c r="B633" s="1343">
        <v>39292500</v>
      </c>
      <c r="C633" s="1232" t="s">
        <v>150</v>
      </c>
      <c r="D633" s="856" t="s">
        <v>327</v>
      </c>
      <c r="E633" s="856" t="s">
        <v>51</v>
      </c>
      <c r="F633" s="1228">
        <v>50</v>
      </c>
      <c r="G633" s="1229">
        <f t="shared" si="13"/>
        <v>1050</v>
      </c>
      <c r="H633" s="856">
        <v>21</v>
      </c>
      <c r="I633" s="258"/>
    </row>
    <row r="634" spans="1:9" ht="30">
      <c r="A634" s="1037">
        <v>4264</v>
      </c>
      <c r="B634" s="856" t="s">
        <v>1645</v>
      </c>
      <c r="C634" s="1226" t="s">
        <v>672</v>
      </c>
      <c r="D634" s="856" t="s">
        <v>327</v>
      </c>
      <c r="E634" s="856" t="s">
        <v>54</v>
      </c>
      <c r="F634" s="856">
        <v>450</v>
      </c>
      <c r="G634" s="1229">
        <f t="shared" si="13"/>
        <v>211230</v>
      </c>
      <c r="H634" s="1227">
        <v>469.4</v>
      </c>
      <c r="I634" s="258"/>
    </row>
    <row r="635" spans="1:9" ht="30">
      <c r="A635" s="1862"/>
      <c r="B635" s="1343">
        <v>39525800</v>
      </c>
      <c r="C635" s="1226" t="s">
        <v>605</v>
      </c>
      <c r="D635" s="856" t="s">
        <v>327</v>
      </c>
      <c r="E635" s="856" t="s">
        <v>51</v>
      </c>
      <c r="F635" s="856">
        <v>300</v>
      </c>
      <c r="G635" s="1229">
        <f t="shared" si="13"/>
        <v>3000</v>
      </c>
      <c r="H635" s="856">
        <v>10</v>
      </c>
      <c r="I635" s="258"/>
    </row>
    <row r="636" spans="1:9" ht="15.75">
      <c r="A636" s="1863"/>
      <c r="B636" s="1343">
        <v>18141000</v>
      </c>
      <c r="C636" s="1232" t="s">
        <v>673</v>
      </c>
      <c r="D636" s="856" t="s">
        <v>327</v>
      </c>
      <c r="E636" s="856" t="s">
        <v>186</v>
      </c>
      <c r="F636" s="856">
        <v>250</v>
      </c>
      <c r="G636" s="1229">
        <f t="shared" si="13"/>
        <v>2250</v>
      </c>
      <c r="H636" s="856">
        <v>9</v>
      </c>
      <c r="I636" s="258"/>
    </row>
    <row r="637" spans="1:9" ht="30">
      <c r="A637" s="1863"/>
      <c r="B637" s="1343">
        <v>39831240</v>
      </c>
      <c r="C637" s="1232" t="s">
        <v>606</v>
      </c>
      <c r="D637" s="856" t="s">
        <v>327</v>
      </c>
      <c r="E637" s="856" t="s">
        <v>51</v>
      </c>
      <c r="F637" s="856">
        <v>200</v>
      </c>
      <c r="G637" s="1229">
        <f t="shared" si="13"/>
        <v>5800</v>
      </c>
      <c r="H637" s="856">
        <v>29</v>
      </c>
      <c r="I637" s="258"/>
    </row>
    <row r="638" spans="1:9" ht="15.75">
      <c r="A638" s="1829">
        <v>4267</v>
      </c>
      <c r="B638" s="1343">
        <v>33761000</v>
      </c>
      <c r="C638" s="1232" t="s">
        <v>165</v>
      </c>
      <c r="D638" s="856" t="s">
        <v>327</v>
      </c>
      <c r="E638" s="856" t="s">
        <v>51</v>
      </c>
      <c r="F638" s="856">
        <v>100</v>
      </c>
      <c r="G638" s="1229">
        <f t="shared" si="13"/>
        <v>10000</v>
      </c>
      <c r="H638" s="856">
        <v>100</v>
      </c>
      <c r="I638" s="258"/>
    </row>
    <row r="639" spans="1:9" ht="15.75">
      <c r="A639" s="1848"/>
      <c r="B639" s="1343">
        <v>39831000</v>
      </c>
      <c r="C639" s="1232" t="s">
        <v>105</v>
      </c>
      <c r="D639" s="856" t="s">
        <v>327</v>
      </c>
      <c r="E639" s="856" t="s">
        <v>57</v>
      </c>
      <c r="F639" s="856">
        <v>220</v>
      </c>
      <c r="G639" s="1229">
        <f t="shared" si="13"/>
        <v>2200</v>
      </c>
      <c r="H639" s="856">
        <v>10</v>
      </c>
      <c r="I639" s="258"/>
    </row>
    <row r="640" spans="1:9" ht="15.75">
      <c r="A640" s="1848"/>
      <c r="B640" s="1343">
        <v>33711900</v>
      </c>
      <c r="C640" s="1232" t="s">
        <v>290</v>
      </c>
      <c r="D640" s="856" t="s">
        <v>327</v>
      </c>
      <c r="E640" s="856" t="s">
        <v>54</v>
      </c>
      <c r="F640" s="856">
        <v>250</v>
      </c>
      <c r="G640" s="1229">
        <f t="shared" si="13"/>
        <v>3750</v>
      </c>
      <c r="H640" s="856">
        <v>15</v>
      </c>
      <c r="I640" s="258"/>
    </row>
    <row r="641" spans="1:9" ht="15.75">
      <c r="A641" s="1848"/>
      <c r="B641" s="1343">
        <v>39831240</v>
      </c>
      <c r="C641" s="1232" t="s">
        <v>305</v>
      </c>
      <c r="D641" s="856" t="s">
        <v>327</v>
      </c>
      <c r="E641" s="856" t="s">
        <v>51</v>
      </c>
      <c r="F641" s="856">
        <v>850</v>
      </c>
      <c r="G641" s="1229">
        <f t="shared" si="13"/>
        <v>8500</v>
      </c>
      <c r="H641" s="856">
        <v>10</v>
      </c>
      <c r="I641" s="258"/>
    </row>
    <row r="642" spans="1:9" ht="15.75">
      <c r="A642" s="1848"/>
      <c r="B642" s="1343">
        <v>39224100</v>
      </c>
      <c r="C642" s="1232" t="s">
        <v>674</v>
      </c>
      <c r="D642" s="856" t="s">
        <v>327</v>
      </c>
      <c r="E642" s="856" t="s">
        <v>51</v>
      </c>
      <c r="F642" s="856">
        <v>700</v>
      </c>
      <c r="G642" s="1229">
        <f t="shared" si="13"/>
        <v>7000</v>
      </c>
      <c r="H642" s="856">
        <v>10</v>
      </c>
      <c r="I642" s="258"/>
    </row>
    <row r="643" spans="1:9" ht="15.75">
      <c r="A643" s="1848"/>
      <c r="B643" s="1343">
        <v>33711900</v>
      </c>
      <c r="C643" s="1232" t="s">
        <v>1760</v>
      </c>
      <c r="D643" s="856" t="s">
        <v>327</v>
      </c>
      <c r="E643" s="856" t="s">
        <v>51</v>
      </c>
      <c r="F643" s="856">
        <v>120</v>
      </c>
      <c r="G643" s="1229">
        <f t="shared" si="13"/>
        <v>12000</v>
      </c>
      <c r="H643" s="856">
        <v>100</v>
      </c>
      <c r="I643" s="258"/>
    </row>
    <row r="644" spans="1:9" ht="15.75">
      <c r="A644" s="1848"/>
      <c r="B644" s="1343">
        <v>31531000</v>
      </c>
      <c r="C644" s="1232" t="s">
        <v>1062</v>
      </c>
      <c r="D644" s="856" t="s">
        <v>327</v>
      </c>
      <c r="E644" s="856" t="s">
        <v>51</v>
      </c>
      <c r="F644" s="856">
        <v>400</v>
      </c>
      <c r="G644" s="1229">
        <f t="shared" si="13"/>
        <v>10000</v>
      </c>
      <c r="H644" s="856">
        <v>25</v>
      </c>
      <c r="I644" s="258"/>
    </row>
    <row r="645" spans="1:9" ht="15.75">
      <c r="A645" s="1848"/>
      <c r="B645" s="1343">
        <v>31224810</v>
      </c>
      <c r="C645" s="1232" t="s">
        <v>1761</v>
      </c>
      <c r="D645" s="856" t="s">
        <v>327</v>
      </c>
      <c r="E645" s="856" t="s">
        <v>51</v>
      </c>
      <c r="F645" s="856">
        <v>2900</v>
      </c>
      <c r="G645" s="1229">
        <f t="shared" si="13"/>
        <v>8700</v>
      </c>
      <c r="H645" s="856">
        <v>3</v>
      </c>
      <c r="I645" s="258"/>
    </row>
    <row r="646" spans="1:9" ht="15.75">
      <c r="A646" s="1848"/>
      <c r="B646" s="1343">
        <v>44521110</v>
      </c>
      <c r="C646" s="1232" t="s">
        <v>1762</v>
      </c>
      <c r="D646" s="856" t="s">
        <v>327</v>
      </c>
      <c r="E646" s="856" t="s">
        <v>51</v>
      </c>
      <c r="F646" s="856">
        <v>5000</v>
      </c>
      <c r="G646" s="1229">
        <f t="shared" si="13"/>
        <v>20000</v>
      </c>
      <c r="H646" s="856">
        <v>4</v>
      </c>
      <c r="I646" s="258"/>
    </row>
    <row r="647" spans="1:9" ht="15.75">
      <c r="A647" s="1848"/>
      <c r="B647" s="1343">
        <v>44512200</v>
      </c>
      <c r="C647" s="1232" t="s">
        <v>610</v>
      </c>
      <c r="D647" s="856" t="s">
        <v>327</v>
      </c>
      <c r="E647" s="856" t="s">
        <v>51</v>
      </c>
      <c r="F647" s="856">
        <v>1500</v>
      </c>
      <c r="G647" s="1229">
        <f t="shared" si="13"/>
        <v>1500</v>
      </c>
      <c r="H647" s="856">
        <v>1</v>
      </c>
      <c r="I647" s="258"/>
    </row>
    <row r="648" spans="1:9" ht="15.75">
      <c r="A648" s="1848"/>
      <c r="B648" s="1343">
        <v>31224100</v>
      </c>
      <c r="C648" s="1232" t="s">
        <v>612</v>
      </c>
      <c r="D648" s="856" t="s">
        <v>327</v>
      </c>
      <c r="E648" s="856" t="s">
        <v>51</v>
      </c>
      <c r="F648" s="856">
        <v>400</v>
      </c>
      <c r="G648" s="1229">
        <f t="shared" si="13"/>
        <v>2000</v>
      </c>
      <c r="H648" s="856">
        <v>5</v>
      </c>
      <c r="I648" s="258"/>
    </row>
    <row r="649" spans="1:9" ht="15.75">
      <c r="A649" s="1848"/>
      <c r="B649" s="1343">
        <v>31224100</v>
      </c>
      <c r="C649" s="1232" t="s">
        <v>1073</v>
      </c>
      <c r="D649" s="856" t="s">
        <v>327</v>
      </c>
      <c r="E649" s="856" t="s">
        <v>51</v>
      </c>
      <c r="F649" s="856">
        <v>100</v>
      </c>
      <c r="G649" s="1229">
        <f t="shared" si="13"/>
        <v>500</v>
      </c>
      <c r="H649" s="856">
        <v>5</v>
      </c>
      <c r="I649" s="1344"/>
    </row>
    <row r="650" spans="1:9" ht="15.75">
      <c r="A650" s="1848"/>
      <c r="B650" s="1343">
        <v>44512800</v>
      </c>
      <c r="C650" s="1232" t="s">
        <v>171</v>
      </c>
      <c r="D650" s="856" t="s">
        <v>327</v>
      </c>
      <c r="E650" s="856" t="s">
        <v>759</v>
      </c>
      <c r="F650" s="856">
        <v>1300</v>
      </c>
      <c r="G650" s="1229">
        <f t="shared" si="13"/>
        <v>1300</v>
      </c>
      <c r="H650" s="856">
        <v>1</v>
      </c>
    </row>
    <row r="651" spans="1:9" s="1345" customFormat="1" ht="15.75">
      <c r="A651" s="1849"/>
      <c r="B651" s="1343">
        <v>38330000</v>
      </c>
      <c r="C651" s="1232" t="s">
        <v>173</v>
      </c>
      <c r="D651" s="856" t="s">
        <v>327</v>
      </c>
      <c r="E651" s="854" t="s">
        <v>51</v>
      </c>
      <c r="F651" s="856">
        <v>1000</v>
      </c>
      <c r="G651" s="1229">
        <f t="shared" si="13"/>
        <v>1000</v>
      </c>
      <c r="H651" s="856">
        <v>1</v>
      </c>
      <c r="I651" s="1121"/>
    </row>
    <row r="652" spans="1:9">
      <c r="A652" s="1222"/>
      <c r="B652" s="856"/>
      <c r="C652" s="1223" t="s">
        <v>1652</v>
      </c>
      <c r="D652" s="1037"/>
      <c r="E652" s="1037"/>
      <c r="F652" s="1263"/>
      <c r="G652" s="1225">
        <f>G653+G654+G655+G656+G657+G658+G659</f>
        <v>1738199.63112</v>
      </c>
      <c r="H652" s="856"/>
    </row>
    <row r="653" spans="1:9" ht="30">
      <c r="A653" s="1454">
        <v>4212</v>
      </c>
      <c r="B653" s="856">
        <v>65310000</v>
      </c>
      <c r="C653" s="1226" t="s">
        <v>675</v>
      </c>
      <c r="D653" s="856" t="s">
        <v>89</v>
      </c>
      <c r="E653" s="856" t="s">
        <v>676</v>
      </c>
      <c r="F653" s="1252">
        <v>38</v>
      </c>
      <c r="G653" s="1229">
        <f>F653*H653+280200</f>
        <v>1280199.9820000001</v>
      </c>
      <c r="H653" s="1227">
        <v>26315.789000000001</v>
      </c>
    </row>
    <row r="654" spans="1:9" ht="30">
      <c r="A654" s="1037">
        <v>4213</v>
      </c>
      <c r="B654" s="856">
        <v>65100000</v>
      </c>
      <c r="C654" s="1226" t="s">
        <v>677</v>
      </c>
      <c r="D654" s="856" t="s">
        <v>89</v>
      </c>
      <c r="E654" s="856" t="s">
        <v>207</v>
      </c>
      <c r="F654" s="856">
        <v>170.256</v>
      </c>
      <c r="G654" s="1229">
        <f t="shared" ref="G654:G659" si="14">F654*H654</f>
        <v>68999.649120000002</v>
      </c>
      <c r="H654" s="856">
        <v>405.27</v>
      </c>
    </row>
    <row r="655" spans="1:9" ht="60">
      <c r="A655" s="1037">
        <v>4214</v>
      </c>
      <c r="B655" s="856">
        <v>64211000</v>
      </c>
      <c r="C655" s="1226" t="s">
        <v>618</v>
      </c>
      <c r="D655" s="856" t="s">
        <v>89</v>
      </c>
      <c r="E655" s="854" t="s">
        <v>428</v>
      </c>
      <c r="F655" s="1252">
        <v>89000</v>
      </c>
      <c r="G655" s="1229">
        <f t="shared" si="14"/>
        <v>89000</v>
      </c>
      <c r="H655" s="856">
        <v>1</v>
      </c>
    </row>
    <row r="656" spans="1:9" ht="17.25">
      <c r="A656" s="1850">
        <v>4252</v>
      </c>
      <c r="B656" s="1346">
        <v>50312000</v>
      </c>
      <c r="C656" s="1226" t="s">
        <v>188</v>
      </c>
      <c r="D656" s="856" t="s">
        <v>327</v>
      </c>
      <c r="E656" s="856" t="s">
        <v>51</v>
      </c>
      <c r="F656" s="856">
        <v>3000</v>
      </c>
      <c r="G656" s="1229">
        <f t="shared" si="14"/>
        <v>90000</v>
      </c>
      <c r="H656" s="856">
        <v>30</v>
      </c>
    </row>
    <row r="657" spans="1:9" ht="45">
      <c r="A657" s="1851"/>
      <c r="B657" s="1346">
        <v>50313100</v>
      </c>
      <c r="C657" s="1226" t="s">
        <v>648</v>
      </c>
      <c r="D657" s="856" t="s">
        <v>327</v>
      </c>
      <c r="E657" s="856" t="s">
        <v>51</v>
      </c>
      <c r="F657" s="856">
        <v>8000</v>
      </c>
      <c r="G657" s="1229">
        <f t="shared" si="14"/>
        <v>40000</v>
      </c>
      <c r="H657" s="856">
        <v>5</v>
      </c>
    </row>
    <row r="658" spans="1:9" ht="45">
      <c r="A658" s="1851"/>
      <c r="B658" s="1346">
        <v>50312000</v>
      </c>
      <c r="C658" s="1226" t="s">
        <v>649</v>
      </c>
      <c r="D658" s="856" t="s">
        <v>327</v>
      </c>
      <c r="E658" s="856" t="s">
        <v>51</v>
      </c>
      <c r="F658" s="856">
        <v>10000</v>
      </c>
      <c r="G658" s="1229">
        <f t="shared" si="14"/>
        <v>50000</v>
      </c>
      <c r="H658" s="856">
        <v>5</v>
      </c>
    </row>
    <row r="659" spans="1:9" ht="45">
      <c r="A659" s="1852"/>
      <c r="B659" s="1346">
        <v>50312000</v>
      </c>
      <c r="C659" s="1226" t="s">
        <v>650</v>
      </c>
      <c r="D659" s="856" t="s">
        <v>327</v>
      </c>
      <c r="E659" s="856" t="s">
        <v>51</v>
      </c>
      <c r="F659" s="856">
        <v>8000</v>
      </c>
      <c r="G659" s="1229">
        <f t="shared" si="14"/>
        <v>120000</v>
      </c>
      <c r="H659" s="856">
        <v>15</v>
      </c>
      <c r="I659" s="258"/>
    </row>
    <row r="660" spans="1:9" ht="45">
      <c r="A660" s="1347"/>
      <c r="B660" s="1348"/>
      <c r="C660" s="1218" t="s">
        <v>1763</v>
      </c>
      <c r="D660" s="104"/>
      <c r="E660" s="104"/>
      <c r="F660" s="104"/>
      <c r="G660" s="1288">
        <f>G661</f>
        <v>8008000</v>
      </c>
      <c r="H660" s="104"/>
      <c r="I660" s="258"/>
    </row>
    <row r="661" spans="1:9" ht="17.25">
      <c r="A661" s="1349"/>
      <c r="B661" s="1346"/>
      <c r="C661" s="1202" t="s">
        <v>1675</v>
      </c>
      <c r="D661" s="856"/>
      <c r="E661" s="856"/>
      <c r="F661" s="856"/>
      <c r="G661" s="1285">
        <f>G662</f>
        <v>8008000</v>
      </c>
      <c r="H661" s="856"/>
      <c r="I661" s="258"/>
    </row>
    <row r="662" spans="1:9" ht="31.5" customHeight="1">
      <c r="A662" s="258">
        <v>4215</v>
      </c>
      <c r="B662" s="1037">
        <v>66512220</v>
      </c>
      <c r="C662" s="1355" t="s">
        <v>1764</v>
      </c>
      <c r="D662" s="856" t="s">
        <v>89</v>
      </c>
      <c r="E662" s="856" t="s">
        <v>51</v>
      </c>
      <c r="F662" s="856">
        <v>52000</v>
      </c>
      <c r="G662" s="1278">
        <f>F662*H662</f>
        <v>8008000</v>
      </c>
      <c r="H662" s="856">
        <v>154</v>
      </c>
      <c r="I662" s="258"/>
    </row>
    <row r="663" spans="1:9" ht="15" customHeight="1">
      <c r="A663" s="1026"/>
      <c r="B663" s="1027" t="s">
        <v>1635</v>
      </c>
      <c r="C663" s="85"/>
      <c r="D663" s="1026"/>
      <c r="E663" s="1026"/>
      <c r="F663" s="1350"/>
      <c r="G663" s="1351">
        <f>SUM(G660+G606+G598+G594+G583+G579+G572+G563+G558+G505+G497+G493+G490+G466+G461+G458+G427+G418++G8+G594)</f>
        <v>1079273075.426368</v>
      </c>
      <c r="H663" s="856"/>
      <c r="I663" s="258"/>
    </row>
    <row r="664" spans="1:9" ht="15" customHeight="1">
      <c r="I664" s="258"/>
    </row>
    <row r="665" spans="1:9" ht="15" customHeight="1">
      <c r="A665" s="258"/>
      <c r="B665" s="258"/>
      <c r="C665" s="258"/>
      <c r="D665" s="258"/>
      <c r="E665" s="258"/>
      <c r="F665" s="258"/>
      <c r="G665" s="258"/>
      <c r="H665" s="258"/>
      <c r="I665" s="258"/>
    </row>
    <row r="666" spans="1:9" ht="15" customHeight="1">
      <c r="A666" s="258"/>
      <c r="B666" s="258"/>
      <c r="C666" s="258"/>
      <c r="D666" s="258"/>
      <c r="E666" s="258"/>
      <c r="F666" s="258"/>
      <c r="G666" s="258"/>
      <c r="H666" s="258"/>
      <c r="I666" s="258"/>
    </row>
    <row r="667" spans="1:9" ht="15" customHeight="1">
      <c r="A667" s="258"/>
      <c r="B667" s="258"/>
      <c r="C667" s="258"/>
      <c r="D667" s="258"/>
      <c r="E667" s="258"/>
      <c r="F667" s="258"/>
      <c r="G667" s="258"/>
      <c r="H667" s="258"/>
      <c r="I667" s="258"/>
    </row>
    <row r="668" spans="1:9" ht="15" customHeight="1">
      <c r="A668" s="258"/>
      <c r="B668" s="258"/>
      <c r="C668" s="258"/>
      <c r="D668" s="258"/>
      <c r="E668" s="258"/>
      <c r="F668" s="258"/>
      <c r="G668" s="258"/>
      <c r="H668" s="258"/>
      <c r="I668" s="258"/>
    </row>
    <row r="669" spans="1:9" ht="15" customHeight="1">
      <c r="A669" s="258"/>
      <c r="B669" s="258"/>
      <c r="C669" s="258"/>
      <c r="D669" s="258"/>
      <c r="E669" s="258"/>
      <c r="F669" s="258"/>
      <c r="G669" s="258"/>
      <c r="H669" s="258"/>
      <c r="I669" s="258"/>
    </row>
    <row r="670" spans="1:9" ht="15" customHeight="1">
      <c r="A670" s="258"/>
      <c r="B670" s="258"/>
      <c r="C670" s="258"/>
      <c r="D670" s="258"/>
      <c r="E670" s="258"/>
      <c r="F670" s="258"/>
      <c r="G670" s="258"/>
      <c r="H670" s="258"/>
      <c r="I670" s="258"/>
    </row>
    <row r="671" spans="1:9" ht="15" customHeight="1">
      <c r="A671" s="258"/>
      <c r="B671" s="258"/>
      <c r="C671" s="258"/>
      <c r="D671" s="258"/>
      <c r="E671" s="258"/>
      <c r="F671" s="258"/>
      <c r="G671" s="258"/>
      <c r="H671" s="258"/>
      <c r="I671" s="258"/>
    </row>
    <row r="672" spans="1:9" ht="31.5" customHeight="1">
      <c r="A672" s="258"/>
      <c r="B672" s="258"/>
      <c r="C672" s="258"/>
      <c r="D672" s="258"/>
      <c r="E672" s="258"/>
      <c r="F672" s="258"/>
      <c r="G672" s="258"/>
      <c r="H672" s="258"/>
      <c r="I672" s="258"/>
    </row>
    <row r="673" spans="1:9" ht="18" customHeight="1">
      <c r="A673" s="258"/>
      <c r="B673" s="258"/>
      <c r="C673" s="258"/>
      <c r="D673" s="258"/>
      <c r="E673" s="258"/>
      <c r="F673" s="258"/>
      <c r="G673" s="258"/>
      <c r="H673" s="258"/>
      <c r="I673" s="258"/>
    </row>
    <row r="674" spans="1:9" ht="19.5" customHeight="1">
      <c r="A674" s="258"/>
      <c r="B674" s="258"/>
      <c r="C674" s="258"/>
      <c r="D674" s="258"/>
      <c r="E674" s="258"/>
      <c r="F674" s="258"/>
      <c r="G674" s="258"/>
      <c r="H674" s="258"/>
      <c r="I674" s="258"/>
    </row>
    <row r="675" spans="1:9" ht="39" customHeight="1">
      <c r="A675" s="258"/>
      <c r="B675" s="258"/>
      <c r="C675" s="258"/>
      <c r="D675" s="258"/>
      <c r="E675" s="258"/>
      <c r="F675" s="258"/>
      <c r="G675" s="258"/>
      <c r="H675" s="258"/>
      <c r="I675" s="258"/>
    </row>
    <row r="676" spans="1:9" ht="15.75" customHeight="1">
      <c r="A676" s="258"/>
      <c r="B676" s="258"/>
      <c r="C676" s="258"/>
      <c r="D676" s="258"/>
      <c r="E676" s="258"/>
      <c r="F676" s="258"/>
      <c r="G676" s="258"/>
      <c r="H676" s="258"/>
      <c r="I676" s="258"/>
    </row>
    <row r="677" spans="1:9" ht="15.75" customHeight="1">
      <c r="A677" s="258"/>
      <c r="B677" s="258"/>
      <c r="C677" s="258"/>
      <c r="D677" s="258"/>
      <c r="E677" s="258"/>
      <c r="F677" s="258"/>
      <c r="G677" s="258"/>
      <c r="H677" s="258"/>
      <c r="I677" s="258"/>
    </row>
    <row r="678" spans="1:9" ht="15.75" customHeight="1">
      <c r="A678" s="258"/>
      <c r="B678" s="258"/>
      <c r="C678" s="258"/>
      <c r="D678" s="258"/>
      <c r="E678" s="258"/>
      <c r="F678" s="258"/>
      <c r="G678" s="258"/>
      <c r="H678" s="258"/>
      <c r="I678" s="258"/>
    </row>
    <row r="679" spans="1:9" ht="25.5" customHeight="1">
      <c r="A679" s="258"/>
      <c r="B679" s="258"/>
      <c r="C679" s="258"/>
      <c r="D679" s="258"/>
      <c r="E679" s="258"/>
      <c r="F679" s="258"/>
      <c r="G679" s="258"/>
      <c r="H679" s="258"/>
      <c r="I679" s="258"/>
    </row>
    <row r="680" spans="1:9" ht="39.75" customHeight="1">
      <c r="A680" s="258"/>
      <c r="B680" s="258"/>
      <c r="C680" s="258"/>
      <c r="D680" s="258"/>
      <c r="E680" s="258"/>
      <c r="F680" s="258"/>
      <c r="G680" s="258"/>
      <c r="H680" s="258"/>
      <c r="I680" s="258"/>
    </row>
    <row r="681" spans="1:9" ht="33" customHeight="1">
      <c r="A681" s="258"/>
      <c r="B681" s="258"/>
      <c r="C681" s="258"/>
      <c r="D681" s="258"/>
      <c r="E681" s="258"/>
      <c r="F681" s="258"/>
      <c r="G681" s="258"/>
      <c r="H681" s="258"/>
      <c r="I681" s="258"/>
    </row>
    <row r="682" spans="1:9" ht="33" customHeight="1">
      <c r="A682" s="258"/>
      <c r="B682" s="258"/>
      <c r="C682" s="258"/>
      <c r="D682" s="258"/>
      <c r="E682" s="258"/>
      <c r="F682" s="258"/>
      <c r="G682" s="258"/>
      <c r="H682" s="258"/>
      <c r="I682" s="258"/>
    </row>
    <row r="683" spans="1:9" ht="36" customHeight="1">
      <c r="A683" s="258"/>
      <c r="B683" s="258"/>
      <c r="C683" s="258"/>
      <c r="D683" s="258"/>
      <c r="E683" s="258"/>
      <c r="F683" s="258"/>
      <c r="G683" s="258"/>
      <c r="H683" s="258"/>
      <c r="I683" s="258"/>
    </row>
    <row r="684" spans="1:9" ht="48" customHeight="1">
      <c r="A684" s="258"/>
      <c r="B684" s="258"/>
      <c r="C684" s="258"/>
      <c r="D684" s="258"/>
      <c r="E684" s="258"/>
      <c r="F684" s="258"/>
      <c r="G684" s="258"/>
      <c r="H684" s="258"/>
      <c r="I684" s="258"/>
    </row>
    <row r="685" spans="1:9" ht="105.75" customHeight="1">
      <c r="A685" s="258"/>
      <c r="B685" s="258"/>
      <c r="C685" s="258"/>
      <c r="D685" s="258"/>
      <c r="E685" s="258"/>
      <c r="F685" s="258"/>
      <c r="G685" s="258"/>
      <c r="H685" s="258"/>
      <c r="I685" s="258"/>
    </row>
    <row r="686" spans="1:9" ht="15" customHeight="1">
      <c r="A686" s="258"/>
      <c r="B686" s="258"/>
      <c r="C686" s="258"/>
      <c r="D686" s="258"/>
      <c r="E686" s="258"/>
      <c r="F686" s="258"/>
      <c r="G686" s="258"/>
      <c r="H686" s="258"/>
      <c r="I686" s="258"/>
    </row>
    <row r="687" spans="1:9" ht="21.75" customHeight="1">
      <c r="A687" s="258"/>
      <c r="B687" s="258"/>
      <c r="C687" s="258"/>
      <c r="D687" s="258"/>
      <c r="E687" s="258"/>
      <c r="F687" s="258"/>
      <c r="G687" s="258"/>
      <c r="H687" s="258"/>
      <c r="I687" s="258"/>
    </row>
    <row r="688" spans="1:9" ht="31.5" customHeight="1">
      <c r="A688" s="258"/>
      <c r="B688" s="258"/>
      <c r="C688" s="258"/>
      <c r="D688" s="258"/>
      <c r="E688" s="258"/>
      <c r="F688" s="258"/>
      <c r="G688" s="258"/>
      <c r="H688" s="258"/>
      <c r="I688" s="258"/>
    </row>
    <row r="689" spans="1:9" ht="48.75" customHeight="1">
      <c r="A689" s="258"/>
      <c r="B689" s="258"/>
      <c r="C689" s="258"/>
      <c r="D689" s="258"/>
      <c r="E689" s="258"/>
      <c r="F689" s="258"/>
      <c r="G689" s="258"/>
      <c r="H689" s="258"/>
      <c r="I689" s="258"/>
    </row>
    <row r="690" spans="1:9" ht="20.25" customHeight="1">
      <c r="A690" s="258"/>
      <c r="B690" s="258"/>
      <c r="C690" s="258"/>
      <c r="D690" s="258"/>
      <c r="E690" s="258"/>
      <c r="F690" s="258"/>
      <c r="G690" s="258"/>
      <c r="H690" s="258"/>
      <c r="I690" s="258"/>
    </row>
    <row r="691" spans="1:9" ht="20.25" customHeight="1">
      <c r="A691" s="258"/>
      <c r="B691" s="258"/>
      <c r="C691" s="258"/>
      <c r="D691" s="258"/>
      <c r="E691" s="258"/>
      <c r="F691" s="258"/>
      <c r="G691" s="258"/>
      <c r="H691" s="258"/>
      <c r="I691" s="258"/>
    </row>
    <row r="692" spans="1:9" ht="44.25" customHeight="1">
      <c r="A692" s="258"/>
      <c r="B692" s="258"/>
      <c r="C692" s="258"/>
      <c r="D692" s="258"/>
      <c r="E692" s="258"/>
      <c r="F692" s="258"/>
      <c r="G692" s="258"/>
      <c r="H692" s="258"/>
      <c r="I692" s="258"/>
    </row>
    <row r="693" spans="1:9" ht="65.25" customHeight="1">
      <c r="A693" s="258"/>
      <c r="B693" s="258"/>
      <c r="C693" s="258"/>
      <c r="D693" s="258"/>
      <c r="E693" s="258"/>
      <c r="F693" s="258"/>
      <c r="G693" s="258"/>
      <c r="H693" s="258"/>
      <c r="I693" s="258"/>
    </row>
    <row r="694" spans="1:9" ht="20.25" customHeight="1">
      <c r="A694" s="258"/>
      <c r="B694" s="258"/>
      <c r="C694" s="258"/>
      <c r="D694" s="258"/>
      <c r="E694" s="258"/>
      <c r="F694" s="258"/>
      <c r="G694" s="258"/>
      <c r="H694" s="258"/>
      <c r="I694" s="258"/>
    </row>
    <row r="695" spans="1:9" ht="21" customHeight="1">
      <c r="A695" s="258"/>
      <c r="B695" s="258"/>
      <c r="C695" s="258"/>
      <c r="D695" s="258"/>
      <c r="E695" s="258"/>
      <c r="F695" s="258"/>
      <c r="G695" s="258"/>
      <c r="H695" s="258"/>
      <c r="I695" s="258"/>
    </row>
    <row r="696" spans="1:9" ht="15" customHeight="1">
      <c r="A696" s="258"/>
      <c r="B696" s="258"/>
      <c r="C696" s="258"/>
      <c r="D696" s="258"/>
      <c r="E696" s="258"/>
      <c r="F696" s="258"/>
      <c r="G696" s="258"/>
      <c r="H696" s="258"/>
      <c r="I696" s="258"/>
    </row>
    <row r="697" spans="1:9" ht="15" customHeight="1">
      <c r="A697" s="258"/>
      <c r="B697" s="258"/>
      <c r="C697" s="258"/>
      <c r="D697" s="258"/>
      <c r="E697" s="258"/>
      <c r="F697" s="258"/>
      <c r="G697" s="258"/>
      <c r="H697" s="258"/>
      <c r="I697" s="258"/>
    </row>
    <row r="698" spans="1:9" ht="15" customHeight="1">
      <c r="A698" s="258"/>
      <c r="B698" s="258"/>
      <c r="C698" s="258"/>
      <c r="D698" s="258"/>
      <c r="E698" s="258"/>
      <c r="F698" s="258"/>
      <c r="G698" s="258"/>
      <c r="H698" s="258"/>
      <c r="I698" s="258"/>
    </row>
    <row r="700" spans="1:9" ht="15" customHeight="1">
      <c r="A700" s="258"/>
      <c r="B700" s="258"/>
      <c r="C700" s="258"/>
      <c r="D700" s="258"/>
      <c r="E700" s="258"/>
      <c r="F700" s="258"/>
      <c r="G700" s="258"/>
      <c r="H700" s="258"/>
      <c r="I700" s="258"/>
    </row>
    <row r="702" spans="1:9" ht="15" customHeight="1">
      <c r="A702" s="258"/>
      <c r="B702" s="258"/>
      <c r="C702" s="258"/>
      <c r="D702" s="258"/>
      <c r="E702" s="258"/>
      <c r="F702" s="258"/>
      <c r="G702" s="258"/>
      <c r="H702" s="258"/>
      <c r="I702" s="258"/>
    </row>
    <row r="704" spans="1:9" ht="15" customHeight="1">
      <c r="A704" s="258"/>
      <c r="B704" s="258"/>
      <c r="C704" s="258"/>
      <c r="D704" s="258"/>
      <c r="E704" s="258"/>
      <c r="F704" s="258"/>
      <c r="G704" s="258"/>
      <c r="H704" s="258"/>
      <c r="I704" s="258"/>
    </row>
    <row r="705" spans="1:9" ht="15" customHeight="1">
      <c r="A705" s="258"/>
      <c r="B705" s="258"/>
      <c r="C705" s="258"/>
      <c r="D705" s="258"/>
      <c r="E705" s="258"/>
      <c r="F705" s="258"/>
      <c r="G705" s="258"/>
      <c r="H705" s="258"/>
      <c r="I705" s="258"/>
    </row>
    <row r="706" spans="1:9" ht="15" customHeight="1">
      <c r="A706" s="258"/>
      <c r="B706" s="258"/>
      <c r="C706" s="258"/>
      <c r="D706" s="258"/>
      <c r="E706" s="258"/>
      <c r="F706" s="258"/>
      <c r="G706" s="258"/>
      <c r="H706" s="258"/>
      <c r="I706" s="258"/>
    </row>
    <row r="707" spans="1:9" ht="15" customHeight="1">
      <c r="A707" s="258"/>
      <c r="B707" s="258"/>
      <c r="C707" s="258"/>
      <c r="D707" s="258"/>
      <c r="E707" s="258"/>
      <c r="F707" s="258"/>
      <c r="G707" s="258"/>
      <c r="H707" s="258"/>
      <c r="I707" s="258"/>
    </row>
    <row r="708" spans="1:9" ht="15" customHeight="1">
      <c r="A708" s="258"/>
      <c r="B708" s="258"/>
      <c r="C708" s="258"/>
      <c r="D708" s="258"/>
      <c r="E708" s="258"/>
      <c r="F708" s="258"/>
      <c r="G708" s="258"/>
      <c r="H708" s="258"/>
      <c r="I708" s="258"/>
    </row>
    <row r="709" spans="1:9" ht="15" customHeight="1">
      <c r="A709" s="258"/>
      <c r="B709" s="258"/>
      <c r="C709" s="258"/>
      <c r="D709" s="258"/>
      <c r="E709" s="258"/>
      <c r="F709" s="258"/>
      <c r="G709" s="258"/>
      <c r="H709" s="258"/>
      <c r="I709" s="258"/>
    </row>
    <row r="710" spans="1:9" ht="15" customHeight="1">
      <c r="A710" s="258"/>
      <c r="B710" s="258"/>
      <c r="C710" s="258"/>
      <c r="D710" s="258"/>
      <c r="E710" s="258"/>
      <c r="F710" s="258"/>
      <c r="G710" s="258"/>
      <c r="H710" s="258"/>
      <c r="I710" s="258"/>
    </row>
    <row r="711" spans="1:9" ht="15" customHeight="1">
      <c r="A711" s="258"/>
      <c r="B711" s="258"/>
      <c r="C711" s="258"/>
      <c r="D711" s="258"/>
      <c r="E711" s="258"/>
      <c r="F711" s="258"/>
      <c r="G711" s="258"/>
      <c r="H711" s="258"/>
      <c r="I711" s="258"/>
    </row>
    <row r="712" spans="1:9" ht="15" customHeight="1">
      <c r="A712" s="258"/>
      <c r="B712" s="258"/>
      <c r="C712" s="258"/>
      <c r="D712" s="258"/>
      <c r="E712" s="258"/>
      <c r="F712" s="258"/>
      <c r="G712" s="258"/>
      <c r="H712" s="258"/>
      <c r="I712" s="258"/>
    </row>
    <row r="713" spans="1:9" ht="66.75" customHeight="1">
      <c r="A713" s="258"/>
      <c r="B713" s="258"/>
      <c r="C713" s="258"/>
      <c r="D713" s="258"/>
      <c r="E713" s="258"/>
      <c r="F713" s="258"/>
      <c r="G713" s="258"/>
      <c r="H713" s="258"/>
      <c r="I713" s="258"/>
    </row>
    <row r="714" spans="1:9" ht="42" customHeight="1">
      <c r="A714" s="258"/>
      <c r="B714" s="258"/>
      <c r="C714" s="258"/>
      <c r="D714" s="258"/>
      <c r="E714" s="258"/>
      <c r="F714" s="258"/>
      <c r="G714" s="258"/>
      <c r="H714" s="258"/>
      <c r="I714" s="258"/>
    </row>
    <row r="715" spans="1:9" ht="45" customHeight="1">
      <c r="A715" s="258"/>
      <c r="B715" s="258"/>
      <c r="C715" s="258"/>
      <c r="D715" s="258"/>
      <c r="E715" s="258"/>
      <c r="F715" s="258"/>
      <c r="G715" s="258"/>
      <c r="H715" s="258"/>
      <c r="I715" s="258"/>
    </row>
    <row r="716" spans="1:9" ht="47.25" customHeight="1">
      <c r="A716" s="258"/>
      <c r="B716" s="258"/>
      <c r="C716" s="258"/>
      <c r="D716" s="258"/>
      <c r="E716" s="258"/>
      <c r="F716" s="258"/>
      <c r="G716" s="258"/>
      <c r="H716" s="258"/>
      <c r="I716" s="258"/>
    </row>
    <row r="717" spans="1:9" ht="47.25" customHeight="1">
      <c r="A717" s="258"/>
      <c r="B717" s="258"/>
      <c r="C717" s="258"/>
      <c r="D717" s="258"/>
      <c r="E717" s="258"/>
      <c r="F717" s="258"/>
      <c r="G717" s="258"/>
      <c r="H717" s="258"/>
      <c r="I717" s="258"/>
    </row>
    <row r="718" spans="1:9" ht="46.5" customHeight="1">
      <c r="A718" s="258"/>
      <c r="B718" s="258"/>
      <c r="C718" s="258"/>
      <c r="D718" s="258"/>
      <c r="E718" s="258"/>
      <c r="F718" s="258"/>
      <c r="G718" s="258"/>
      <c r="H718" s="258"/>
      <c r="I718" s="258"/>
    </row>
    <row r="719" spans="1:9" ht="25.5" customHeight="1">
      <c r="A719" s="258"/>
      <c r="B719" s="258"/>
      <c r="C719" s="258"/>
      <c r="D719" s="258"/>
      <c r="E719" s="258"/>
      <c r="F719" s="258"/>
      <c r="G719" s="258"/>
      <c r="H719" s="258"/>
      <c r="I719" s="258"/>
    </row>
    <row r="720" spans="1:9" ht="15.75" customHeight="1">
      <c r="A720" s="258"/>
      <c r="B720" s="258"/>
      <c r="C720" s="258"/>
      <c r="D720" s="258"/>
      <c r="E720" s="258"/>
      <c r="F720" s="258"/>
      <c r="G720" s="258"/>
      <c r="H720" s="258"/>
      <c r="I720" s="258"/>
    </row>
    <row r="721" spans="1:9" ht="26.25" customHeight="1">
      <c r="A721" s="258"/>
      <c r="B721" s="258"/>
      <c r="C721" s="258"/>
      <c r="D721" s="258"/>
      <c r="E721" s="258"/>
      <c r="F721" s="258"/>
      <c r="G721" s="258"/>
      <c r="H721" s="258"/>
      <c r="I721" s="258"/>
    </row>
    <row r="722" spans="1:9" ht="26.25" customHeight="1">
      <c r="A722" s="258"/>
      <c r="B722" s="258"/>
      <c r="C722" s="258"/>
      <c r="D722" s="258"/>
      <c r="E722" s="258"/>
      <c r="F722" s="258"/>
      <c r="G722" s="258"/>
      <c r="H722" s="258"/>
      <c r="I722" s="258"/>
    </row>
    <row r="724" spans="1:9" ht="25.5" customHeight="1">
      <c r="A724" s="258"/>
      <c r="B724" s="258"/>
      <c r="C724" s="258"/>
      <c r="D724" s="258"/>
      <c r="E724" s="258"/>
      <c r="F724" s="258"/>
      <c r="G724" s="258"/>
      <c r="H724" s="258"/>
      <c r="I724" s="258"/>
    </row>
    <row r="725" spans="1:9" ht="19.5" customHeight="1">
      <c r="A725" s="258"/>
      <c r="B725" s="258"/>
      <c r="C725" s="258"/>
      <c r="D725" s="258"/>
      <c r="E725" s="258"/>
      <c r="F725" s="258"/>
      <c r="G725" s="258"/>
      <c r="H725" s="258"/>
      <c r="I725" s="258"/>
    </row>
    <row r="726" spans="1:9" ht="21.75" customHeight="1">
      <c r="A726" s="258"/>
      <c r="B726" s="258"/>
      <c r="C726" s="258"/>
      <c r="D726" s="258"/>
      <c r="E726" s="258"/>
      <c r="F726" s="258"/>
      <c r="G726" s="258"/>
      <c r="H726" s="258"/>
      <c r="I726" s="258"/>
    </row>
    <row r="728" spans="1:9" ht="34.5" customHeight="1">
      <c r="A728" s="258"/>
      <c r="B728" s="258"/>
      <c r="C728" s="258"/>
      <c r="D728" s="258"/>
      <c r="E728" s="258"/>
      <c r="F728" s="258"/>
      <c r="G728" s="258"/>
      <c r="H728" s="258"/>
      <c r="I728" s="258"/>
    </row>
    <row r="730" spans="1:9" ht="34.5" customHeight="1">
      <c r="A730" s="258"/>
      <c r="B730" s="258"/>
      <c r="C730" s="258"/>
      <c r="D730" s="258"/>
      <c r="E730" s="258"/>
      <c r="F730" s="258"/>
      <c r="G730" s="258"/>
      <c r="H730" s="258"/>
      <c r="I730" s="258"/>
    </row>
    <row r="731" spans="1:9" ht="35.25" customHeight="1">
      <c r="A731" s="258"/>
      <c r="B731" s="258"/>
      <c r="C731" s="258"/>
      <c r="D731" s="258"/>
      <c r="E731" s="258"/>
      <c r="F731" s="258"/>
      <c r="G731" s="258"/>
      <c r="H731" s="258"/>
      <c r="I731" s="258"/>
    </row>
    <row r="733" spans="1:9" ht="15" customHeight="1">
      <c r="A733" s="258"/>
      <c r="B733" s="258"/>
      <c r="C733" s="258"/>
      <c r="D733" s="258"/>
      <c r="E733" s="258"/>
      <c r="F733" s="258"/>
      <c r="G733" s="258"/>
      <c r="H733" s="258"/>
      <c r="I733" s="258"/>
    </row>
    <row r="734" spans="1:9" ht="15.75" customHeight="1">
      <c r="A734" s="258"/>
      <c r="B734" s="258"/>
      <c r="C734" s="258"/>
      <c r="D734" s="258"/>
      <c r="E734" s="258"/>
      <c r="F734" s="258"/>
      <c r="G734" s="258"/>
      <c r="H734" s="258"/>
      <c r="I734" s="258"/>
    </row>
    <row r="735" spans="1:9" ht="15" customHeight="1">
      <c r="A735" s="258"/>
      <c r="B735" s="258"/>
      <c r="C735" s="258"/>
      <c r="D735" s="258"/>
      <c r="E735" s="258"/>
      <c r="F735" s="258"/>
      <c r="G735" s="258"/>
      <c r="H735" s="258"/>
      <c r="I735" s="258"/>
    </row>
    <row r="736" spans="1:9" ht="15" customHeight="1">
      <c r="A736" s="258"/>
      <c r="B736" s="258"/>
      <c r="C736" s="258"/>
      <c r="D736" s="258"/>
      <c r="E736" s="258"/>
      <c r="F736" s="258"/>
      <c r="G736" s="258"/>
      <c r="H736" s="258"/>
      <c r="I736" s="258"/>
    </row>
    <row r="737" spans="1:9" ht="15" customHeight="1">
      <c r="A737" s="258"/>
      <c r="B737" s="258"/>
      <c r="C737" s="258"/>
      <c r="D737" s="258"/>
      <c r="E737" s="258"/>
      <c r="F737" s="258"/>
      <c r="G737" s="258"/>
      <c r="H737" s="258"/>
      <c r="I737" s="258"/>
    </row>
    <row r="739" spans="1:9" ht="15" customHeight="1">
      <c r="A739" s="258"/>
      <c r="B739" s="258"/>
      <c r="C739" s="258"/>
      <c r="D739" s="258"/>
      <c r="E739" s="258"/>
      <c r="F739" s="258"/>
      <c r="G739" s="258"/>
      <c r="H739" s="258"/>
      <c r="I739" s="258"/>
    </row>
    <row r="741" spans="1:9" ht="24" customHeight="1">
      <c r="A741" s="258"/>
      <c r="B741" s="258"/>
      <c r="C741" s="258"/>
      <c r="D741" s="258"/>
      <c r="E741" s="258"/>
      <c r="F741" s="258"/>
      <c r="G741" s="258"/>
      <c r="H741" s="258"/>
      <c r="I741" s="258"/>
    </row>
    <row r="742" spans="1:9" ht="45" customHeight="1">
      <c r="A742" s="258"/>
      <c r="B742" s="258"/>
      <c r="C742" s="258"/>
      <c r="D742" s="258"/>
      <c r="E742" s="258"/>
      <c r="F742" s="258"/>
      <c r="G742" s="258"/>
      <c r="H742" s="258"/>
      <c r="I742" s="258"/>
    </row>
    <row r="743" spans="1:9" ht="45" customHeight="1">
      <c r="A743" s="258"/>
      <c r="B743" s="258"/>
      <c r="C743" s="258"/>
      <c r="D743" s="258"/>
      <c r="E743" s="258"/>
      <c r="F743" s="258"/>
      <c r="G743" s="258"/>
      <c r="H743" s="258"/>
      <c r="I743" s="258"/>
    </row>
    <row r="744" spans="1:9" ht="45" customHeight="1">
      <c r="A744" s="258"/>
      <c r="B744" s="258"/>
      <c r="C744" s="258"/>
      <c r="D744" s="258"/>
      <c r="E744" s="258"/>
      <c r="F744" s="258"/>
      <c r="G744" s="258"/>
      <c r="H744" s="258"/>
      <c r="I744" s="258"/>
    </row>
    <row r="745" spans="1:9" ht="45" customHeight="1">
      <c r="A745" s="258"/>
      <c r="B745" s="258"/>
      <c r="C745" s="258"/>
      <c r="D745" s="258"/>
      <c r="E745" s="258"/>
      <c r="F745" s="258"/>
      <c r="G745" s="258"/>
      <c r="H745" s="258"/>
      <c r="I745" s="258"/>
    </row>
    <row r="746" spans="1:9" ht="45" customHeight="1">
      <c r="A746" s="258"/>
      <c r="B746" s="258"/>
      <c r="C746" s="258"/>
      <c r="D746" s="258"/>
      <c r="E746" s="258"/>
      <c r="F746" s="258"/>
      <c r="G746" s="258"/>
      <c r="H746" s="258"/>
      <c r="I746" s="258"/>
    </row>
    <row r="747" spans="1:9" ht="45" customHeight="1">
      <c r="A747" s="258"/>
      <c r="B747" s="258"/>
      <c r="C747" s="258"/>
      <c r="D747" s="258"/>
      <c r="E747" s="258"/>
      <c r="F747" s="258"/>
      <c r="G747" s="258"/>
      <c r="H747" s="258"/>
      <c r="I747" s="258"/>
    </row>
    <row r="748" spans="1:9" ht="45" customHeight="1">
      <c r="A748" s="258"/>
      <c r="B748" s="258"/>
      <c r="C748" s="258"/>
      <c r="D748" s="258"/>
      <c r="E748" s="258"/>
      <c r="F748" s="258"/>
      <c r="G748" s="258"/>
      <c r="H748" s="258"/>
      <c r="I748" s="258"/>
    </row>
    <row r="749" spans="1:9" ht="45" customHeight="1">
      <c r="A749" s="258"/>
      <c r="B749" s="258"/>
      <c r="C749" s="258"/>
      <c r="D749" s="258"/>
      <c r="E749" s="258"/>
      <c r="F749" s="258"/>
      <c r="G749" s="258"/>
      <c r="H749" s="258"/>
      <c r="I749" s="258"/>
    </row>
    <row r="750" spans="1:9" ht="45" customHeight="1">
      <c r="A750" s="258"/>
      <c r="B750" s="258"/>
      <c r="C750" s="258"/>
      <c r="D750" s="258"/>
      <c r="E750" s="258"/>
      <c r="F750" s="258"/>
      <c r="G750" s="258"/>
      <c r="H750" s="258"/>
      <c r="I750" s="258"/>
    </row>
    <row r="751" spans="1:9" ht="45" customHeight="1">
      <c r="A751" s="258"/>
      <c r="B751" s="258"/>
      <c r="C751" s="258"/>
      <c r="D751" s="258"/>
      <c r="E751" s="258"/>
      <c r="F751" s="258"/>
      <c r="G751" s="258"/>
      <c r="H751" s="258"/>
      <c r="I751" s="258"/>
    </row>
    <row r="752" spans="1:9" ht="45" customHeight="1">
      <c r="A752" s="258"/>
      <c r="B752" s="258"/>
      <c r="C752" s="258"/>
      <c r="D752" s="258"/>
      <c r="E752" s="258"/>
      <c r="F752" s="258"/>
      <c r="G752" s="258"/>
      <c r="H752" s="258"/>
      <c r="I752" s="258"/>
    </row>
    <row r="753" spans="1:9" ht="68.25" customHeight="1">
      <c r="A753" s="258"/>
      <c r="B753" s="258"/>
      <c r="C753" s="258"/>
      <c r="D753" s="258"/>
      <c r="E753" s="258"/>
      <c r="F753" s="258"/>
      <c r="G753" s="258"/>
      <c r="H753" s="258"/>
      <c r="I753" s="258"/>
    </row>
    <row r="754" spans="1:9" ht="36" customHeight="1">
      <c r="A754" s="258"/>
      <c r="B754" s="258"/>
      <c r="C754" s="258"/>
      <c r="D754" s="258"/>
      <c r="E754" s="258"/>
      <c r="F754" s="258"/>
      <c r="G754" s="258"/>
      <c r="H754" s="258"/>
      <c r="I754" s="258"/>
    </row>
    <row r="756" spans="1:9" ht="49.5" customHeight="1">
      <c r="A756" s="258"/>
      <c r="B756" s="258"/>
      <c r="C756" s="258"/>
      <c r="D756" s="258"/>
      <c r="E756" s="258"/>
      <c r="F756" s="258"/>
      <c r="G756" s="258"/>
      <c r="H756" s="258"/>
      <c r="I756" s="258"/>
    </row>
    <row r="757" spans="1:9" ht="49.5" customHeight="1">
      <c r="A757" s="258"/>
      <c r="B757" s="258"/>
      <c r="C757" s="258"/>
      <c r="D757" s="258"/>
      <c r="E757" s="258"/>
      <c r="F757" s="258"/>
      <c r="G757" s="258"/>
      <c r="H757" s="258"/>
      <c r="I757" s="258"/>
    </row>
    <row r="759" spans="1:9" ht="53.25" customHeight="1">
      <c r="A759" s="258"/>
      <c r="B759" s="258"/>
      <c r="C759" s="258"/>
      <c r="D759" s="258"/>
      <c r="E759" s="258"/>
      <c r="F759" s="258"/>
      <c r="G759" s="258"/>
      <c r="H759" s="258"/>
      <c r="I759" s="258"/>
    </row>
    <row r="761" spans="1:9" ht="33" customHeight="1">
      <c r="A761" s="258"/>
      <c r="B761" s="258"/>
      <c r="C761" s="258"/>
      <c r="D761" s="258"/>
      <c r="E761" s="258"/>
      <c r="F761" s="258"/>
      <c r="G761" s="258"/>
      <c r="H761" s="258"/>
      <c r="I761" s="258"/>
    </row>
    <row r="762" spans="1:9" ht="35.25" customHeight="1">
      <c r="A762" s="258"/>
      <c r="B762" s="258"/>
      <c r="C762" s="258"/>
      <c r="D762" s="258"/>
      <c r="E762" s="258"/>
      <c r="F762" s="258"/>
      <c r="G762" s="258"/>
      <c r="H762" s="258"/>
      <c r="I762" s="258"/>
    </row>
    <row r="763" spans="1:9" ht="49.5" customHeight="1">
      <c r="A763" s="258"/>
      <c r="B763" s="258"/>
      <c r="C763" s="258"/>
      <c r="D763" s="258"/>
      <c r="E763" s="258"/>
      <c r="F763" s="258"/>
      <c r="G763" s="258"/>
      <c r="H763" s="258"/>
      <c r="I763" s="258"/>
    </row>
    <row r="764" spans="1:9" ht="49.5" customHeight="1">
      <c r="A764" s="258"/>
      <c r="B764" s="258"/>
      <c r="C764" s="258"/>
      <c r="D764" s="258"/>
      <c r="E764" s="258"/>
      <c r="F764" s="258"/>
      <c r="G764" s="258"/>
      <c r="H764" s="258"/>
      <c r="I764" s="258"/>
    </row>
    <row r="765" spans="1:9" ht="49.5" customHeight="1">
      <c r="A765" s="258"/>
      <c r="B765" s="258"/>
      <c r="C765" s="258"/>
      <c r="D765" s="258"/>
      <c r="E765" s="258"/>
      <c r="F765" s="258"/>
      <c r="G765" s="258"/>
      <c r="H765" s="258"/>
      <c r="I765" s="258"/>
    </row>
    <row r="766" spans="1:9" ht="49.5" customHeight="1">
      <c r="A766" s="258"/>
      <c r="B766" s="258"/>
      <c r="C766" s="258"/>
      <c r="D766" s="258"/>
      <c r="E766" s="258"/>
      <c r="F766" s="258"/>
      <c r="G766" s="258"/>
      <c r="H766" s="258"/>
      <c r="I766" s="258"/>
    </row>
    <row r="767" spans="1:9" ht="38.25" customHeight="1">
      <c r="A767" s="258"/>
      <c r="B767" s="258"/>
      <c r="C767" s="258"/>
      <c r="D767" s="258"/>
      <c r="E767" s="258"/>
      <c r="F767" s="258"/>
      <c r="G767" s="258"/>
      <c r="H767" s="258"/>
      <c r="I767" s="258"/>
    </row>
    <row r="769" spans="1:9" ht="15" customHeight="1">
      <c r="A769" s="258"/>
      <c r="B769" s="258"/>
      <c r="C769" s="258"/>
      <c r="D769" s="258"/>
      <c r="E769" s="258"/>
      <c r="F769" s="258"/>
      <c r="G769" s="258"/>
      <c r="H769" s="258"/>
      <c r="I769" s="258"/>
    </row>
    <row r="770" spans="1:9" ht="15" customHeight="1">
      <c r="A770" s="258"/>
      <c r="B770" s="258"/>
      <c r="C770" s="258"/>
      <c r="D770" s="258"/>
      <c r="E770" s="258"/>
      <c r="F770" s="258"/>
      <c r="G770" s="258"/>
      <c r="H770" s="258"/>
      <c r="I770" s="258"/>
    </row>
    <row r="771" spans="1:9" ht="15" customHeight="1">
      <c r="A771" s="258"/>
      <c r="B771" s="258"/>
      <c r="C771" s="258"/>
      <c r="D771" s="258"/>
      <c r="E771" s="258"/>
      <c r="F771" s="258"/>
      <c r="G771" s="258"/>
      <c r="H771" s="258"/>
      <c r="I771" s="258"/>
    </row>
    <row r="772" spans="1:9" ht="15" customHeight="1">
      <c r="A772" s="258"/>
      <c r="B772" s="258"/>
      <c r="C772" s="258"/>
      <c r="D772" s="258"/>
      <c r="E772" s="258"/>
      <c r="F772" s="258"/>
      <c r="G772" s="258"/>
      <c r="H772" s="258"/>
      <c r="I772" s="258"/>
    </row>
    <row r="773" spans="1:9" ht="15" customHeight="1">
      <c r="A773" s="258"/>
      <c r="B773" s="258"/>
      <c r="C773" s="258"/>
      <c r="D773" s="258"/>
      <c r="E773" s="258"/>
      <c r="F773" s="258"/>
      <c r="G773" s="258"/>
      <c r="H773" s="258"/>
      <c r="I773" s="258"/>
    </row>
    <row r="775" spans="1:9" ht="15" customHeight="1">
      <c r="A775" s="258"/>
      <c r="B775" s="258"/>
      <c r="C775" s="258"/>
      <c r="D775" s="258"/>
      <c r="E775" s="258"/>
      <c r="F775" s="258"/>
      <c r="G775" s="258"/>
      <c r="H775" s="258"/>
      <c r="I775" s="258"/>
    </row>
    <row r="776" spans="1:9" ht="15" customHeight="1">
      <c r="A776" s="258"/>
      <c r="B776" s="258"/>
      <c r="C776" s="258"/>
      <c r="D776" s="258"/>
      <c r="E776" s="258"/>
      <c r="F776" s="258"/>
      <c r="G776" s="258"/>
      <c r="H776" s="258"/>
      <c r="I776" s="258"/>
    </row>
    <row r="777" spans="1:9" ht="25.5" customHeight="1">
      <c r="A777" s="258"/>
      <c r="B777" s="258"/>
      <c r="C777" s="258"/>
      <c r="D777" s="258"/>
      <c r="E777" s="258"/>
      <c r="F777" s="258"/>
      <c r="G777" s="258"/>
      <c r="H777" s="258"/>
      <c r="I777" s="258"/>
    </row>
    <row r="778" spans="1:9" ht="33" customHeight="1">
      <c r="A778" s="258"/>
      <c r="B778" s="258"/>
      <c r="C778" s="258"/>
      <c r="D778" s="258"/>
      <c r="E778" s="258"/>
      <c r="F778" s="258"/>
      <c r="G778" s="258"/>
      <c r="H778" s="258"/>
      <c r="I778" s="258"/>
    </row>
    <row r="779" spans="1:9" ht="24.75" customHeight="1">
      <c r="A779" s="258"/>
      <c r="B779" s="258"/>
      <c r="C779" s="258"/>
      <c r="D779" s="258"/>
      <c r="E779" s="258"/>
      <c r="F779" s="258"/>
      <c r="G779" s="258"/>
      <c r="H779" s="258"/>
      <c r="I779" s="258"/>
    </row>
    <row r="781" spans="1:9" ht="54.75" customHeight="1">
      <c r="A781" s="258"/>
      <c r="B781" s="258"/>
      <c r="C781" s="258"/>
      <c r="D781" s="258"/>
      <c r="E781" s="258"/>
      <c r="F781" s="258"/>
      <c r="G781" s="258"/>
      <c r="H781" s="258"/>
      <c r="I781" s="258"/>
    </row>
    <row r="783" spans="1:9" ht="15" customHeight="1">
      <c r="A783" s="258"/>
      <c r="B783" s="258"/>
      <c r="C783" s="258"/>
      <c r="D783" s="258"/>
      <c r="E783" s="258"/>
      <c r="F783" s="258"/>
      <c r="G783" s="258"/>
      <c r="H783" s="258"/>
      <c r="I783" s="258"/>
    </row>
    <row r="784" spans="1:9" ht="15" customHeight="1">
      <c r="A784" s="258"/>
      <c r="B784" s="258"/>
      <c r="C784" s="258"/>
      <c r="D784" s="258"/>
      <c r="E784" s="258"/>
      <c r="F784" s="258"/>
      <c r="G784" s="258"/>
      <c r="H784" s="258"/>
      <c r="I784" s="258"/>
    </row>
    <row r="785" spans="1:9" ht="15" customHeight="1">
      <c r="A785" s="258"/>
      <c r="B785" s="258"/>
      <c r="C785" s="258"/>
      <c r="D785" s="258"/>
      <c r="E785" s="258"/>
      <c r="F785" s="258"/>
      <c r="G785" s="258"/>
      <c r="H785" s="258"/>
      <c r="I785" s="258"/>
    </row>
    <row r="789" spans="1:9" ht="15" customHeight="1">
      <c r="A789" s="258"/>
      <c r="B789" s="258"/>
      <c r="C789" s="258"/>
      <c r="D789" s="258"/>
      <c r="E789" s="258"/>
      <c r="F789" s="258"/>
      <c r="G789" s="258"/>
      <c r="H789" s="258"/>
      <c r="I789" s="258"/>
    </row>
    <row r="793" spans="1:9" ht="15" customHeight="1">
      <c r="A793" s="258"/>
      <c r="B793" s="258"/>
      <c r="C793" s="258"/>
      <c r="D793" s="258"/>
      <c r="E793" s="258"/>
      <c r="F793" s="258"/>
      <c r="G793" s="258"/>
      <c r="H793" s="258"/>
      <c r="I793" s="258"/>
    </row>
    <row r="794" spans="1:9" ht="19.5" customHeight="1">
      <c r="A794" s="258"/>
      <c r="B794" s="258"/>
      <c r="C794" s="258"/>
      <c r="D794" s="258"/>
      <c r="E794" s="258"/>
      <c r="F794" s="258"/>
      <c r="G794" s="258"/>
      <c r="H794" s="258"/>
      <c r="I794" s="258"/>
    </row>
    <row r="795" spans="1:9" ht="21" customHeight="1">
      <c r="A795" s="258"/>
      <c r="B795" s="258"/>
      <c r="C795" s="258"/>
      <c r="D795" s="258"/>
      <c r="E795" s="258"/>
      <c r="F795" s="258"/>
      <c r="G795" s="258"/>
      <c r="H795" s="258"/>
      <c r="I795" s="258"/>
    </row>
    <row r="796" spans="1:9" ht="21" customHeight="1">
      <c r="A796" s="258"/>
      <c r="B796" s="258"/>
      <c r="C796" s="258"/>
      <c r="D796" s="258"/>
      <c r="E796" s="258"/>
      <c r="F796" s="258"/>
      <c r="G796" s="258"/>
      <c r="H796" s="258"/>
      <c r="I796" s="258"/>
    </row>
    <row r="797" spans="1:9" ht="21" customHeight="1">
      <c r="A797" s="258"/>
      <c r="B797" s="258"/>
      <c r="C797" s="258"/>
      <c r="D797" s="258"/>
      <c r="E797" s="258"/>
      <c r="F797" s="258"/>
      <c r="G797" s="258"/>
      <c r="H797" s="258"/>
      <c r="I797" s="258"/>
    </row>
    <row r="798" spans="1:9" ht="21" customHeight="1">
      <c r="A798" s="258"/>
      <c r="B798" s="258"/>
      <c r="C798" s="258"/>
      <c r="D798" s="258"/>
      <c r="E798" s="258"/>
      <c r="F798" s="258"/>
      <c r="G798" s="258"/>
      <c r="H798" s="258"/>
      <c r="I798" s="258"/>
    </row>
    <row r="799" spans="1:9" ht="21" customHeight="1">
      <c r="A799" s="258"/>
      <c r="B799" s="258"/>
      <c r="C799" s="258"/>
      <c r="D799" s="258"/>
      <c r="E799" s="258"/>
      <c r="F799" s="258"/>
      <c r="G799" s="258"/>
      <c r="H799" s="258"/>
      <c r="I799" s="258"/>
    </row>
    <row r="800" spans="1:9" ht="21" customHeight="1">
      <c r="A800" s="258"/>
      <c r="B800" s="258"/>
      <c r="C800" s="258"/>
      <c r="D800" s="258"/>
      <c r="E800" s="258"/>
      <c r="F800" s="258"/>
      <c r="G800" s="258"/>
      <c r="H800" s="258"/>
      <c r="I800" s="258"/>
    </row>
    <row r="801" spans="1:9" ht="21" customHeight="1">
      <c r="A801" s="258"/>
      <c r="B801" s="258"/>
      <c r="C801" s="258"/>
      <c r="D801" s="258"/>
      <c r="E801" s="258"/>
      <c r="F801" s="258"/>
      <c r="G801" s="258"/>
      <c r="H801" s="258"/>
      <c r="I801" s="258"/>
    </row>
    <row r="802" spans="1:9" ht="21" customHeight="1">
      <c r="A802" s="258"/>
      <c r="B802" s="258"/>
      <c r="C802" s="258"/>
      <c r="D802" s="258"/>
      <c r="E802" s="258"/>
      <c r="F802" s="258"/>
      <c r="G802" s="258"/>
      <c r="H802" s="258"/>
      <c r="I802" s="258"/>
    </row>
    <row r="803" spans="1:9" ht="21" customHeight="1">
      <c r="A803" s="258"/>
      <c r="B803" s="258"/>
      <c r="C803" s="258"/>
      <c r="D803" s="258"/>
      <c r="E803" s="258"/>
      <c r="F803" s="258"/>
      <c r="G803" s="258"/>
      <c r="H803" s="258"/>
      <c r="I803" s="258"/>
    </row>
    <row r="804" spans="1:9" ht="21" customHeight="1">
      <c r="A804" s="258"/>
      <c r="B804" s="258"/>
      <c r="C804" s="258"/>
      <c r="D804" s="258"/>
      <c r="E804" s="258"/>
      <c r="F804" s="258"/>
      <c r="G804" s="258"/>
      <c r="H804" s="258"/>
      <c r="I804" s="258"/>
    </row>
    <row r="805" spans="1:9" ht="21" customHeight="1">
      <c r="A805" s="258"/>
      <c r="B805" s="258"/>
      <c r="C805" s="258"/>
      <c r="D805" s="258"/>
      <c r="E805" s="258"/>
      <c r="F805" s="258"/>
      <c r="G805" s="258"/>
      <c r="H805" s="258"/>
      <c r="I805" s="258"/>
    </row>
    <row r="806" spans="1:9" ht="21" customHeight="1">
      <c r="A806" s="258"/>
      <c r="B806" s="258"/>
      <c r="C806" s="258"/>
      <c r="D806" s="258"/>
      <c r="E806" s="258"/>
      <c r="F806" s="258"/>
      <c r="G806" s="258"/>
      <c r="H806" s="258"/>
      <c r="I806" s="258"/>
    </row>
    <row r="807" spans="1:9" ht="21" customHeight="1">
      <c r="A807" s="258"/>
      <c r="B807" s="258"/>
      <c r="C807" s="258"/>
      <c r="D807" s="258"/>
      <c r="E807" s="258"/>
      <c r="F807" s="258"/>
      <c r="G807" s="258"/>
      <c r="H807" s="258"/>
      <c r="I807" s="258"/>
    </row>
    <row r="808" spans="1:9" ht="21" customHeight="1">
      <c r="A808" s="258"/>
      <c r="B808" s="258"/>
      <c r="C808" s="258"/>
      <c r="D808" s="258"/>
      <c r="E808" s="258"/>
      <c r="F808" s="258"/>
      <c r="G808" s="258"/>
      <c r="H808" s="258"/>
      <c r="I808" s="258"/>
    </row>
    <row r="809" spans="1:9" ht="15" customHeight="1">
      <c r="A809" s="258"/>
      <c r="B809" s="258"/>
      <c r="C809" s="258"/>
      <c r="D809" s="258"/>
      <c r="E809" s="258"/>
      <c r="F809" s="258"/>
      <c r="G809" s="258"/>
      <c r="H809" s="258"/>
      <c r="I809" s="258"/>
    </row>
    <row r="813" spans="1:9" ht="21" customHeight="1">
      <c r="A813" s="258"/>
      <c r="B813" s="258"/>
      <c r="C813" s="258"/>
      <c r="D813" s="258"/>
      <c r="E813" s="258"/>
      <c r="F813" s="258"/>
      <c r="G813" s="258"/>
      <c r="H813" s="258"/>
      <c r="I813" s="258"/>
    </row>
    <row r="816" spans="1:9" ht="21.75" customHeight="1">
      <c r="A816" s="258"/>
      <c r="B816" s="258"/>
      <c r="C816" s="258"/>
      <c r="D816" s="258"/>
      <c r="E816" s="258"/>
      <c r="F816" s="258"/>
      <c r="G816" s="258"/>
      <c r="H816" s="258"/>
      <c r="I816" s="258"/>
    </row>
    <row r="817" spans="1:9" ht="21.75" customHeight="1">
      <c r="A817" s="258"/>
      <c r="B817" s="258"/>
      <c r="C817" s="258"/>
      <c r="D817" s="258"/>
      <c r="E817" s="258"/>
      <c r="F817" s="258"/>
      <c r="G817" s="258"/>
      <c r="H817" s="258"/>
      <c r="I817" s="258"/>
    </row>
    <row r="818" spans="1:9" ht="21.75" customHeight="1">
      <c r="A818" s="258"/>
      <c r="B818" s="258"/>
      <c r="C818" s="258"/>
      <c r="D818" s="258"/>
      <c r="E818" s="258"/>
      <c r="F818" s="258"/>
      <c r="G818" s="258"/>
      <c r="H818" s="258"/>
      <c r="I818" s="258"/>
    </row>
    <row r="819" spans="1:9" ht="21.75" customHeight="1">
      <c r="A819" s="258"/>
      <c r="B819" s="258"/>
      <c r="C819" s="258"/>
      <c r="D819" s="258"/>
      <c r="E819" s="258"/>
      <c r="F819" s="258"/>
      <c r="G819" s="258"/>
      <c r="H819" s="258"/>
      <c r="I819" s="258"/>
    </row>
    <row r="820" spans="1:9" ht="21.75" customHeight="1">
      <c r="A820" s="258"/>
      <c r="B820" s="258"/>
      <c r="C820" s="258"/>
      <c r="D820" s="258"/>
      <c r="E820" s="258"/>
      <c r="F820" s="258"/>
      <c r="G820" s="258"/>
      <c r="H820" s="258"/>
      <c r="I820" s="258"/>
    </row>
    <row r="821" spans="1:9" ht="21.75" customHeight="1">
      <c r="A821" s="258"/>
      <c r="B821" s="258"/>
      <c r="C821" s="258"/>
      <c r="D821" s="258"/>
      <c r="E821" s="258"/>
      <c r="F821" s="258"/>
      <c r="G821" s="258"/>
      <c r="H821" s="258"/>
      <c r="I821" s="258"/>
    </row>
    <row r="822" spans="1:9" ht="21.75" customHeight="1">
      <c r="A822" s="258"/>
      <c r="B822" s="258"/>
      <c r="C822" s="258"/>
      <c r="D822" s="258"/>
      <c r="E822" s="258"/>
      <c r="F822" s="258"/>
      <c r="G822" s="258"/>
      <c r="H822" s="258"/>
      <c r="I822" s="258"/>
    </row>
    <row r="823" spans="1:9" ht="21.75" customHeight="1">
      <c r="A823" s="258"/>
      <c r="B823" s="258"/>
      <c r="C823" s="258"/>
      <c r="D823" s="258"/>
      <c r="E823" s="258"/>
      <c r="F823" s="258"/>
      <c r="G823" s="258"/>
      <c r="H823" s="258"/>
      <c r="I823" s="258"/>
    </row>
    <row r="824" spans="1:9" ht="21.75" customHeight="1">
      <c r="A824" s="258"/>
      <c r="B824" s="258"/>
      <c r="C824" s="258"/>
      <c r="D824" s="258"/>
      <c r="E824" s="258"/>
      <c r="F824" s="258"/>
      <c r="G824" s="258"/>
      <c r="H824" s="258"/>
      <c r="I824" s="258"/>
    </row>
    <row r="826" spans="1:9" ht="24" customHeight="1">
      <c r="A826" s="258"/>
      <c r="B826" s="258"/>
      <c r="C826" s="258"/>
      <c r="D826" s="258"/>
      <c r="E826" s="258"/>
      <c r="F826" s="258"/>
      <c r="G826" s="258"/>
      <c r="H826" s="258"/>
      <c r="I826" s="258"/>
    </row>
    <row r="827" spans="1:9" ht="20.25" customHeight="1">
      <c r="A827" s="258"/>
      <c r="B827" s="258"/>
      <c r="C827" s="258"/>
      <c r="D827" s="258"/>
      <c r="E827" s="258"/>
      <c r="F827" s="258"/>
      <c r="G827" s="258"/>
      <c r="H827" s="258"/>
      <c r="I827" s="258"/>
    </row>
    <row r="828" spans="1:9" ht="35.25" customHeight="1">
      <c r="A828" s="258"/>
      <c r="B828" s="258"/>
      <c r="C828" s="258"/>
      <c r="D828" s="258"/>
      <c r="E828" s="258"/>
      <c r="F828" s="258"/>
      <c r="G828" s="258"/>
      <c r="H828" s="258"/>
      <c r="I828" s="258"/>
    </row>
    <row r="829" spans="1:9" ht="41.25" hidden="1" customHeight="1">
      <c r="A829" s="258"/>
      <c r="B829" s="258"/>
      <c r="C829" s="258"/>
      <c r="D829" s="258"/>
      <c r="E829" s="258"/>
      <c r="F829" s="258"/>
      <c r="G829" s="258"/>
      <c r="H829" s="258"/>
      <c r="I829" s="258"/>
    </row>
    <row r="830" spans="1:9" ht="31.5" customHeight="1">
      <c r="A830" s="258"/>
      <c r="B830" s="258"/>
      <c r="C830" s="258"/>
      <c r="D830" s="258"/>
      <c r="E830" s="258"/>
      <c r="F830" s="258"/>
      <c r="G830" s="258"/>
      <c r="H830" s="258"/>
      <c r="I830" s="258"/>
    </row>
  </sheetData>
  <mergeCells count="51">
    <mergeCell ref="A638:A651"/>
    <mergeCell ref="A656:A659"/>
    <mergeCell ref="A507:A513"/>
    <mergeCell ref="A515:A524"/>
    <mergeCell ref="A525:A528"/>
    <mergeCell ref="A530:A539"/>
    <mergeCell ref="A540:A543"/>
    <mergeCell ref="A544:A553"/>
    <mergeCell ref="A554:A557"/>
    <mergeCell ref="A565:A566"/>
    <mergeCell ref="A567:A571"/>
    <mergeCell ref="A574:A575"/>
    <mergeCell ref="A577:A578"/>
    <mergeCell ref="A635:A637"/>
    <mergeCell ref="A600:A602"/>
    <mergeCell ref="A585:A593"/>
    <mergeCell ref="A420:A421"/>
    <mergeCell ref="A395:A400"/>
    <mergeCell ref="A10:A80"/>
    <mergeCell ref="A81:A82"/>
    <mergeCell ref="A83:A161"/>
    <mergeCell ref="A401:A417"/>
    <mergeCell ref="A344:A350"/>
    <mergeCell ref="A351:A353"/>
    <mergeCell ref="A368:A389"/>
    <mergeCell ref="A392:A394"/>
    <mergeCell ref="A356:A367"/>
    <mergeCell ref="A162:A232"/>
    <mergeCell ref="A422:A426"/>
    <mergeCell ref="A429:A436"/>
    <mergeCell ref="A437:A448"/>
    <mergeCell ref="A479:A489"/>
    <mergeCell ref="A499:A500"/>
    <mergeCell ref="A452:A457"/>
    <mergeCell ref="A468:A478"/>
    <mergeCell ref="A603:A605"/>
    <mergeCell ref="A608:A633"/>
    <mergeCell ref="G5:G6"/>
    <mergeCell ref="H5:H6"/>
    <mergeCell ref="A1:H1"/>
    <mergeCell ref="A3:H3"/>
    <mergeCell ref="A2:H2"/>
    <mergeCell ref="A5:A6"/>
    <mergeCell ref="B5:B6"/>
    <mergeCell ref="D5:D6"/>
    <mergeCell ref="E5:E6"/>
    <mergeCell ref="F5:F6"/>
    <mergeCell ref="A233:A234"/>
    <mergeCell ref="A235:A313"/>
    <mergeCell ref="A314:A338"/>
    <mergeCell ref="A341:A342"/>
  </mergeCells>
  <phoneticPr fontId="2" type="noConversion"/>
  <pageMargins left="0.31" right="0" top="0.28999999999999998" bottom="0.34" header="0.31" footer="0.32"/>
  <pageSetup paperSize="9" scale="67" orientation="portrait" r:id="rId1"/>
  <headerFooter alignWithMargins="0"/>
  <rowBreaks count="3" manualBreakCount="3">
    <brk id="643" max="8" man="1"/>
    <brk id="674" max="16383" man="1"/>
    <brk id="695" max="7" man="1"/>
  </rowBreaks>
</worksheet>
</file>

<file path=xl/worksheets/sheet9.xml><?xml version="1.0" encoding="utf-8"?>
<worksheet xmlns="http://schemas.openxmlformats.org/spreadsheetml/2006/main" xmlns:r="http://schemas.openxmlformats.org/officeDocument/2006/relationships">
  <dimension ref="A1:K546"/>
  <sheetViews>
    <sheetView view="pageBreakPreview" topLeftCell="A330" zoomScaleSheetLayoutView="100" workbookViewId="0">
      <selection activeCell="G265" sqref="G265"/>
    </sheetView>
  </sheetViews>
  <sheetFormatPr defaultRowHeight="15"/>
  <cols>
    <col min="1" max="1" width="11.85546875" style="117" customWidth="1"/>
    <col min="2" max="2" width="12.140625" style="118" customWidth="1"/>
    <col min="3" max="3" width="34.140625" style="117" customWidth="1"/>
    <col min="4" max="4" width="11.85546875" style="117" customWidth="1"/>
    <col min="5" max="5" width="22.42578125" style="117" customWidth="1"/>
    <col min="6" max="6" width="9.42578125" style="117" customWidth="1"/>
    <col min="7" max="7" width="21.5703125" style="117" customWidth="1"/>
    <col min="8" max="8" width="12.140625" style="1361" customWidth="1"/>
    <col min="9" max="9" width="13.28515625" style="117" customWidth="1"/>
    <col min="10" max="10" width="9.85546875" style="117" customWidth="1"/>
    <col min="11" max="16384" width="9.140625" style="117"/>
  </cols>
  <sheetData>
    <row r="1" spans="1:8" ht="18">
      <c r="A1" s="1870"/>
      <c r="B1" s="1870"/>
      <c r="C1" s="1870"/>
      <c r="D1" s="1870"/>
      <c r="E1" s="1870"/>
      <c r="F1" s="1870"/>
      <c r="G1" s="1870"/>
      <c r="H1" s="1870"/>
    </row>
    <row r="2" spans="1:8" ht="18">
      <c r="A2" s="1870" t="s">
        <v>2714</v>
      </c>
      <c r="B2" s="1870"/>
      <c r="C2" s="1870"/>
      <c r="D2" s="1870"/>
      <c r="E2" s="1870"/>
      <c r="F2" s="1870"/>
      <c r="G2" s="1870"/>
      <c r="H2" s="1870"/>
    </row>
    <row r="3" spans="1:8" ht="18">
      <c r="A3" s="1871" t="s">
        <v>3128</v>
      </c>
      <c r="B3" s="1871"/>
      <c r="C3" s="1871"/>
      <c r="D3" s="1871"/>
      <c r="E3" s="1871"/>
      <c r="F3" s="1871"/>
      <c r="G3" s="1871"/>
      <c r="H3" s="1871"/>
    </row>
    <row r="4" spans="1:8" ht="18">
      <c r="A4" s="654"/>
      <c r="B4" s="654"/>
      <c r="C4" s="654"/>
      <c r="D4" s="654"/>
      <c r="E4" s="654"/>
      <c r="F4" s="654"/>
      <c r="G4" s="654"/>
      <c r="H4" s="1357"/>
    </row>
    <row r="5" spans="1:8">
      <c r="A5" s="1798" t="s">
        <v>1430</v>
      </c>
      <c r="B5" s="1741" t="s">
        <v>1636</v>
      </c>
      <c r="C5" s="647" t="s">
        <v>1151</v>
      </c>
      <c r="D5" s="1831" t="s">
        <v>145</v>
      </c>
      <c r="E5" s="1831" t="s">
        <v>45</v>
      </c>
      <c r="F5" s="1831" t="s">
        <v>1140</v>
      </c>
      <c r="G5" s="1831" t="s">
        <v>1637</v>
      </c>
      <c r="H5" s="1832" t="s">
        <v>46</v>
      </c>
    </row>
    <row r="6" spans="1:8" ht="64.5" customHeight="1">
      <c r="A6" s="1798"/>
      <c r="B6" s="1741"/>
      <c r="C6" s="649" t="s">
        <v>1154</v>
      </c>
      <c r="D6" s="1831"/>
      <c r="E6" s="1831"/>
      <c r="F6" s="1831"/>
      <c r="G6" s="1831"/>
      <c r="H6" s="1832"/>
    </row>
    <row r="7" spans="1:8" ht="18">
      <c r="A7" s="232"/>
      <c r="B7" s="233">
        <v>1</v>
      </c>
      <c r="C7" s="234">
        <v>2</v>
      </c>
      <c r="D7" s="235">
        <v>3</v>
      </c>
      <c r="E7" s="234">
        <v>4</v>
      </c>
      <c r="F7" s="234">
        <v>5</v>
      </c>
      <c r="G7" s="235">
        <v>6</v>
      </c>
      <c r="H7" s="234">
        <v>7</v>
      </c>
    </row>
    <row r="8" spans="1:8" ht="54">
      <c r="A8" s="138"/>
      <c r="B8" s="139"/>
      <c r="C8" s="140" t="s">
        <v>2050</v>
      </c>
      <c r="D8" s="141"/>
      <c r="E8" s="140"/>
      <c r="F8" s="142"/>
      <c r="G8" s="141">
        <f>SUM(G9+G209)</f>
        <v>80590800</v>
      </c>
      <c r="H8" s="143"/>
    </row>
    <row r="9" spans="1:8" ht="18">
      <c r="A9" s="120"/>
      <c r="B9" s="121"/>
      <c r="C9" s="236" t="s">
        <v>1678</v>
      </c>
      <c r="D9" s="237"/>
      <c r="E9" s="238"/>
      <c r="F9" s="239"/>
      <c r="G9" s="240">
        <f>SUM(G97:G208)</f>
        <v>29467300</v>
      </c>
      <c r="H9" s="122"/>
    </row>
    <row r="10" spans="1:8" ht="18">
      <c r="A10" s="1872" t="s">
        <v>146</v>
      </c>
      <c r="B10" s="121">
        <v>22852000</v>
      </c>
      <c r="C10" s="885" t="s">
        <v>7</v>
      </c>
      <c r="D10" s="886" t="s">
        <v>327</v>
      </c>
      <c r="E10" s="365" t="s">
        <v>3412</v>
      </c>
      <c r="F10" s="365" t="s">
        <v>3412</v>
      </c>
      <c r="G10" s="365" t="s">
        <v>3412</v>
      </c>
      <c r="H10" s="365" t="s">
        <v>3412</v>
      </c>
    </row>
    <row r="11" spans="1:8" ht="18">
      <c r="A11" s="1873"/>
      <c r="B11" s="121">
        <v>22852000</v>
      </c>
      <c r="C11" s="885" t="s">
        <v>2051</v>
      </c>
      <c r="D11" s="886" t="s">
        <v>327</v>
      </c>
      <c r="E11" s="365" t="s">
        <v>3412</v>
      </c>
      <c r="F11" s="365" t="s">
        <v>3412</v>
      </c>
      <c r="G11" s="365" t="s">
        <v>3412</v>
      </c>
      <c r="H11" s="365" t="s">
        <v>3412</v>
      </c>
    </row>
    <row r="12" spans="1:8" ht="18">
      <c r="A12" s="1873"/>
      <c r="B12" s="121">
        <v>30199500</v>
      </c>
      <c r="C12" s="885" t="s">
        <v>2052</v>
      </c>
      <c r="D12" s="886" t="s">
        <v>327</v>
      </c>
      <c r="E12" s="365" t="s">
        <v>3412</v>
      </c>
      <c r="F12" s="365" t="s">
        <v>3412</v>
      </c>
      <c r="G12" s="365" t="s">
        <v>3412</v>
      </c>
      <c r="H12" s="365" t="s">
        <v>3412</v>
      </c>
    </row>
    <row r="13" spans="1:8" ht="18">
      <c r="A13" s="1873"/>
      <c r="B13" s="121">
        <v>22852000</v>
      </c>
      <c r="C13" s="885" t="s">
        <v>2053</v>
      </c>
      <c r="D13" s="886" t="s">
        <v>327</v>
      </c>
      <c r="E13" s="365" t="s">
        <v>3412</v>
      </c>
      <c r="F13" s="365" t="s">
        <v>3412</v>
      </c>
      <c r="G13" s="365" t="s">
        <v>3412</v>
      </c>
      <c r="H13" s="365" t="s">
        <v>3412</v>
      </c>
    </row>
    <row r="14" spans="1:8" ht="18">
      <c r="A14" s="1873"/>
      <c r="B14" s="121">
        <v>22851000</v>
      </c>
      <c r="C14" s="885" t="s">
        <v>135</v>
      </c>
      <c r="D14" s="886" t="s">
        <v>327</v>
      </c>
      <c r="E14" s="365" t="s">
        <v>3412</v>
      </c>
      <c r="F14" s="365" t="s">
        <v>3412</v>
      </c>
      <c r="G14" s="365" t="s">
        <v>3412</v>
      </c>
      <c r="H14" s="365" t="s">
        <v>3412</v>
      </c>
    </row>
    <row r="15" spans="1:8" ht="18">
      <c r="A15" s="1873"/>
      <c r="B15" s="121">
        <v>30197330</v>
      </c>
      <c r="C15" s="885" t="s">
        <v>2054</v>
      </c>
      <c r="D15" s="886" t="s">
        <v>327</v>
      </c>
      <c r="E15" s="365" t="s">
        <v>3412</v>
      </c>
      <c r="F15" s="365" t="s">
        <v>3412</v>
      </c>
      <c r="G15" s="365" t="s">
        <v>3412</v>
      </c>
      <c r="H15" s="365" t="s">
        <v>3412</v>
      </c>
    </row>
    <row r="16" spans="1:8" ht="36">
      <c r="A16" s="1873"/>
      <c r="B16" s="891">
        <v>30197320</v>
      </c>
      <c r="C16" s="892" t="s">
        <v>2055</v>
      </c>
      <c r="D16" s="886" t="s">
        <v>327</v>
      </c>
      <c r="E16" s="365" t="s">
        <v>3412</v>
      </c>
      <c r="F16" s="365" t="s">
        <v>3412</v>
      </c>
      <c r="G16" s="365" t="s">
        <v>3412</v>
      </c>
      <c r="H16" s="365" t="s">
        <v>3412</v>
      </c>
    </row>
    <row r="17" spans="1:8" ht="18">
      <c r="A17" s="1873"/>
      <c r="B17" s="123">
        <v>30197620</v>
      </c>
      <c r="C17" s="885" t="s">
        <v>868</v>
      </c>
      <c r="D17" s="886" t="s">
        <v>327</v>
      </c>
      <c r="E17" s="365" t="s">
        <v>3412</v>
      </c>
      <c r="F17" s="365" t="s">
        <v>3412</v>
      </c>
      <c r="G17" s="365" t="s">
        <v>3412</v>
      </c>
      <c r="H17" s="365" t="s">
        <v>3412</v>
      </c>
    </row>
    <row r="18" spans="1:8" ht="18">
      <c r="A18" s="1873"/>
      <c r="B18" s="123">
        <v>22816300</v>
      </c>
      <c r="C18" s="885" t="s">
        <v>866</v>
      </c>
      <c r="D18" s="886" t="s">
        <v>327</v>
      </c>
      <c r="E18" s="365" t="s">
        <v>3412</v>
      </c>
      <c r="F18" s="365" t="s">
        <v>3412</v>
      </c>
      <c r="G18" s="365" t="s">
        <v>3412</v>
      </c>
      <c r="H18" s="365" t="s">
        <v>3412</v>
      </c>
    </row>
    <row r="19" spans="1:8" ht="18">
      <c r="A19" s="1873"/>
      <c r="B19" s="893">
        <v>30197221</v>
      </c>
      <c r="C19" s="885" t="s">
        <v>821</v>
      </c>
      <c r="D19" s="886" t="s">
        <v>327</v>
      </c>
      <c r="E19" s="365" t="s">
        <v>3412</v>
      </c>
      <c r="F19" s="365" t="s">
        <v>3412</v>
      </c>
      <c r="G19" s="365" t="s">
        <v>3412</v>
      </c>
      <c r="H19" s="365" t="s">
        <v>3412</v>
      </c>
    </row>
    <row r="20" spans="1:8" ht="18">
      <c r="A20" s="1873"/>
      <c r="B20" s="893">
        <v>30197220</v>
      </c>
      <c r="C20" s="885" t="s">
        <v>795</v>
      </c>
      <c r="D20" s="886" t="s">
        <v>327</v>
      </c>
      <c r="E20" s="365" t="s">
        <v>3412</v>
      </c>
      <c r="F20" s="365" t="s">
        <v>3412</v>
      </c>
      <c r="G20" s="365" t="s">
        <v>3412</v>
      </c>
      <c r="H20" s="365" t="s">
        <v>3412</v>
      </c>
    </row>
    <row r="21" spans="1:8" ht="18">
      <c r="A21" s="1873"/>
      <c r="B21" s="123">
        <v>30197220</v>
      </c>
      <c r="C21" s="885" t="s">
        <v>2056</v>
      </c>
      <c r="D21" s="886" t="s">
        <v>327</v>
      </c>
      <c r="E21" s="365" t="s">
        <v>3412</v>
      </c>
      <c r="F21" s="365" t="s">
        <v>3412</v>
      </c>
      <c r="G21" s="365" t="s">
        <v>3412</v>
      </c>
      <c r="H21" s="365" t="s">
        <v>3412</v>
      </c>
    </row>
    <row r="22" spans="1:8" ht="18">
      <c r="A22" s="1873"/>
      <c r="B22" s="893">
        <v>30197110</v>
      </c>
      <c r="C22" s="885" t="s">
        <v>2057</v>
      </c>
      <c r="D22" s="886" t="s">
        <v>327</v>
      </c>
      <c r="E22" s="365" t="s">
        <v>3412</v>
      </c>
      <c r="F22" s="365" t="s">
        <v>3412</v>
      </c>
      <c r="G22" s="365" t="s">
        <v>3412</v>
      </c>
      <c r="H22" s="365" t="s">
        <v>3412</v>
      </c>
    </row>
    <row r="23" spans="1:8" ht="18">
      <c r="A23" s="1873"/>
      <c r="B23" s="893">
        <v>30197110</v>
      </c>
      <c r="C23" s="885" t="s">
        <v>2058</v>
      </c>
      <c r="D23" s="886" t="s">
        <v>327</v>
      </c>
      <c r="E23" s="365" t="s">
        <v>3412</v>
      </c>
      <c r="F23" s="365" t="s">
        <v>3412</v>
      </c>
      <c r="G23" s="365" t="s">
        <v>3412</v>
      </c>
      <c r="H23" s="365" t="s">
        <v>3412</v>
      </c>
    </row>
    <row r="24" spans="1:8" ht="18">
      <c r="A24" s="1873"/>
      <c r="B24" s="893">
        <v>44424200</v>
      </c>
      <c r="C24" s="885" t="s">
        <v>257</v>
      </c>
      <c r="D24" s="886" t="s">
        <v>327</v>
      </c>
      <c r="E24" s="365" t="s">
        <v>3412</v>
      </c>
      <c r="F24" s="365" t="s">
        <v>3412</v>
      </c>
      <c r="G24" s="365" t="s">
        <v>3412</v>
      </c>
      <c r="H24" s="365" t="s">
        <v>3412</v>
      </c>
    </row>
    <row r="25" spans="1:8" ht="18">
      <c r="A25" s="1873"/>
      <c r="B25" s="123">
        <v>30141200</v>
      </c>
      <c r="C25" s="885" t="s">
        <v>814</v>
      </c>
      <c r="D25" s="886" t="s">
        <v>327</v>
      </c>
      <c r="E25" s="365" t="s">
        <v>3412</v>
      </c>
      <c r="F25" s="365" t="s">
        <v>3412</v>
      </c>
      <c r="G25" s="365" t="s">
        <v>3412</v>
      </c>
      <c r="H25" s="365" t="s">
        <v>3412</v>
      </c>
    </row>
    <row r="26" spans="1:8" ht="18">
      <c r="A26" s="1873"/>
      <c r="B26" s="123">
        <v>39241200</v>
      </c>
      <c r="C26" s="885" t="s">
        <v>157</v>
      </c>
      <c r="D26" s="886" t="s">
        <v>327</v>
      </c>
      <c r="E26" s="365" t="s">
        <v>3412</v>
      </c>
      <c r="F26" s="365" t="s">
        <v>3412</v>
      </c>
      <c r="G26" s="365" t="s">
        <v>3412</v>
      </c>
      <c r="H26" s="365" t="s">
        <v>3412</v>
      </c>
    </row>
    <row r="27" spans="1:8" ht="18">
      <c r="A27" s="1873"/>
      <c r="B27" s="123">
        <v>30199792</v>
      </c>
      <c r="C27" s="885" t="s">
        <v>2059</v>
      </c>
      <c r="D27" s="886" t="s">
        <v>327</v>
      </c>
      <c r="E27" s="365" t="s">
        <v>3412</v>
      </c>
      <c r="F27" s="365" t="s">
        <v>3412</v>
      </c>
      <c r="G27" s="365" t="s">
        <v>3412</v>
      </c>
      <c r="H27" s="365" t="s">
        <v>3412</v>
      </c>
    </row>
    <row r="28" spans="1:8" ht="18">
      <c r="A28" s="1873"/>
      <c r="B28" s="123">
        <v>24910000</v>
      </c>
      <c r="C28" s="885" t="s">
        <v>2060</v>
      </c>
      <c r="D28" s="886" t="s">
        <v>327</v>
      </c>
      <c r="E28" s="365" t="s">
        <v>3412</v>
      </c>
      <c r="F28" s="365" t="s">
        <v>3412</v>
      </c>
      <c r="G28" s="365" t="s">
        <v>3412</v>
      </c>
      <c r="H28" s="365" t="s">
        <v>3412</v>
      </c>
    </row>
    <row r="29" spans="1:8" ht="18">
      <c r="A29" s="1873"/>
      <c r="B29" s="123">
        <v>30192133</v>
      </c>
      <c r="C29" s="885" t="s">
        <v>2061</v>
      </c>
      <c r="D29" s="886" t="s">
        <v>327</v>
      </c>
      <c r="E29" s="365" t="s">
        <v>3412</v>
      </c>
      <c r="F29" s="365" t="s">
        <v>3412</v>
      </c>
      <c r="G29" s="365" t="s">
        <v>3412</v>
      </c>
      <c r="H29" s="365" t="s">
        <v>3412</v>
      </c>
    </row>
    <row r="30" spans="1:8" ht="18">
      <c r="A30" s="1873"/>
      <c r="B30" s="123">
        <v>39292500</v>
      </c>
      <c r="C30" s="885" t="s">
        <v>150</v>
      </c>
      <c r="D30" s="886" t="s">
        <v>327</v>
      </c>
      <c r="E30" s="365" t="s">
        <v>3412</v>
      </c>
      <c r="F30" s="365" t="s">
        <v>3412</v>
      </c>
      <c r="G30" s="365" t="s">
        <v>3412</v>
      </c>
      <c r="H30" s="365" t="s">
        <v>3412</v>
      </c>
    </row>
    <row r="31" spans="1:8" ht="18">
      <c r="A31" s="1873"/>
      <c r="B31" s="123">
        <v>30192121</v>
      </c>
      <c r="C31" s="885" t="s">
        <v>2062</v>
      </c>
      <c r="D31" s="886" t="s">
        <v>327</v>
      </c>
      <c r="E31" s="365" t="s">
        <v>3412</v>
      </c>
      <c r="F31" s="365" t="s">
        <v>3412</v>
      </c>
      <c r="G31" s="365" t="s">
        <v>3412</v>
      </c>
      <c r="H31" s="365" t="s">
        <v>3412</v>
      </c>
    </row>
    <row r="32" spans="1:8" ht="18">
      <c r="A32" s="1873"/>
      <c r="B32" s="123">
        <v>30192124</v>
      </c>
      <c r="C32" s="885" t="s">
        <v>2063</v>
      </c>
      <c r="D32" s="886" t="s">
        <v>327</v>
      </c>
      <c r="E32" s="365" t="s">
        <v>3412</v>
      </c>
      <c r="F32" s="365" t="s">
        <v>3412</v>
      </c>
      <c r="G32" s="365" t="s">
        <v>3412</v>
      </c>
      <c r="H32" s="365" t="s">
        <v>3412</v>
      </c>
    </row>
    <row r="33" spans="1:8" ht="18">
      <c r="A33" s="1873"/>
      <c r="B33" s="123">
        <v>30192131</v>
      </c>
      <c r="C33" s="885" t="s">
        <v>2064</v>
      </c>
      <c r="D33" s="886" t="s">
        <v>327</v>
      </c>
      <c r="E33" s="365" t="s">
        <v>3412</v>
      </c>
      <c r="F33" s="365" t="s">
        <v>3412</v>
      </c>
      <c r="G33" s="365" t="s">
        <v>3412</v>
      </c>
      <c r="H33" s="365" t="s">
        <v>3412</v>
      </c>
    </row>
    <row r="34" spans="1:8" ht="18">
      <c r="A34" s="1873"/>
      <c r="B34" s="123">
        <v>30192100</v>
      </c>
      <c r="C34" s="885" t="s">
        <v>2065</v>
      </c>
      <c r="D34" s="886" t="s">
        <v>327</v>
      </c>
      <c r="E34" s="365" t="s">
        <v>3412</v>
      </c>
      <c r="F34" s="365" t="s">
        <v>3412</v>
      </c>
      <c r="G34" s="365" t="s">
        <v>3412</v>
      </c>
      <c r="H34" s="365" t="s">
        <v>3412</v>
      </c>
    </row>
    <row r="35" spans="1:8" ht="18">
      <c r="A35" s="1873"/>
      <c r="B35" s="123">
        <v>30192125</v>
      </c>
      <c r="C35" s="885" t="s">
        <v>522</v>
      </c>
      <c r="D35" s="886" t="s">
        <v>327</v>
      </c>
      <c r="E35" s="365" t="s">
        <v>3412</v>
      </c>
      <c r="F35" s="365" t="s">
        <v>3412</v>
      </c>
      <c r="G35" s="365" t="s">
        <v>3412</v>
      </c>
      <c r="H35" s="365" t="s">
        <v>3412</v>
      </c>
    </row>
    <row r="36" spans="1:8" ht="18">
      <c r="A36" s="1873"/>
      <c r="B36" s="123">
        <v>30192160</v>
      </c>
      <c r="C36" s="885" t="s">
        <v>816</v>
      </c>
      <c r="D36" s="886" t="s">
        <v>327</v>
      </c>
      <c r="E36" s="365" t="s">
        <v>3412</v>
      </c>
      <c r="F36" s="365" t="s">
        <v>3412</v>
      </c>
      <c r="G36" s="365" t="s">
        <v>3412</v>
      </c>
      <c r="H36" s="365" t="s">
        <v>3412</v>
      </c>
    </row>
    <row r="37" spans="1:8" ht="18">
      <c r="A37" s="1873"/>
      <c r="B37" s="123">
        <v>30192160</v>
      </c>
      <c r="C37" s="885" t="s">
        <v>817</v>
      </c>
      <c r="D37" s="886" t="s">
        <v>327</v>
      </c>
      <c r="E37" s="365" t="s">
        <v>3412</v>
      </c>
      <c r="F37" s="365" t="s">
        <v>3412</v>
      </c>
      <c r="G37" s="365" t="s">
        <v>3412</v>
      </c>
      <c r="H37" s="365" t="s">
        <v>3412</v>
      </c>
    </row>
    <row r="38" spans="1:8" ht="18">
      <c r="A38" s="1873"/>
      <c r="B38" s="123">
        <v>22810000</v>
      </c>
      <c r="C38" s="885" t="s">
        <v>2066</v>
      </c>
      <c r="D38" s="886" t="s">
        <v>327</v>
      </c>
      <c r="E38" s="365" t="s">
        <v>3412</v>
      </c>
      <c r="F38" s="365" t="s">
        <v>3412</v>
      </c>
      <c r="G38" s="365" t="s">
        <v>3412</v>
      </c>
      <c r="H38" s="365" t="s">
        <v>3412</v>
      </c>
    </row>
    <row r="39" spans="1:8" ht="18">
      <c r="A39" s="1873"/>
      <c r="B39" s="123">
        <v>22600000</v>
      </c>
      <c r="C39" s="885" t="s">
        <v>2067</v>
      </c>
      <c r="D39" s="886" t="s">
        <v>327</v>
      </c>
      <c r="E39" s="365" t="s">
        <v>3412</v>
      </c>
      <c r="F39" s="365" t="s">
        <v>3412</v>
      </c>
      <c r="G39" s="365" t="s">
        <v>3412</v>
      </c>
      <c r="H39" s="365" t="s">
        <v>3412</v>
      </c>
    </row>
    <row r="40" spans="1:8" ht="18">
      <c r="A40" s="1873"/>
      <c r="B40" s="123">
        <v>22816100</v>
      </c>
      <c r="C40" s="885" t="s">
        <v>155</v>
      </c>
      <c r="D40" s="886" t="s">
        <v>327</v>
      </c>
      <c r="E40" s="365" t="s">
        <v>3412</v>
      </c>
      <c r="F40" s="365" t="s">
        <v>3412</v>
      </c>
      <c r="G40" s="365" t="s">
        <v>3412</v>
      </c>
      <c r="H40" s="365" t="s">
        <v>3412</v>
      </c>
    </row>
    <row r="41" spans="1:8" ht="18">
      <c r="A41" s="1873"/>
      <c r="B41" s="123">
        <v>30234000</v>
      </c>
      <c r="C41" s="885" t="s">
        <v>2068</v>
      </c>
      <c r="D41" s="886" t="s">
        <v>327</v>
      </c>
      <c r="E41" s="365" t="s">
        <v>3412</v>
      </c>
      <c r="F41" s="365" t="s">
        <v>3412</v>
      </c>
      <c r="G41" s="365" t="s">
        <v>3412</v>
      </c>
      <c r="H41" s="365" t="s">
        <v>3412</v>
      </c>
    </row>
    <row r="42" spans="1:8" ht="18">
      <c r="A42" s="1873"/>
      <c r="B42" s="123">
        <v>30197630</v>
      </c>
      <c r="C42" s="885" t="s">
        <v>361</v>
      </c>
      <c r="D42" s="886" t="s">
        <v>327</v>
      </c>
      <c r="E42" s="365" t="s">
        <v>3412</v>
      </c>
      <c r="F42" s="365" t="s">
        <v>3412</v>
      </c>
      <c r="G42" s="365" t="s">
        <v>3412</v>
      </c>
      <c r="H42" s="365" t="s">
        <v>3412</v>
      </c>
    </row>
    <row r="43" spans="1:8" ht="18">
      <c r="A43" s="1873"/>
      <c r="B43" s="123">
        <v>30192340</v>
      </c>
      <c r="C43" s="885" t="s">
        <v>2069</v>
      </c>
      <c r="D43" s="886" t="s">
        <v>327</v>
      </c>
      <c r="E43" s="365" t="s">
        <v>3412</v>
      </c>
      <c r="F43" s="365" t="s">
        <v>3412</v>
      </c>
      <c r="G43" s="365" t="s">
        <v>3412</v>
      </c>
      <c r="H43" s="365" t="s">
        <v>3412</v>
      </c>
    </row>
    <row r="44" spans="1:8" ht="18">
      <c r="A44" s="1873"/>
      <c r="B44" s="123">
        <v>30237460</v>
      </c>
      <c r="C44" s="120" t="s">
        <v>2070</v>
      </c>
      <c r="D44" s="886" t="s">
        <v>327</v>
      </c>
      <c r="E44" s="365" t="s">
        <v>3412</v>
      </c>
      <c r="F44" s="365" t="s">
        <v>3412</v>
      </c>
      <c r="G44" s="365" t="s">
        <v>3412</v>
      </c>
      <c r="H44" s="365" t="s">
        <v>3412</v>
      </c>
    </row>
    <row r="45" spans="1:8" ht="18">
      <c r="A45" s="1874"/>
      <c r="B45" s="123">
        <v>30237410</v>
      </c>
      <c r="C45" s="120" t="s">
        <v>224</v>
      </c>
      <c r="D45" s="886" t="s">
        <v>327</v>
      </c>
      <c r="E45" s="365" t="s">
        <v>3412</v>
      </c>
      <c r="F45" s="365" t="s">
        <v>3412</v>
      </c>
      <c r="G45" s="365" t="s">
        <v>3412</v>
      </c>
      <c r="H45" s="365" t="s">
        <v>3412</v>
      </c>
    </row>
    <row r="46" spans="1:8" ht="18">
      <c r="A46" s="1868">
        <v>4264</v>
      </c>
      <c r="B46" s="124" t="s">
        <v>1150</v>
      </c>
      <c r="C46" s="895" t="s">
        <v>104</v>
      </c>
      <c r="D46" s="886" t="s">
        <v>327</v>
      </c>
      <c r="E46" s="365" t="s">
        <v>3412</v>
      </c>
      <c r="F46" s="365" t="s">
        <v>3412</v>
      </c>
      <c r="G46" s="365" t="s">
        <v>3412</v>
      </c>
      <c r="H46" s="365" t="s">
        <v>3412</v>
      </c>
    </row>
    <row r="47" spans="1:8" ht="18">
      <c r="A47" s="1868"/>
      <c r="B47" s="124" t="s">
        <v>1145</v>
      </c>
      <c r="C47" s="895" t="s">
        <v>1315</v>
      </c>
      <c r="D47" s="886" t="s">
        <v>327</v>
      </c>
      <c r="E47" s="365" t="s">
        <v>3412</v>
      </c>
      <c r="F47" s="365" t="s">
        <v>3412</v>
      </c>
      <c r="G47" s="365" t="s">
        <v>3412</v>
      </c>
      <c r="H47" s="365" t="s">
        <v>3412</v>
      </c>
    </row>
    <row r="48" spans="1:8" ht="18">
      <c r="A48" s="1872" t="s">
        <v>163</v>
      </c>
      <c r="B48" s="123">
        <v>39224100</v>
      </c>
      <c r="C48" s="898" t="s">
        <v>2071</v>
      </c>
      <c r="D48" s="886" t="s">
        <v>327</v>
      </c>
      <c r="E48" s="365" t="s">
        <v>3412</v>
      </c>
      <c r="F48" s="365" t="s">
        <v>3412</v>
      </c>
      <c r="G48" s="365" t="s">
        <v>3412</v>
      </c>
      <c r="H48" s="365" t="s">
        <v>3412</v>
      </c>
    </row>
    <row r="49" spans="1:8" ht="18">
      <c r="A49" s="1873"/>
      <c r="B49" s="123">
        <v>39813000</v>
      </c>
      <c r="C49" s="898" t="s">
        <v>105</v>
      </c>
      <c r="D49" s="886" t="s">
        <v>327</v>
      </c>
      <c r="E49" s="365" t="s">
        <v>3412</v>
      </c>
      <c r="F49" s="365" t="s">
        <v>3412</v>
      </c>
      <c r="G49" s="365" t="s">
        <v>3412</v>
      </c>
      <c r="H49" s="365" t="s">
        <v>3412</v>
      </c>
    </row>
    <row r="50" spans="1:8" ht="18">
      <c r="A50" s="1873"/>
      <c r="B50" s="123">
        <v>33711900</v>
      </c>
      <c r="C50" s="898" t="s">
        <v>227</v>
      </c>
      <c r="D50" s="886" t="s">
        <v>327</v>
      </c>
      <c r="E50" s="365" t="s">
        <v>3412</v>
      </c>
      <c r="F50" s="365" t="s">
        <v>3412</v>
      </c>
      <c r="G50" s="365" t="s">
        <v>3412</v>
      </c>
      <c r="H50" s="365" t="s">
        <v>3412</v>
      </c>
    </row>
    <row r="51" spans="1:8" ht="18">
      <c r="A51" s="1873"/>
      <c r="B51" s="123">
        <v>33761000</v>
      </c>
      <c r="C51" s="898" t="s">
        <v>165</v>
      </c>
      <c r="D51" s="886" t="s">
        <v>327</v>
      </c>
      <c r="E51" s="365" t="s">
        <v>3412</v>
      </c>
      <c r="F51" s="365" t="s">
        <v>3412</v>
      </c>
      <c r="G51" s="365" t="s">
        <v>3412</v>
      </c>
      <c r="H51" s="365" t="s">
        <v>3412</v>
      </c>
    </row>
    <row r="52" spans="1:8" ht="18">
      <c r="A52" s="1873"/>
      <c r="B52" s="123">
        <v>33764000</v>
      </c>
      <c r="C52" s="898" t="s">
        <v>2072</v>
      </c>
      <c r="D52" s="886" t="s">
        <v>327</v>
      </c>
      <c r="E52" s="365" t="s">
        <v>3412</v>
      </c>
      <c r="F52" s="365" t="s">
        <v>3412</v>
      </c>
      <c r="G52" s="365" t="s">
        <v>3412</v>
      </c>
      <c r="H52" s="365" t="s">
        <v>3412</v>
      </c>
    </row>
    <row r="53" spans="1:8" ht="18">
      <c r="A53" s="1873"/>
      <c r="B53" s="123">
        <v>18424000</v>
      </c>
      <c r="C53" s="120" t="s">
        <v>229</v>
      </c>
      <c r="D53" s="886" t="s">
        <v>327</v>
      </c>
      <c r="E53" s="365" t="s">
        <v>3412</v>
      </c>
      <c r="F53" s="365" t="s">
        <v>3412</v>
      </c>
      <c r="G53" s="365" t="s">
        <v>3412</v>
      </c>
      <c r="H53" s="365" t="s">
        <v>3412</v>
      </c>
    </row>
    <row r="54" spans="1:8" ht="18">
      <c r="A54" s="1873"/>
      <c r="B54" s="123">
        <v>14820000</v>
      </c>
      <c r="C54" s="120" t="s">
        <v>822</v>
      </c>
      <c r="D54" s="886" t="s">
        <v>327</v>
      </c>
      <c r="E54" s="365" t="s">
        <v>3412</v>
      </c>
      <c r="F54" s="365" t="s">
        <v>3412</v>
      </c>
      <c r="G54" s="365" t="s">
        <v>3412</v>
      </c>
      <c r="H54" s="365" t="s">
        <v>3412</v>
      </c>
    </row>
    <row r="55" spans="1:8" ht="18">
      <c r="A55" s="1873"/>
      <c r="B55" s="123">
        <v>39831000</v>
      </c>
      <c r="C55" s="120" t="s">
        <v>2073</v>
      </c>
      <c r="D55" s="886" t="s">
        <v>327</v>
      </c>
      <c r="E55" s="365" t="s">
        <v>3412</v>
      </c>
      <c r="F55" s="365" t="s">
        <v>3412</v>
      </c>
      <c r="G55" s="365" t="s">
        <v>3412</v>
      </c>
      <c r="H55" s="365" t="s">
        <v>3412</v>
      </c>
    </row>
    <row r="56" spans="1:8" ht="18">
      <c r="A56" s="1873"/>
      <c r="B56" s="123">
        <v>39224310</v>
      </c>
      <c r="C56" s="120" t="s">
        <v>2074</v>
      </c>
      <c r="D56" s="886" t="s">
        <v>327</v>
      </c>
      <c r="E56" s="365" t="s">
        <v>3412</v>
      </c>
      <c r="F56" s="365" t="s">
        <v>3412</v>
      </c>
      <c r="G56" s="365" t="s">
        <v>3412</v>
      </c>
      <c r="H56" s="365" t="s">
        <v>3412</v>
      </c>
    </row>
    <row r="57" spans="1:8" ht="18">
      <c r="A57" s="1873"/>
      <c r="B57" s="123">
        <v>31500000</v>
      </c>
      <c r="C57" s="120" t="s">
        <v>2075</v>
      </c>
      <c r="D57" s="886" t="s">
        <v>327</v>
      </c>
      <c r="E57" s="365" t="s">
        <v>3412</v>
      </c>
      <c r="F57" s="365" t="s">
        <v>3412</v>
      </c>
      <c r="G57" s="365" t="s">
        <v>3412</v>
      </c>
      <c r="H57" s="365" t="s">
        <v>3412</v>
      </c>
    </row>
    <row r="58" spans="1:8" ht="36">
      <c r="A58" s="1873"/>
      <c r="B58" s="123">
        <v>31500000</v>
      </c>
      <c r="C58" s="899" t="s">
        <v>2076</v>
      </c>
      <c r="D58" s="886" t="s">
        <v>327</v>
      </c>
      <c r="E58" s="365" t="s">
        <v>3412</v>
      </c>
      <c r="F58" s="365" t="s">
        <v>3412</v>
      </c>
      <c r="G58" s="365" t="s">
        <v>3412</v>
      </c>
      <c r="H58" s="365" t="s">
        <v>3412</v>
      </c>
    </row>
    <row r="59" spans="1:8" ht="18">
      <c r="A59" s="1873"/>
      <c r="B59" s="123">
        <v>31500000</v>
      </c>
      <c r="C59" s="120" t="s">
        <v>2077</v>
      </c>
      <c r="D59" s="886" t="s">
        <v>327</v>
      </c>
      <c r="E59" s="365" t="s">
        <v>3412</v>
      </c>
      <c r="F59" s="365" t="s">
        <v>3412</v>
      </c>
      <c r="G59" s="365" t="s">
        <v>3412</v>
      </c>
      <c r="H59" s="365" t="s">
        <v>3412</v>
      </c>
    </row>
    <row r="60" spans="1:8" ht="36">
      <c r="A60" s="1873"/>
      <c r="B60" s="123">
        <v>31500000</v>
      </c>
      <c r="C60" s="899" t="s">
        <v>2078</v>
      </c>
      <c r="D60" s="886" t="s">
        <v>327</v>
      </c>
      <c r="E60" s="365" t="s">
        <v>3412</v>
      </c>
      <c r="F60" s="365" t="s">
        <v>3412</v>
      </c>
      <c r="G60" s="365" t="s">
        <v>3412</v>
      </c>
      <c r="H60" s="365" t="s">
        <v>3412</v>
      </c>
    </row>
    <row r="61" spans="1:8" ht="18">
      <c r="A61" s="1873"/>
      <c r="B61" s="123">
        <v>42416400</v>
      </c>
      <c r="C61" s="899" t="s">
        <v>2079</v>
      </c>
      <c r="D61" s="886" t="s">
        <v>327</v>
      </c>
      <c r="E61" s="365" t="s">
        <v>3412</v>
      </c>
      <c r="F61" s="365" t="s">
        <v>3412</v>
      </c>
      <c r="G61" s="365" t="s">
        <v>3412</v>
      </c>
      <c r="H61" s="365" t="s">
        <v>3412</v>
      </c>
    </row>
    <row r="62" spans="1:8" ht="18">
      <c r="A62" s="1873"/>
      <c r="B62" s="123">
        <v>31651000</v>
      </c>
      <c r="C62" s="120" t="s">
        <v>241</v>
      </c>
      <c r="D62" s="886" t="s">
        <v>327</v>
      </c>
      <c r="E62" s="365" t="s">
        <v>3412</v>
      </c>
      <c r="F62" s="365" t="s">
        <v>3412</v>
      </c>
      <c r="G62" s="365" t="s">
        <v>3412</v>
      </c>
      <c r="H62" s="365" t="s">
        <v>3412</v>
      </c>
    </row>
    <row r="63" spans="1:8" ht="18">
      <c r="A63" s="1873"/>
      <c r="B63" s="893">
        <v>39241200</v>
      </c>
      <c r="C63" s="120" t="s">
        <v>213</v>
      </c>
      <c r="D63" s="886" t="s">
        <v>327</v>
      </c>
      <c r="E63" s="365" t="s">
        <v>3412</v>
      </c>
      <c r="F63" s="365" t="s">
        <v>3412</v>
      </c>
      <c r="G63" s="365" t="s">
        <v>3412</v>
      </c>
      <c r="H63" s="365" t="s">
        <v>3412</v>
      </c>
    </row>
    <row r="64" spans="1:8" ht="18">
      <c r="A64" s="1873"/>
      <c r="B64" s="123">
        <v>44192200</v>
      </c>
      <c r="C64" s="120" t="s">
        <v>170</v>
      </c>
      <c r="D64" s="886" t="s">
        <v>327</v>
      </c>
      <c r="E64" s="365" t="s">
        <v>3412</v>
      </c>
      <c r="F64" s="365" t="s">
        <v>3412</v>
      </c>
      <c r="G64" s="365" t="s">
        <v>3412</v>
      </c>
      <c r="H64" s="365" t="s">
        <v>3412</v>
      </c>
    </row>
    <row r="65" spans="1:8" ht="18">
      <c r="A65" s="1873"/>
      <c r="B65" s="123">
        <v>31321000</v>
      </c>
      <c r="C65" s="120" t="s">
        <v>2080</v>
      </c>
      <c r="D65" s="886" t="s">
        <v>327</v>
      </c>
      <c r="E65" s="365" t="s">
        <v>3412</v>
      </c>
      <c r="F65" s="365" t="s">
        <v>3412</v>
      </c>
      <c r="G65" s="365" t="s">
        <v>3412</v>
      </c>
      <c r="H65" s="365" t="s">
        <v>3412</v>
      </c>
    </row>
    <row r="66" spans="1:8" ht="18">
      <c r="A66" s="1873"/>
      <c r="B66" s="123">
        <v>42131000</v>
      </c>
      <c r="C66" s="120" t="s">
        <v>2081</v>
      </c>
      <c r="D66" s="886" t="s">
        <v>327</v>
      </c>
      <c r="E66" s="365" t="s">
        <v>3412</v>
      </c>
      <c r="F66" s="365" t="s">
        <v>3412</v>
      </c>
      <c r="G66" s="365" t="s">
        <v>3412</v>
      </c>
      <c r="H66" s="365" t="s">
        <v>3412</v>
      </c>
    </row>
    <row r="67" spans="1:8" ht="18">
      <c r="A67" s="1873"/>
      <c r="B67" s="123">
        <v>42131000</v>
      </c>
      <c r="C67" s="120" t="s">
        <v>2082</v>
      </c>
      <c r="D67" s="886" t="s">
        <v>327</v>
      </c>
      <c r="E67" s="365" t="s">
        <v>3412</v>
      </c>
      <c r="F67" s="365" t="s">
        <v>3412</v>
      </c>
      <c r="G67" s="365" t="s">
        <v>3412</v>
      </c>
      <c r="H67" s="365" t="s">
        <v>3412</v>
      </c>
    </row>
    <row r="68" spans="1:8" ht="18">
      <c r="A68" s="1873"/>
      <c r="B68" s="123">
        <v>31211310</v>
      </c>
      <c r="C68" s="120" t="s">
        <v>2083</v>
      </c>
      <c r="D68" s="886" t="s">
        <v>327</v>
      </c>
      <c r="E68" s="365" t="s">
        <v>3412</v>
      </c>
      <c r="F68" s="365" t="s">
        <v>3412</v>
      </c>
      <c r="G68" s="365" t="s">
        <v>3412</v>
      </c>
      <c r="H68" s="365" t="s">
        <v>3412</v>
      </c>
    </row>
    <row r="69" spans="1:8" ht="18">
      <c r="A69" s="1873"/>
      <c r="B69" s="123">
        <v>39813000</v>
      </c>
      <c r="C69" s="120" t="s">
        <v>2084</v>
      </c>
      <c r="D69" s="886" t="s">
        <v>327</v>
      </c>
      <c r="E69" s="365" t="s">
        <v>3412</v>
      </c>
      <c r="F69" s="365" t="s">
        <v>3412</v>
      </c>
      <c r="G69" s="365" t="s">
        <v>3412</v>
      </c>
      <c r="H69" s="365" t="s">
        <v>3412</v>
      </c>
    </row>
    <row r="70" spans="1:8" ht="18">
      <c r="A70" s="1873"/>
      <c r="B70" s="123">
        <v>42131000</v>
      </c>
      <c r="C70" s="120" t="s">
        <v>110</v>
      </c>
      <c r="D70" s="886" t="s">
        <v>327</v>
      </c>
      <c r="E70" s="365" t="s">
        <v>3412</v>
      </c>
      <c r="F70" s="365" t="s">
        <v>3412</v>
      </c>
      <c r="G70" s="365" t="s">
        <v>3412</v>
      </c>
      <c r="H70" s="365" t="s">
        <v>3412</v>
      </c>
    </row>
    <row r="71" spans="1:8" ht="18">
      <c r="A71" s="1873"/>
      <c r="B71" s="123">
        <v>42131000</v>
      </c>
      <c r="C71" s="898" t="s">
        <v>2085</v>
      </c>
      <c r="D71" s="886" t="s">
        <v>327</v>
      </c>
      <c r="E71" s="365" t="s">
        <v>3412</v>
      </c>
      <c r="F71" s="365" t="s">
        <v>3412</v>
      </c>
      <c r="G71" s="365" t="s">
        <v>3412</v>
      </c>
      <c r="H71" s="365" t="s">
        <v>3412</v>
      </c>
    </row>
    <row r="72" spans="1:8" ht="18">
      <c r="A72" s="1873"/>
      <c r="B72" s="123">
        <v>31224100</v>
      </c>
      <c r="C72" s="898" t="s">
        <v>2086</v>
      </c>
      <c r="D72" s="886" t="s">
        <v>327</v>
      </c>
      <c r="E72" s="365" t="s">
        <v>3412</v>
      </c>
      <c r="F72" s="365" t="s">
        <v>3412</v>
      </c>
      <c r="G72" s="365" t="s">
        <v>3412</v>
      </c>
      <c r="H72" s="365" t="s">
        <v>3412</v>
      </c>
    </row>
    <row r="73" spans="1:8" ht="18">
      <c r="A73" s="1873"/>
      <c r="B73" s="123">
        <v>31224100</v>
      </c>
      <c r="C73" s="898" t="s">
        <v>2087</v>
      </c>
      <c r="D73" s="886" t="s">
        <v>327</v>
      </c>
      <c r="E73" s="365" t="s">
        <v>3412</v>
      </c>
      <c r="F73" s="365" t="s">
        <v>3412</v>
      </c>
      <c r="G73" s="365" t="s">
        <v>3412</v>
      </c>
      <c r="H73" s="365" t="s">
        <v>3412</v>
      </c>
    </row>
    <row r="74" spans="1:8" ht="18">
      <c r="A74" s="1873"/>
      <c r="B74" s="123">
        <v>31224100</v>
      </c>
      <c r="C74" s="120" t="s">
        <v>2088</v>
      </c>
      <c r="D74" s="886" t="s">
        <v>327</v>
      </c>
      <c r="E74" s="365" t="s">
        <v>3412</v>
      </c>
      <c r="F74" s="365" t="s">
        <v>3412</v>
      </c>
      <c r="G74" s="365" t="s">
        <v>3412</v>
      </c>
      <c r="H74" s="365" t="s">
        <v>3412</v>
      </c>
    </row>
    <row r="75" spans="1:8" ht="18">
      <c r="A75" s="1873"/>
      <c r="B75" s="123">
        <v>31224810</v>
      </c>
      <c r="C75" s="120" t="s">
        <v>2089</v>
      </c>
      <c r="D75" s="886" t="s">
        <v>327</v>
      </c>
      <c r="E75" s="365" t="s">
        <v>3412</v>
      </c>
      <c r="F75" s="365" t="s">
        <v>3412</v>
      </c>
      <c r="G75" s="365" t="s">
        <v>3412</v>
      </c>
      <c r="H75" s="365" t="s">
        <v>3412</v>
      </c>
    </row>
    <row r="76" spans="1:8" ht="18">
      <c r="A76" s="1873"/>
      <c r="B76" s="123">
        <v>31224100</v>
      </c>
      <c r="C76" s="120" t="s">
        <v>2090</v>
      </c>
      <c r="D76" s="886" t="s">
        <v>327</v>
      </c>
      <c r="E76" s="365" t="s">
        <v>3412</v>
      </c>
      <c r="F76" s="365" t="s">
        <v>3412</v>
      </c>
      <c r="G76" s="365" t="s">
        <v>3412</v>
      </c>
      <c r="H76" s="365" t="s">
        <v>3412</v>
      </c>
    </row>
    <row r="77" spans="1:8" ht="18">
      <c r="A77" s="1873"/>
      <c r="B77" s="123">
        <v>44831100</v>
      </c>
      <c r="C77" s="898" t="s">
        <v>37</v>
      </c>
      <c r="D77" s="886" t="s">
        <v>327</v>
      </c>
      <c r="E77" s="365" t="s">
        <v>3412</v>
      </c>
      <c r="F77" s="365" t="s">
        <v>3412</v>
      </c>
      <c r="G77" s="365" t="s">
        <v>3412</v>
      </c>
      <c r="H77" s="365" t="s">
        <v>3412</v>
      </c>
    </row>
    <row r="78" spans="1:8" ht="18">
      <c r="A78" s="1873"/>
      <c r="B78" s="891">
        <v>39525800</v>
      </c>
      <c r="C78" s="900" t="s">
        <v>2091</v>
      </c>
      <c r="D78" s="886" t="s">
        <v>327</v>
      </c>
      <c r="E78" s="365" t="s">
        <v>3412</v>
      </c>
      <c r="F78" s="365" t="s">
        <v>3412</v>
      </c>
      <c r="G78" s="365" t="s">
        <v>3412</v>
      </c>
      <c r="H78" s="365" t="s">
        <v>3412</v>
      </c>
    </row>
    <row r="79" spans="1:8" ht="18">
      <c r="A79" s="1873"/>
      <c r="B79" s="123">
        <v>39224200</v>
      </c>
      <c r="C79" s="900" t="s">
        <v>2092</v>
      </c>
      <c r="D79" s="886" t="s">
        <v>327</v>
      </c>
      <c r="E79" s="365" t="s">
        <v>3412</v>
      </c>
      <c r="F79" s="365" t="s">
        <v>3412</v>
      </c>
      <c r="G79" s="365" t="s">
        <v>3412</v>
      </c>
      <c r="H79" s="365" t="s">
        <v>3412</v>
      </c>
    </row>
    <row r="80" spans="1:8" ht="18">
      <c r="A80" s="1873"/>
      <c r="B80" s="123">
        <v>19640000</v>
      </c>
      <c r="C80" s="900" t="s">
        <v>2093</v>
      </c>
      <c r="D80" s="886" t="s">
        <v>327</v>
      </c>
      <c r="E80" s="365" t="s">
        <v>3412</v>
      </c>
      <c r="F80" s="365" t="s">
        <v>3412</v>
      </c>
      <c r="G80" s="365" t="s">
        <v>3412</v>
      </c>
      <c r="H80" s="365" t="s">
        <v>3412</v>
      </c>
    </row>
    <row r="81" spans="1:8" ht="36">
      <c r="A81" s="1873"/>
      <c r="B81" s="123">
        <v>39224340</v>
      </c>
      <c r="C81" s="901" t="s">
        <v>2094</v>
      </c>
      <c r="D81" s="886" t="s">
        <v>327</v>
      </c>
      <c r="E81" s="365" t="s">
        <v>3412</v>
      </c>
      <c r="F81" s="365" t="s">
        <v>3412</v>
      </c>
      <c r="G81" s="365" t="s">
        <v>3412</v>
      </c>
      <c r="H81" s="365" t="s">
        <v>3412</v>
      </c>
    </row>
    <row r="82" spans="1:8" ht="18">
      <c r="A82" s="1873"/>
      <c r="B82" s="123">
        <v>39224340</v>
      </c>
      <c r="C82" s="902" t="s">
        <v>2095</v>
      </c>
      <c r="D82" s="886" t="s">
        <v>327</v>
      </c>
      <c r="E82" s="365" t="s">
        <v>3412</v>
      </c>
      <c r="F82" s="365" t="s">
        <v>3412</v>
      </c>
      <c r="G82" s="365" t="s">
        <v>3412</v>
      </c>
      <c r="H82" s="365" t="s">
        <v>3412</v>
      </c>
    </row>
    <row r="83" spans="1:8" ht="18">
      <c r="A83" s="1873"/>
      <c r="B83" s="123">
        <v>31521000</v>
      </c>
      <c r="C83" s="902" t="s">
        <v>2096</v>
      </c>
      <c r="D83" s="886" t="s">
        <v>327</v>
      </c>
      <c r="E83" s="365" t="s">
        <v>3412</v>
      </c>
      <c r="F83" s="365" t="s">
        <v>3412</v>
      </c>
      <c r="G83" s="365" t="s">
        <v>3412</v>
      </c>
      <c r="H83" s="365" t="s">
        <v>3412</v>
      </c>
    </row>
    <row r="84" spans="1:8" ht="18">
      <c r="A84" s="1873"/>
      <c r="B84" s="891">
        <v>39224350</v>
      </c>
      <c r="C84" s="900" t="s">
        <v>2097</v>
      </c>
      <c r="D84" s="886" t="s">
        <v>327</v>
      </c>
      <c r="E84" s="365" t="s">
        <v>3412</v>
      </c>
      <c r="F84" s="365" t="s">
        <v>3412</v>
      </c>
      <c r="G84" s="365" t="s">
        <v>3412</v>
      </c>
      <c r="H84" s="365" t="s">
        <v>3412</v>
      </c>
    </row>
    <row r="85" spans="1:8" ht="18">
      <c r="A85" s="1873"/>
      <c r="B85" s="123">
        <v>39224350</v>
      </c>
      <c r="C85" s="900" t="s">
        <v>2098</v>
      </c>
      <c r="D85" s="886" t="s">
        <v>327</v>
      </c>
      <c r="E85" s="365" t="s">
        <v>3412</v>
      </c>
      <c r="F85" s="365" t="s">
        <v>3412</v>
      </c>
      <c r="G85" s="365" t="s">
        <v>3412</v>
      </c>
      <c r="H85" s="365" t="s">
        <v>3412</v>
      </c>
    </row>
    <row r="86" spans="1:8" ht="18">
      <c r="A86" s="1873"/>
      <c r="B86" s="123">
        <v>31300000</v>
      </c>
      <c r="C86" s="120" t="s">
        <v>2099</v>
      </c>
      <c r="D86" s="886" t="s">
        <v>327</v>
      </c>
      <c r="E86" s="365" t="s">
        <v>3412</v>
      </c>
      <c r="F86" s="365" t="s">
        <v>3412</v>
      </c>
      <c r="G86" s="365" t="s">
        <v>3412</v>
      </c>
      <c r="H86" s="365" t="s">
        <v>3412</v>
      </c>
    </row>
    <row r="87" spans="1:8" ht="18">
      <c r="A87" s="1873"/>
      <c r="B87" s="123">
        <v>31212000</v>
      </c>
      <c r="C87" s="120" t="s">
        <v>596</v>
      </c>
      <c r="D87" s="886" t="s">
        <v>327</v>
      </c>
      <c r="E87" s="365" t="s">
        <v>3412</v>
      </c>
      <c r="F87" s="365" t="s">
        <v>3412</v>
      </c>
      <c r="G87" s="365" t="s">
        <v>3412</v>
      </c>
      <c r="H87" s="365" t="s">
        <v>3412</v>
      </c>
    </row>
    <row r="88" spans="1:8" ht="18">
      <c r="A88" s="1873"/>
      <c r="B88" s="123">
        <v>35331500</v>
      </c>
      <c r="C88" s="120" t="s">
        <v>2100</v>
      </c>
      <c r="D88" s="886" t="s">
        <v>327</v>
      </c>
      <c r="E88" s="365" t="s">
        <v>3412</v>
      </c>
      <c r="F88" s="365" t="s">
        <v>3412</v>
      </c>
      <c r="G88" s="365" t="s">
        <v>3412</v>
      </c>
      <c r="H88" s="365" t="s">
        <v>3412</v>
      </c>
    </row>
    <row r="89" spans="1:8" ht="18">
      <c r="A89" s="1873"/>
      <c r="B89" s="123">
        <v>33711900</v>
      </c>
      <c r="C89" s="120" t="s">
        <v>111</v>
      </c>
      <c r="D89" s="886" t="s">
        <v>327</v>
      </c>
      <c r="E89" s="365" t="s">
        <v>3412</v>
      </c>
      <c r="F89" s="365" t="s">
        <v>3412</v>
      </c>
      <c r="G89" s="365" t="s">
        <v>3412</v>
      </c>
      <c r="H89" s="365" t="s">
        <v>3412</v>
      </c>
    </row>
    <row r="90" spans="1:8" ht="18">
      <c r="A90" s="1873"/>
      <c r="B90" s="123">
        <v>39225700</v>
      </c>
      <c r="C90" s="120" t="s">
        <v>523</v>
      </c>
      <c r="D90" s="886" t="s">
        <v>327</v>
      </c>
      <c r="E90" s="365" t="s">
        <v>3412</v>
      </c>
      <c r="F90" s="365" t="s">
        <v>3412</v>
      </c>
      <c r="G90" s="365" t="s">
        <v>3412</v>
      </c>
      <c r="H90" s="365" t="s">
        <v>3412</v>
      </c>
    </row>
    <row r="91" spans="1:8" ht="18">
      <c r="A91" s="1873"/>
      <c r="B91" s="123">
        <v>39813000</v>
      </c>
      <c r="C91" s="898" t="s">
        <v>2101</v>
      </c>
      <c r="D91" s="886" t="s">
        <v>327</v>
      </c>
      <c r="E91" s="365" t="s">
        <v>3412</v>
      </c>
      <c r="F91" s="365" t="s">
        <v>3412</v>
      </c>
      <c r="G91" s="365" t="s">
        <v>3412</v>
      </c>
      <c r="H91" s="365" t="s">
        <v>3412</v>
      </c>
    </row>
    <row r="92" spans="1:8" ht="18">
      <c r="A92" s="1873"/>
      <c r="B92" s="123">
        <v>39811300</v>
      </c>
      <c r="C92" s="120" t="s">
        <v>268</v>
      </c>
      <c r="D92" s="886" t="s">
        <v>327</v>
      </c>
      <c r="E92" s="365" t="s">
        <v>3412</v>
      </c>
      <c r="F92" s="365" t="s">
        <v>3412</v>
      </c>
      <c r="G92" s="365" t="s">
        <v>3412</v>
      </c>
      <c r="H92" s="365" t="s">
        <v>3412</v>
      </c>
    </row>
    <row r="93" spans="1:8" ht="18">
      <c r="A93" s="1873"/>
      <c r="B93" s="891">
        <v>39525100</v>
      </c>
      <c r="C93" s="120" t="s">
        <v>269</v>
      </c>
      <c r="D93" s="886" t="s">
        <v>327</v>
      </c>
      <c r="E93" s="365" t="s">
        <v>3412</v>
      </c>
      <c r="F93" s="365" t="s">
        <v>3412</v>
      </c>
      <c r="G93" s="365" t="s">
        <v>3412</v>
      </c>
      <c r="H93" s="365" t="s">
        <v>3412</v>
      </c>
    </row>
    <row r="94" spans="1:8" ht="18">
      <c r="A94" s="1873"/>
      <c r="B94" s="891">
        <v>44112230</v>
      </c>
      <c r="C94" s="120" t="s">
        <v>524</v>
      </c>
      <c r="D94" s="886" t="s">
        <v>327</v>
      </c>
      <c r="E94" s="365" t="s">
        <v>3412</v>
      </c>
      <c r="F94" s="365" t="s">
        <v>3412</v>
      </c>
      <c r="G94" s="365" t="s">
        <v>3412</v>
      </c>
      <c r="H94" s="365" t="s">
        <v>3412</v>
      </c>
    </row>
    <row r="95" spans="1:8" ht="18">
      <c r="A95" s="1873"/>
      <c r="B95" s="123">
        <v>39812000</v>
      </c>
      <c r="C95" s="120" t="s">
        <v>270</v>
      </c>
      <c r="D95" s="886" t="s">
        <v>327</v>
      </c>
      <c r="E95" s="365" t="s">
        <v>3412</v>
      </c>
      <c r="F95" s="365" t="s">
        <v>3412</v>
      </c>
      <c r="G95" s="365" t="s">
        <v>3412</v>
      </c>
      <c r="H95" s="365" t="s">
        <v>3412</v>
      </c>
    </row>
    <row r="96" spans="1:8" ht="18">
      <c r="A96" s="1874"/>
      <c r="B96" s="123">
        <v>30197221</v>
      </c>
      <c r="C96" s="903" t="s">
        <v>2102</v>
      </c>
      <c r="D96" s="886" t="s">
        <v>327</v>
      </c>
      <c r="E96" s="365" t="s">
        <v>3412</v>
      </c>
      <c r="F96" s="365" t="s">
        <v>3412</v>
      </c>
      <c r="G96" s="365" t="s">
        <v>3412</v>
      </c>
      <c r="H96" s="365" t="s">
        <v>3412</v>
      </c>
    </row>
    <row r="97" spans="1:8" ht="18">
      <c r="A97" s="1872" t="s">
        <v>146</v>
      </c>
      <c r="B97" s="121">
        <v>22852000</v>
      </c>
      <c r="C97" s="885" t="s">
        <v>7</v>
      </c>
      <c r="D97" s="886" t="s">
        <v>327</v>
      </c>
      <c r="E97" s="887" t="s">
        <v>51</v>
      </c>
      <c r="F97" s="888">
        <v>45</v>
      </c>
      <c r="G97" s="889">
        <f t="shared" ref="G97:G128" si="0">+F97*H97</f>
        <v>18000</v>
      </c>
      <c r="H97" s="1033">
        <v>400</v>
      </c>
    </row>
    <row r="98" spans="1:8" ht="18">
      <c r="A98" s="1873"/>
      <c r="B98" s="121">
        <v>22852000</v>
      </c>
      <c r="C98" s="885" t="s">
        <v>2051</v>
      </c>
      <c r="D98" s="886" t="s">
        <v>327</v>
      </c>
      <c r="E98" s="887" t="s">
        <v>51</v>
      </c>
      <c r="F98" s="888">
        <v>50</v>
      </c>
      <c r="G98" s="889">
        <f t="shared" si="0"/>
        <v>15000</v>
      </c>
      <c r="H98" s="1033">
        <v>300</v>
      </c>
    </row>
    <row r="99" spans="1:8" ht="18">
      <c r="A99" s="1873"/>
      <c r="B99" s="121">
        <v>30199500</v>
      </c>
      <c r="C99" s="885" t="s">
        <v>2052</v>
      </c>
      <c r="D99" s="886" t="s">
        <v>327</v>
      </c>
      <c r="E99" s="887" t="s">
        <v>51</v>
      </c>
      <c r="F99" s="888">
        <v>550</v>
      </c>
      <c r="G99" s="889">
        <f t="shared" si="0"/>
        <v>330000</v>
      </c>
      <c r="H99" s="1033">
        <v>600</v>
      </c>
    </row>
    <row r="100" spans="1:8" ht="18">
      <c r="A100" s="1873"/>
      <c r="B100" s="121">
        <v>22852000</v>
      </c>
      <c r="C100" s="885" t="s">
        <v>2053</v>
      </c>
      <c r="D100" s="886" t="s">
        <v>327</v>
      </c>
      <c r="E100" s="887" t="s">
        <v>51</v>
      </c>
      <c r="F100" s="888">
        <v>2000</v>
      </c>
      <c r="G100" s="889">
        <f t="shared" si="0"/>
        <v>20000</v>
      </c>
      <c r="H100" s="1033">
        <v>10</v>
      </c>
    </row>
    <row r="101" spans="1:8" ht="18">
      <c r="A101" s="1873"/>
      <c r="B101" s="121">
        <v>22851000</v>
      </c>
      <c r="C101" s="885" t="s">
        <v>135</v>
      </c>
      <c r="D101" s="886" t="s">
        <v>327</v>
      </c>
      <c r="E101" s="887" t="s">
        <v>51</v>
      </c>
      <c r="F101" s="888">
        <v>8</v>
      </c>
      <c r="G101" s="889">
        <f t="shared" si="0"/>
        <v>40000</v>
      </c>
      <c r="H101" s="1033">
        <v>5000</v>
      </c>
    </row>
    <row r="102" spans="1:8" ht="18">
      <c r="A102" s="1873"/>
      <c r="B102" s="121">
        <v>30197330</v>
      </c>
      <c r="C102" s="885" t="s">
        <v>2054</v>
      </c>
      <c r="D102" s="886" t="s">
        <v>327</v>
      </c>
      <c r="E102" s="890" t="s">
        <v>326</v>
      </c>
      <c r="F102" s="888">
        <v>450</v>
      </c>
      <c r="G102" s="889">
        <f t="shared" si="0"/>
        <v>9000</v>
      </c>
      <c r="H102" s="1033">
        <v>20</v>
      </c>
    </row>
    <row r="103" spans="1:8" ht="36">
      <c r="A103" s="1873"/>
      <c r="B103" s="891">
        <v>30197320</v>
      </c>
      <c r="C103" s="892" t="s">
        <v>2055</v>
      </c>
      <c r="D103" s="886" t="s">
        <v>327</v>
      </c>
      <c r="E103" s="890" t="s">
        <v>326</v>
      </c>
      <c r="F103" s="888">
        <v>600</v>
      </c>
      <c r="G103" s="889">
        <f t="shared" si="0"/>
        <v>6000</v>
      </c>
      <c r="H103" s="1033">
        <v>10</v>
      </c>
    </row>
    <row r="104" spans="1:8" ht="18">
      <c r="A104" s="1873"/>
      <c r="B104" s="123">
        <v>30197620</v>
      </c>
      <c r="C104" s="885" t="s">
        <v>868</v>
      </c>
      <c r="D104" s="886" t="s">
        <v>327</v>
      </c>
      <c r="E104" s="890" t="s">
        <v>326</v>
      </c>
      <c r="F104" s="888">
        <v>200</v>
      </c>
      <c r="G104" s="889">
        <f t="shared" si="0"/>
        <v>30000</v>
      </c>
      <c r="H104" s="1033">
        <v>150</v>
      </c>
    </row>
    <row r="105" spans="1:8" ht="18">
      <c r="A105" s="1873"/>
      <c r="B105" s="123">
        <v>22816300</v>
      </c>
      <c r="C105" s="885" t="s">
        <v>866</v>
      </c>
      <c r="D105" s="886" t="s">
        <v>327</v>
      </c>
      <c r="E105" s="890" t="s">
        <v>326</v>
      </c>
      <c r="F105" s="888">
        <v>180</v>
      </c>
      <c r="G105" s="889">
        <f t="shared" si="0"/>
        <v>36000</v>
      </c>
      <c r="H105" s="1033">
        <v>200</v>
      </c>
    </row>
    <row r="106" spans="1:8" ht="18">
      <c r="A106" s="1873"/>
      <c r="B106" s="893">
        <v>30197221</v>
      </c>
      <c r="C106" s="885" t="s">
        <v>821</v>
      </c>
      <c r="D106" s="886" t="s">
        <v>327</v>
      </c>
      <c r="E106" s="887" t="s">
        <v>51</v>
      </c>
      <c r="F106" s="888">
        <v>40</v>
      </c>
      <c r="G106" s="889">
        <f t="shared" si="0"/>
        <v>20000</v>
      </c>
      <c r="H106" s="1033">
        <v>500</v>
      </c>
    </row>
    <row r="107" spans="1:8" ht="18">
      <c r="A107" s="1873"/>
      <c r="B107" s="893">
        <v>30197220</v>
      </c>
      <c r="C107" s="885" t="s">
        <v>795</v>
      </c>
      <c r="D107" s="886" t="s">
        <v>327</v>
      </c>
      <c r="E107" s="887" t="s">
        <v>51</v>
      </c>
      <c r="F107" s="888">
        <v>30</v>
      </c>
      <c r="G107" s="889">
        <f t="shared" si="0"/>
        <v>21000</v>
      </c>
      <c r="H107" s="1033">
        <v>700</v>
      </c>
    </row>
    <row r="108" spans="1:8" ht="18">
      <c r="A108" s="1873"/>
      <c r="B108" s="123">
        <v>30197220</v>
      </c>
      <c r="C108" s="885" t="s">
        <v>2056</v>
      </c>
      <c r="D108" s="886" t="s">
        <v>327</v>
      </c>
      <c r="E108" s="887" t="s">
        <v>58</v>
      </c>
      <c r="F108" s="888">
        <v>100</v>
      </c>
      <c r="G108" s="889">
        <f t="shared" si="0"/>
        <v>79400</v>
      </c>
      <c r="H108" s="1033">
        <v>794</v>
      </c>
    </row>
    <row r="109" spans="1:8" ht="18">
      <c r="A109" s="1873"/>
      <c r="B109" s="893">
        <v>30197110</v>
      </c>
      <c r="C109" s="885" t="s">
        <v>2057</v>
      </c>
      <c r="D109" s="886" t="s">
        <v>327</v>
      </c>
      <c r="E109" s="887" t="s">
        <v>58</v>
      </c>
      <c r="F109" s="888">
        <v>50</v>
      </c>
      <c r="G109" s="889">
        <f t="shared" si="0"/>
        <v>25000</v>
      </c>
      <c r="H109" s="1033">
        <v>500</v>
      </c>
    </row>
    <row r="110" spans="1:8" ht="18">
      <c r="A110" s="1873"/>
      <c r="B110" s="893">
        <v>30197110</v>
      </c>
      <c r="C110" s="885" t="s">
        <v>2058</v>
      </c>
      <c r="D110" s="886" t="s">
        <v>327</v>
      </c>
      <c r="E110" s="887" t="s">
        <v>58</v>
      </c>
      <c r="F110" s="888">
        <v>70</v>
      </c>
      <c r="G110" s="889">
        <f t="shared" si="0"/>
        <v>49000</v>
      </c>
      <c r="H110" s="1033">
        <v>700</v>
      </c>
    </row>
    <row r="111" spans="1:8" ht="18">
      <c r="A111" s="1873"/>
      <c r="B111" s="893">
        <v>44424200</v>
      </c>
      <c r="C111" s="885" t="s">
        <v>257</v>
      </c>
      <c r="D111" s="886" t="s">
        <v>327</v>
      </c>
      <c r="E111" s="887" t="s">
        <v>51</v>
      </c>
      <c r="F111" s="888">
        <v>250</v>
      </c>
      <c r="G111" s="889">
        <f t="shared" si="0"/>
        <v>12500</v>
      </c>
      <c r="H111" s="1033">
        <v>50</v>
      </c>
    </row>
    <row r="112" spans="1:8" ht="18">
      <c r="A112" s="1873"/>
      <c r="B112" s="123">
        <v>30141200</v>
      </c>
      <c r="C112" s="885" t="s">
        <v>814</v>
      </c>
      <c r="D112" s="886" t="s">
        <v>327</v>
      </c>
      <c r="E112" s="887" t="s">
        <v>51</v>
      </c>
      <c r="F112" s="888">
        <v>3000</v>
      </c>
      <c r="G112" s="889">
        <f t="shared" si="0"/>
        <v>60000</v>
      </c>
      <c r="H112" s="1358">
        <v>20</v>
      </c>
    </row>
    <row r="113" spans="1:8" ht="18">
      <c r="A113" s="1873"/>
      <c r="B113" s="123">
        <v>39241200</v>
      </c>
      <c r="C113" s="885" t="s">
        <v>157</v>
      </c>
      <c r="D113" s="886" t="s">
        <v>327</v>
      </c>
      <c r="E113" s="887" t="s">
        <v>51</v>
      </c>
      <c r="F113" s="888">
        <v>150</v>
      </c>
      <c r="G113" s="889">
        <f t="shared" si="0"/>
        <v>7500</v>
      </c>
      <c r="H113" s="1033">
        <v>50</v>
      </c>
    </row>
    <row r="114" spans="1:8" ht="18">
      <c r="A114" s="1873"/>
      <c r="B114" s="123">
        <v>30199792</v>
      </c>
      <c r="C114" s="885" t="s">
        <v>2059</v>
      </c>
      <c r="D114" s="886" t="s">
        <v>327</v>
      </c>
      <c r="E114" s="887" t="s">
        <v>51</v>
      </c>
      <c r="F114" s="888">
        <v>500</v>
      </c>
      <c r="G114" s="889">
        <f t="shared" si="0"/>
        <v>5000</v>
      </c>
      <c r="H114" s="1033">
        <v>10</v>
      </c>
    </row>
    <row r="115" spans="1:8" ht="18">
      <c r="A115" s="1873"/>
      <c r="B115" s="123">
        <v>24910000</v>
      </c>
      <c r="C115" s="885" t="s">
        <v>2060</v>
      </c>
      <c r="D115" s="886" t="s">
        <v>327</v>
      </c>
      <c r="E115" s="887" t="s">
        <v>51</v>
      </c>
      <c r="F115" s="888">
        <v>50</v>
      </c>
      <c r="G115" s="889">
        <f t="shared" si="0"/>
        <v>11500</v>
      </c>
      <c r="H115" s="1033">
        <v>230</v>
      </c>
    </row>
    <row r="116" spans="1:8" ht="18">
      <c r="A116" s="1873"/>
      <c r="B116" s="123">
        <v>30192133</v>
      </c>
      <c r="C116" s="885" t="s">
        <v>2061</v>
      </c>
      <c r="D116" s="886" t="s">
        <v>327</v>
      </c>
      <c r="E116" s="887" t="s">
        <v>51</v>
      </c>
      <c r="F116" s="888">
        <v>25</v>
      </c>
      <c r="G116" s="889">
        <f t="shared" si="0"/>
        <v>2500</v>
      </c>
      <c r="H116" s="1033">
        <v>100</v>
      </c>
    </row>
    <row r="117" spans="1:8" ht="18">
      <c r="A117" s="1873"/>
      <c r="B117" s="123">
        <v>39292500</v>
      </c>
      <c r="C117" s="885" t="s">
        <v>150</v>
      </c>
      <c r="D117" s="886" t="s">
        <v>327</v>
      </c>
      <c r="E117" s="887" t="s">
        <v>51</v>
      </c>
      <c r="F117" s="888">
        <v>50</v>
      </c>
      <c r="G117" s="889">
        <f t="shared" si="0"/>
        <v>8500</v>
      </c>
      <c r="H117" s="1033">
        <v>170</v>
      </c>
    </row>
    <row r="118" spans="1:8" ht="18">
      <c r="A118" s="1873"/>
      <c r="B118" s="123">
        <v>30192121</v>
      </c>
      <c r="C118" s="885" t="s">
        <v>2062</v>
      </c>
      <c r="D118" s="886" t="s">
        <v>327</v>
      </c>
      <c r="E118" s="887" t="s">
        <v>51</v>
      </c>
      <c r="F118" s="888">
        <v>30</v>
      </c>
      <c r="G118" s="889">
        <f t="shared" si="0"/>
        <v>45000</v>
      </c>
      <c r="H118" s="1033">
        <v>1500</v>
      </c>
    </row>
    <row r="119" spans="1:8" ht="18">
      <c r="A119" s="1873"/>
      <c r="B119" s="123">
        <v>30192124</v>
      </c>
      <c r="C119" s="885" t="s">
        <v>2063</v>
      </c>
      <c r="D119" s="886" t="s">
        <v>327</v>
      </c>
      <c r="E119" s="887" t="s">
        <v>51</v>
      </c>
      <c r="F119" s="888">
        <v>80</v>
      </c>
      <c r="G119" s="889">
        <f t="shared" si="0"/>
        <v>24000</v>
      </c>
      <c r="H119" s="1033">
        <v>300</v>
      </c>
    </row>
    <row r="120" spans="1:8" ht="18">
      <c r="A120" s="1873"/>
      <c r="B120" s="123">
        <v>30192131</v>
      </c>
      <c r="C120" s="885" t="s">
        <v>2064</v>
      </c>
      <c r="D120" s="886" t="s">
        <v>327</v>
      </c>
      <c r="E120" s="887" t="s">
        <v>51</v>
      </c>
      <c r="F120" s="888">
        <v>20</v>
      </c>
      <c r="G120" s="889">
        <f t="shared" si="0"/>
        <v>10000</v>
      </c>
      <c r="H120" s="1033">
        <v>500</v>
      </c>
    </row>
    <row r="121" spans="1:8" ht="18">
      <c r="A121" s="1873"/>
      <c r="B121" s="123">
        <v>30192100</v>
      </c>
      <c r="C121" s="885" t="s">
        <v>2065</v>
      </c>
      <c r="D121" s="886" t="s">
        <v>327</v>
      </c>
      <c r="E121" s="887" t="s">
        <v>51</v>
      </c>
      <c r="F121" s="888">
        <v>30</v>
      </c>
      <c r="G121" s="889">
        <f t="shared" si="0"/>
        <v>12000</v>
      </c>
      <c r="H121" s="1033">
        <v>400</v>
      </c>
    </row>
    <row r="122" spans="1:8" ht="18">
      <c r="A122" s="1873"/>
      <c r="B122" s="123">
        <v>30192125</v>
      </c>
      <c r="C122" s="885" t="s">
        <v>522</v>
      </c>
      <c r="D122" s="886" t="s">
        <v>327</v>
      </c>
      <c r="E122" s="887" t="s">
        <v>51</v>
      </c>
      <c r="F122" s="888">
        <v>130</v>
      </c>
      <c r="G122" s="889">
        <f t="shared" si="0"/>
        <v>10400</v>
      </c>
      <c r="H122" s="1033">
        <v>80</v>
      </c>
    </row>
    <row r="123" spans="1:8" ht="18">
      <c r="A123" s="1873"/>
      <c r="B123" s="123">
        <v>30192160</v>
      </c>
      <c r="C123" s="885" t="s">
        <v>816</v>
      </c>
      <c r="D123" s="886" t="s">
        <v>327</v>
      </c>
      <c r="E123" s="887" t="s">
        <v>51</v>
      </c>
      <c r="F123" s="888">
        <v>120.00000000000001</v>
      </c>
      <c r="G123" s="889">
        <f t="shared" si="0"/>
        <v>3600.0000000000005</v>
      </c>
      <c r="H123" s="1033">
        <v>30</v>
      </c>
    </row>
    <row r="124" spans="1:8" ht="18">
      <c r="A124" s="1873"/>
      <c r="B124" s="123">
        <v>30192160</v>
      </c>
      <c r="C124" s="885" t="s">
        <v>817</v>
      </c>
      <c r="D124" s="886" t="s">
        <v>327</v>
      </c>
      <c r="E124" s="887" t="s">
        <v>51</v>
      </c>
      <c r="F124" s="888">
        <v>120</v>
      </c>
      <c r="G124" s="889">
        <f t="shared" si="0"/>
        <v>18000</v>
      </c>
      <c r="H124" s="1033">
        <v>150</v>
      </c>
    </row>
    <row r="125" spans="1:8" ht="18">
      <c r="A125" s="1873"/>
      <c r="B125" s="123">
        <v>22810000</v>
      </c>
      <c r="C125" s="885" t="s">
        <v>2066</v>
      </c>
      <c r="D125" s="886" t="s">
        <v>327</v>
      </c>
      <c r="E125" s="887" t="s">
        <v>51</v>
      </c>
      <c r="F125" s="888">
        <v>400</v>
      </c>
      <c r="G125" s="889">
        <f t="shared" si="0"/>
        <v>100000</v>
      </c>
      <c r="H125" s="1033">
        <v>250</v>
      </c>
    </row>
    <row r="126" spans="1:8" ht="18">
      <c r="A126" s="1873"/>
      <c r="B126" s="123">
        <v>22600000</v>
      </c>
      <c r="C126" s="885" t="s">
        <v>2067</v>
      </c>
      <c r="D126" s="886" t="s">
        <v>327</v>
      </c>
      <c r="E126" s="887" t="s">
        <v>51</v>
      </c>
      <c r="F126" s="888">
        <v>150</v>
      </c>
      <c r="G126" s="889">
        <f t="shared" si="0"/>
        <v>25500</v>
      </c>
      <c r="H126" s="1033">
        <v>170</v>
      </c>
    </row>
    <row r="127" spans="1:8" ht="18">
      <c r="A127" s="1873"/>
      <c r="B127" s="123">
        <v>22816100</v>
      </c>
      <c r="C127" s="885" t="s">
        <v>155</v>
      </c>
      <c r="D127" s="886" t="s">
        <v>327</v>
      </c>
      <c r="E127" s="887" t="s">
        <v>51</v>
      </c>
      <c r="F127" s="888">
        <v>750</v>
      </c>
      <c r="G127" s="889">
        <f t="shared" si="0"/>
        <v>75000</v>
      </c>
      <c r="H127" s="1033">
        <v>100</v>
      </c>
    </row>
    <row r="128" spans="1:8" ht="18">
      <c r="A128" s="1873"/>
      <c r="B128" s="123">
        <v>30234000</v>
      </c>
      <c r="C128" s="885" t="s">
        <v>2068</v>
      </c>
      <c r="D128" s="886" t="s">
        <v>327</v>
      </c>
      <c r="E128" s="887" t="s">
        <v>51</v>
      </c>
      <c r="F128" s="888">
        <v>3200</v>
      </c>
      <c r="G128" s="889">
        <f t="shared" si="0"/>
        <v>32000</v>
      </c>
      <c r="H128" s="1033">
        <v>10</v>
      </c>
    </row>
    <row r="129" spans="1:8" ht="18">
      <c r="A129" s="1873"/>
      <c r="B129" s="123">
        <v>30197630</v>
      </c>
      <c r="C129" s="885" t="s">
        <v>361</v>
      </c>
      <c r="D129" s="886" t="s">
        <v>327</v>
      </c>
      <c r="E129" s="887" t="s">
        <v>58</v>
      </c>
      <c r="F129" s="888">
        <v>1600</v>
      </c>
      <c r="G129" s="889">
        <f t="shared" ref="G129:G160" si="1">+F129*H129</f>
        <v>3136000</v>
      </c>
      <c r="H129" s="1033">
        <v>1960</v>
      </c>
    </row>
    <row r="130" spans="1:8" ht="18">
      <c r="A130" s="1873"/>
      <c r="B130" s="123">
        <v>30192340</v>
      </c>
      <c r="C130" s="885" t="s">
        <v>2069</v>
      </c>
      <c r="D130" s="886" t="s">
        <v>327</v>
      </c>
      <c r="E130" s="887" t="s">
        <v>51</v>
      </c>
      <c r="F130" s="888">
        <v>800</v>
      </c>
      <c r="G130" s="889">
        <f t="shared" si="1"/>
        <v>16000</v>
      </c>
      <c r="H130" s="1358">
        <v>20</v>
      </c>
    </row>
    <row r="131" spans="1:8" ht="18">
      <c r="A131" s="1873"/>
      <c r="B131" s="123">
        <v>30237460</v>
      </c>
      <c r="C131" s="120" t="s">
        <v>2070</v>
      </c>
      <c r="D131" s="886" t="s">
        <v>327</v>
      </c>
      <c r="E131" s="121" t="s">
        <v>51</v>
      </c>
      <c r="F131" s="888">
        <v>2600</v>
      </c>
      <c r="G131" s="889">
        <f t="shared" si="1"/>
        <v>39000</v>
      </c>
      <c r="H131" s="1033">
        <v>15</v>
      </c>
    </row>
    <row r="132" spans="1:8" ht="18">
      <c r="A132" s="1874"/>
      <c r="B132" s="123">
        <v>30237410</v>
      </c>
      <c r="C132" s="120" t="s">
        <v>224</v>
      </c>
      <c r="D132" s="886" t="s">
        <v>327</v>
      </c>
      <c r="E132" s="121" t="s">
        <v>51</v>
      </c>
      <c r="F132" s="888">
        <v>2000</v>
      </c>
      <c r="G132" s="889">
        <f t="shared" si="1"/>
        <v>30000</v>
      </c>
      <c r="H132" s="1033">
        <v>15</v>
      </c>
    </row>
    <row r="133" spans="1:8" ht="18">
      <c r="A133" s="1868">
        <v>4264</v>
      </c>
      <c r="B133" s="124" t="s">
        <v>1150</v>
      </c>
      <c r="C133" s="895" t="s">
        <v>104</v>
      </c>
      <c r="D133" s="886" t="s">
        <v>327</v>
      </c>
      <c r="E133" s="896" t="s">
        <v>54</v>
      </c>
      <c r="F133" s="897">
        <v>450.00214288775555</v>
      </c>
      <c r="G133" s="889">
        <f t="shared" si="1"/>
        <v>10499900</v>
      </c>
      <c r="H133" s="1032">
        <v>23333</v>
      </c>
    </row>
    <row r="134" spans="1:8" ht="18">
      <c r="A134" s="1868"/>
      <c r="B134" s="124" t="s">
        <v>1145</v>
      </c>
      <c r="C134" s="895" t="s">
        <v>1315</v>
      </c>
      <c r="D134" s="886" t="s">
        <v>327</v>
      </c>
      <c r="E134" s="896" t="s">
        <v>54</v>
      </c>
      <c r="F134" s="888">
        <v>470</v>
      </c>
      <c r="G134" s="889">
        <f t="shared" si="1"/>
        <v>4700000</v>
      </c>
      <c r="H134" s="1032">
        <v>10000</v>
      </c>
    </row>
    <row r="135" spans="1:8" ht="18">
      <c r="A135" s="1872" t="s">
        <v>163</v>
      </c>
      <c r="B135" s="123">
        <v>39224100</v>
      </c>
      <c r="C135" s="898" t="s">
        <v>2071</v>
      </c>
      <c r="D135" s="886" t="s">
        <v>327</v>
      </c>
      <c r="E135" s="121" t="s">
        <v>51</v>
      </c>
      <c r="F135" s="888">
        <v>800</v>
      </c>
      <c r="G135" s="889">
        <f t="shared" si="1"/>
        <v>96000</v>
      </c>
      <c r="H135" s="1033">
        <v>120</v>
      </c>
    </row>
    <row r="136" spans="1:8" ht="18">
      <c r="A136" s="1873"/>
      <c r="B136" s="123">
        <v>39813000</v>
      </c>
      <c r="C136" s="898" t="s">
        <v>105</v>
      </c>
      <c r="D136" s="886" t="s">
        <v>327</v>
      </c>
      <c r="E136" s="121" t="s">
        <v>51</v>
      </c>
      <c r="F136" s="897">
        <v>850</v>
      </c>
      <c r="G136" s="889">
        <f t="shared" si="1"/>
        <v>127500</v>
      </c>
      <c r="H136" s="1033">
        <v>150</v>
      </c>
    </row>
    <row r="137" spans="1:8" ht="18">
      <c r="A137" s="1873"/>
      <c r="B137" s="123">
        <v>33711900</v>
      </c>
      <c r="C137" s="898" t="s">
        <v>227</v>
      </c>
      <c r="D137" s="886" t="s">
        <v>327</v>
      </c>
      <c r="E137" s="121" t="s">
        <v>51</v>
      </c>
      <c r="F137" s="897">
        <v>180</v>
      </c>
      <c r="G137" s="889">
        <f t="shared" si="1"/>
        <v>90000</v>
      </c>
      <c r="H137" s="1033">
        <v>500</v>
      </c>
    </row>
    <row r="138" spans="1:8" ht="18">
      <c r="A138" s="1873"/>
      <c r="B138" s="123">
        <v>33761000</v>
      </c>
      <c r="C138" s="898" t="s">
        <v>165</v>
      </c>
      <c r="D138" s="886" t="s">
        <v>327</v>
      </c>
      <c r="E138" s="121" t="s">
        <v>51</v>
      </c>
      <c r="F138" s="897">
        <v>100</v>
      </c>
      <c r="G138" s="889">
        <f t="shared" si="1"/>
        <v>100000</v>
      </c>
      <c r="H138" s="1033">
        <v>1000</v>
      </c>
    </row>
    <row r="139" spans="1:8" ht="18">
      <c r="A139" s="1873"/>
      <c r="B139" s="123">
        <v>33764000</v>
      </c>
      <c r="C139" s="898" t="s">
        <v>2072</v>
      </c>
      <c r="D139" s="886" t="s">
        <v>327</v>
      </c>
      <c r="E139" s="121" t="s">
        <v>51</v>
      </c>
      <c r="F139" s="897">
        <v>200</v>
      </c>
      <c r="G139" s="889">
        <f t="shared" si="1"/>
        <v>240000</v>
      </c>
      <c r="H139" s="1033">
        <v>1200</v>
      </c>
    </row>
    <row r="140" spans="1:8" ht="18">
      <c r="A140" s="1873"/>
      <c r="B140" s="123">
        <v>18424000</v>
      </c>
      <c r="C140" s="120" t="s">
        <v>229</v>
      </c>
      <c r="D140" s="886" t="s">
        <v>327</v>
      </c>
      <c r="E140" s="121" t="s">
        <v>186</v>
      </c>
      <c r="F140" s="897">
        <v>200</v>
      </c>
      <c r="G140" s="889">
        <f t="shared" si="1"/>
        <v>60000</v>
      </c>
      <c r="H140" s="1033">
        <v>300</v>
      </c>
    </row>
    <row r="141" spans="1:8" ht="18">
      <c r="A141" s="1873"/>
      <c r="B141" s="123">
        <v>14820000</v>
      </c>
      <c r="C141" s="120" t="s">
        <v>822</v>
      </c>
      <c r="D141" s="886" t="s">
        <v>327</v>
      </c>
      <c r="E141" s="121" t="s">
        <v>50</v>
      </c>
      <c r="F141" s="897">
        <v>2500</v>
      </c>
      <c r="G141" s="889">
        <f t="shared" si="1"/>
        <v>125000</v>
      </c>
      <c r="H141" s="1033">
        <v>50</v>
      </c>
    </row>
    <row r="142" spans="1:8" ht="18">
      <c r="A142" s="1873"/>
      <c r="B142" s="123">
        <v>39831000</v>
      </c>
      <c r="C142" s="120" t="s">
        <v>2073</v>
      </c>
      <c r="D142" s="886" t="s">
        <v>327</v>
      </c>
      <c r="E142" s="121" t="s">
        <v>51</v>
      </c>
      <c r="F142" s="897">
        <v>250</v>
      </c>
      <c r="G142" s="889">
        <f t="shared" si="1"/>
        <v>18000</v>
      </c>
      <c r="H142" s="1033">
        <v>72</v>
      </c>
    </row>
    <row r="143" spans="1:8" ht="18">
      <c r="A143" s="1873"/>
      <c r="B143" s="123">
        <v>39224310</v>
      </c>
      <c r="C143" s="120" t="s">
        <v>2074</v>
      </c>
      <c r="D143" s="886" t="s">
        <v>327</v>
      </c>
      <c r="E143" s="121" t="s">
        <v>51</v>
      </c>
      <c r="F143" s="897">
        <v>550</v>
      </c>
      <c r="G143" s="889">
        <f t="shared" si="1"/>
        <v>11000</v>
      </c>
      <c r="H143" s="1033">
        <v>20</v>
      </c>
    </row>
    <row r="144" spans="1:8" ht="18">
      <c r="A144" s="1873"/>
      <c r="B144" s="123">
        <v>31500000</v>
      </c>
      <c r="C144" s="120" t="s">
        <v>2075</v>
      </c>
      <c r="D144" s="886" t="s">
        <v>327</v>
      </c>
      <c r="E144" s="121" t="s">
        <v>51</v>
      </c>
      <c r="F144" s="897">
        <v>105</v>
      </c>
      <c r="G144" s="889">
        <f t="shared" si="1"/>
        <v>157500</v>
      </c>
      <c r="H144" s="1033">
        <v>1500</v>
      </c>
    </row>
    <row r="145" spans="1:8" ht="36">
      <c r="A145" s="1873"/>
      <c r="B145" s="123">
        <v>31500000</v>
      </c>
      <c r="C145" s="899" t="s">
        <v>2076</v>
      </c>
      <c r="D145" s="886" t="s">
        <v>327</v>
      </c>
      <c r="E145" s="121" t="s">
        <v>51</v>
      </c>
      <c r="F145" s="897">
        <v>4000</v>
      </c>
      <c r="G145" s="889">
        <f t="shared" si="1"/>
        <v>80000</v>
      </c>
      <c r="H145" s="1033">
        <v>20</v>
      </c>
    </row>
    <row r="146" spans="1:8" ht="18">
      <c r="A146" s="1873"/>
      <c r="B146" s="123">
        <v>31500000</v>
      </c>
      <c r="C146" s="120" t="s">
        <v>2077</v>
      </c>
      <c r="D146" s="886" t="s">
        <v>327</v>
      </c>
      <c r="E146" s="121" t="s">
        <v>51</v>
      </c>
      <c r="F146" s="897">
        <v>350</v>
      </c>
      <c r="G146" s="889">
        <f t="shared" si="1"/>
        <v>70000</v>
      </c>
      <c r="H146" s="1033">
        <v>200</v>
      </c>
    </row>
    <row r="147" spans="1:8" ht="36">
      <c r="A147" s="1873"/>
      <c r="B147" s="123">
        <v>31500000</v>
      </c>
      <c r="C147" s="899" t="s">
        <v>2078</v>
      </c>
      <c r="D147" s="886" t="s">
        <v>327</v>
      </c>
      <c r="E147" s="121" t="s">
        <v>51</v>
      </c>
      <c r="F147" s="897">
        <v>2200</v>
      </c>
      <c r="G147" s="889">
        <f t="shared" si="1"/>
        <v>176000</v>
      </c>
      <c r="H147" s="1033">
        <v>80</v>
      </c>
    </row>
    <row r="148" spans="1:8" ht="18">
      <c r="A148" s="1873"/>
      <c r="B148" s="123">
        <v>42416400</v>
      </c>
      <c r="C148" s="899" t="s">
        <v>2079</v>
      </c>
      <c r="D148" s="886" t="s">
        <v>327</v>
      </c>
      <c r="E148" s="121" t="s">
        <v>51</v>
      </c>
      <c r="F148" s="897">
        <v>9500</v>
      </c>
      <c r="G148" s="889">
        <f t="shared" si="1"/>
        <v>19000</v>
      </c>
      <c r="H148" s="1033">
        <v>2</v>
      </c>
    </row>
    <row r="149" spans="1:8" ht="18">
      <c r="A149" s="1873"/>
      <c r="B149" s="123">
        <v>31651000</v>
      </c>
      <c r="C149" s="120" t="s">
        <v>241</v>
      </c>
      <c r="D149" s="886" t="s">
        <v>327</v>
      </c>
      <c r="E149" s="121" t="s">
        <v>51</v>
      </c>
      <c r="F149" s="897">
        <v>130</v>
      </c>
      <c r="G149" s="889">
        <f t="shared" si="1"/>
        <v>3900</v>
      </c>
      <c r="H149" s="1033">
        <v>30</v>
      </c>
    </row>
    <row r="150" spans="1:8" ht="18">
      <c r="A150" s="1873"/>
      <c r="B150" s="893">
        <v>39241200</v>
      </c>
      <c r="C150" s="120" t="s">
        <v>213</v>
      </c>
      <c r="D150" s="886" t="s">
        <v>327</v>
      </c>
      <c r="E150" s="121" t="s">
        <v>57</v>
      </c>
      <c r="F150" s="897">
        <v>720</v>
      </c>
      <c r="G150" s="889">
        <f t="shared" si="1"/>
        <v>7200</v>
      </c>
      <c r="H150" s="1033">
        <v>10</v>
      </c>
    </row>
    <row r="151" spans="1:8" ht="18">
      <c r="A151" s="1873"/>
      <c r="B151" s="123">
        <v>44192200</v>
      </c>
      <c r="C151" s="120" t="s">
        <v>170</v>
      </c>
      <c r="D151" s="886" t="s">
        <v>327</v>
      </c>
      <c r="E151" s="121" t="s">
        <v>57</v>
      </c>
      <c r="F151" s="897">
        <v>670</v>
      </c>
      <c r="G151" s="889">
        <f t="shared" si="1"/>
        <v>6700</v>
      </c>
      <c r="H151" s="1033">
        <v>10</v>
      </c>
    </row>
    <row r="152" spans="1:8" ht="18">
      <c r="A152" s="1873"/>
      <c r="B152" s="123">
        <v>31321000</v>
      </c>
      <c r="C152" s="120" t="s">
        <v>2080</v>
      </c>
      <c r="D152" s="886" t="s">
        <v>327</v>
      </c>
      <c r="E152" s="121" t="s">
        <v>167</v>
      </c>
      <c r="F152" s="897">
        <v>150</v>
      </c>
      <c r="G152" s="889">
        <f t="shared" si="1"/>
        <v>60000</v>
      </c>
      <c r="H152" s="1033">
        <v>400</v>
      </c>
    </row>
    <row r="153" spans="1:8" ht="18">
      <c r="A153" s="1873"/>
      <c r="B153" s="123">
        <v>42131000</v>
      </c>
      <c r="C153" s="120" t="s">
        <v>2081</v>
      </c>
      <c r="D153" s="886" t="s">
        <v>327</v>
      </c>
      <c r="E153" s="121" t="s">
        <v>51</v>
      </c>
      <c r="F153" s="897">
        <v>1500</v>
      </c>
      <c r="G153" s="889">
        <f t="shared" si="1"/>
        <v>12000</v>
      </c>
      <c r="H153" s="1033">
        <v>8</v>
      </c>
    </row>
    <row r="154" spans="1:8" ht="18">
      <c r="A154" s="1873"/>
      <c r="B154" s="123">
        <v>42131000</v>
      </c>
      <c r="C154" s="120" t="s">
        <v>2082</v>
      </c>
      <c r="D154" s="886" t="s">
        <v>327</v>
      </c>
      <c r="E154" s="121" t="s">
        <v>51</v>
      </c>
      <c r="F154" s="897">
        <v>3500</v>
      </c>
      <c r="G154" s="889">
        <f t="shared" si="1"/>
        <v>7000</v>
      </c>
      <c r="H154" s="1033">
        <v>2</v>
      </c>
    </row>
    <row r="155" spans="1:8" ht="18">
      <c r="A155" s="1873"/>
      <c r="B155" s="123">
        <v>31211310</v>
      </c>
      <c r="C155" s="120" t="s">
        <v>2083</v>
      </c>
      <c r="D155" s="886" t="s">
        <v>327</v>
      </c>
      <c r="E155" s="121" t="s">
        <v>51</v>
      </c>
      <c r="F155" s="897">
        <v>1000</v>
      </c>
      <c r="G155" s="889">
        <f t="shared" si="1"/>
        <v>40000</v>
      </c>
      <c r="H155" s="1033">
        <v>40</v>
      </c>
    </row>
    <row r="156" spans="1:8" ht="18">
      <c r="A156" s="1873"/>
      <c r="B156" s="123">
        <v>39813000</v>
      </c>
      <c r="C156" s="120" t="s">
        <v>2084</v>
      </c>
      <c r="D156" s="886" t="s">
        <v>327</v>
      </c>
      <c r="E156" s="121" t="s">
        <v>57</v>
      </c>
      <c r="F156" s="897">
        <v>950</v>
      </c>
      <c r="G156" s="889">
        <f t="shared" si="1"/>
        <v>95000</v>
      </c>
      <c r="H156" s="1033">
        <v>100</v>
      </c>
    </row>
    <row r="157" spans="1:8" ht="18">
      <c r="A157" s="1873"/>
      <c r="B157" s="123">
        <v>42131000</v>
      </c>
      <c r="C157" s="120" t="s">
        <v>110</v>
      </c>
      <c r="D157" s="886" t="s">
        <v>327</v>
      </c>
      <c r="E157" s="121" t="s">
        <v>51</v>
      </c>
      <c r="F157" s="897">
        <v>1200</v>
      </c>
      <c r="G157" s="889">
        <f t="shared" si="1"/>
        <v>36000</v>
      </c>
      <c r="H157" s="1033">
        <v>30</v>
      </c>
    </row>
    <row r="158" spans="1:8" ht="18">
      <c r="A158" s="1873"/>
      <c r="B158" s="123">
        <v>42131000</v>
      </c>
      <c r="C158" s="898" t="s">
        <v>2085</v>
      </c>
      <c r="D158" s="886" t="s">
        <v>327</v>
      </c>
      <c r="E158" s="121" t="s">
        <v>51</v>
      </c>
      <c r="F158" s="897">
        <v>2500</v>
      </c>
      <c r="G158" s="889">
        <f t="shared" si="1"/>
        <v>10000</v>
      </c>
      <c r="H158" s="1033">
        <v>4</v>
      </c>
    </row>
    <row r="159" spans="1:8" ht="18">
      <c r="A159" s="1873"/>
      <c r="B159" s="123">
        <v>31224100</v>
      </c>
      <c r="C159" s="898" t="s">
        <v>2086</v>
      </c>
      <c r="D159" s="886" t="s">
        <v>327</v>
      </c>
      <c r="E159" s="121" t="s">
        <v>51</v>
      </c>
      <c r="F159" s="897">
        <v>450</v>
      </c>
      <c r="G159" s="889">
        <f t="shared" si="1"/>
        <v>27000</v>
      </c>
      <c r="H159" s="1033">
        <v>60</v>
      </c>
    </row>
    <row r="160" spans="1:8" ht="18">
      <c r="A160" s="1873"/>
      <c r="B160" s="123">
        <v>31224100</v>
      </c>
      <c r="C160" s="898" t="s">
        <v>2087</v>
      </c>
      <c r="D160" s="886" t="s">
        <v>327</v>
      </c>
      <c r="E160" s="121" t="s">
        <v>51</v>
      </c>
      <c r="F160" s="897">
        <v>500</v>
      </c>
      <c r="G160" s="889">
        <f t="shared" si="1"/>
        <v>10000</v>
      </c>
      <c r="H160" s="1033">
        <v>20</v>
      </c>
    </row>
    <row r="161" spans="1:8" ht="18">
      <c r="A161" s="1873"/>
      <c r="B161" s="123">
        <v>31224100</v>
      </c>
      <c r="C161" s="120" t="s">
        <v>2088</v>
      </c>
      <c r="D161" s="886" t="s">
        <v>327</v>
      </c>
      <c r="E161" s="121" t="s">
        <v>51</v>
      </c>
      <c r="F161" s="897">
        <v>450</v>
      </c>
      <c r="G161" s="889">
        <f t="shared" ref="G161:G200" si="2">+F161*H161</f>
        <v>18000</v>
      </c>
      <c r="H161" s="1033">
        <v>40</v>
      </c>
    </row>
    <row r="162" spans="1:8" ht="18">
      <c r="A162" s="1873"/>
      <c r="B162" s="123">
        <v>31224810</v>
      </c>
      <c r="C162" s="120" t="s">
        <v>2089</v>
      </c>
      <c r="D162" s="886" t="s">
        <v>327</v>
      </c>
      <c r="E162" s="121" t="s">
        <v>51</v>
      </c>
      <c r="F162" s="897">
        <v>1600</v>
      </c>
      <c r="G162" s="889">
        <f t="shared" si="2"/>
        <v>48000</v>
      </c>
      <c r="H162" s="1033">
        <v>30</v>
      </c>
    </row>
    <row r="163" spans="1:8" ht="18">
      <c r="A163" s="1873"/>
      <c r="B163" s="123">
        <v>31224100</v>
      </c>
      <c r="C163" s="120" t="s">
        <v>2090</v>
      </c>
      <c r="D163" s="886" t="s">
        <v>327</v>
      </c>
      <c r="E163" s="121" t="s">
        <v>51</v>
      </c>
      <c r="F163" s="897">
        <v>99.999999999999986</v>
      </c>
      <c r="G163" s="889">
        <f t="shared" si="2"/>
        <v>2899.9999999999995</v>
      </c>
      <c r="H163" s="1033">
        <v>29</v>
      </c>
    </row>
    <row r="164" spans="1:8" ht="18">
      <c r="A164" s="1873"/>
      <c r="B164" s="123">
        <v>44831100</v>
      </c>
      <c r="C164" s="898" t="s">
        <v>37</v>
      </c>
      <c r="D164" s="886" t="s">
        <v>327</v>
      </c>
      <c r="E164" s="121" t="s">
        <v>57</v>
      </c>
      <c r="F164" s="897">
        <v>1500</v>
      </c>
      <c r="G164" s="889">
        <f t="shared" si="2"/>
        <v>45000</v>
      </c>
      <c r="H164" s="1033">
        <v>30</v>
      </c>
    </row>
    <row r="165" spans="1:8" ht="18">
      <c r="A165" s="1873"/>
      <c r="B165" s="891">
        <v>39525800</v>
      </c>
      <c r="C165" s="900" t="s">
        <v>2091</v>
      </c>
      <c r="D165" s="886" t="s">
        <v>327</v>
      </c>
      <c r="E165" s="121" t="s">
        <v>51</v>
      </c>
      <c r="F165" s="897">
        <v>300.00000000000006</v>
      </c>
      <c r="G165" s="889">
        <f t="shared" si="2"/>
        <v>43200.000000000007</v>
      </c>
      <c r="H165" s="1033">
        <v>144</v>
      </c>
    </row>
    <row r="166" spans="1:8" ht="18">
      <c r="A166" s="1873"/>
      <c r="B166" s="123">
        <v>39224200</v>
      </c>
      <c r="C166" s="900" t="s">
        <v>2092</v>
      </c>
      <c r="D166" s="886" t="s">
        <v>327</v>
      </c>
      <c r="E166" s="121" t="s">
        <v>51</v>
      </c>
      <c r="F166" s="897">
        <v>1000</v>
      </c>
      <c r="G166" s="889">
        <f t="shared" si="2"/>
        <v>6000</v>
      </c>
      <c r="H166" s="1033">
        <v>6</v>
      </c>
    </row>
    <row r="167" spans="1:8" ht="18">
      <c r="A167" s="1873"/>
      <c r="B167" s="123">
        <v>19640000</v>
      </c>
      <c r="C167" s="900" t="s">
        <v>2093</v>
      </c>
      <c r="D167" s="886" t="s">
        <v>327</v>
      </c>
      <c r="E167" s="121" t="s">
        <v>51</v>
      </c>
      <c r="F167" s="897">
        <v>10</v>
      </c>
      <c r="G167" s="889">
        <f t="shared" si="2"/>
        <v>10000</v>
      </c>
      <c r="H167" s="1033">
        <v>1000</v>
      </c>
    </row>
    <row r="168" spans="1:8" ht="36">
      <c r="A168" s="1873"/>
      <c r="B168" s="123">
        <v>39224340</v>
      </c>
      <c r="C168" s="901" t="s">
        <v>2094</v>
      </c>
      <c r="D168" s="886" t="s">
        <v>327</v>
      </c>
      <c r="E168" s="121" t="s">
        <v>51</v>
      </c>
      <c r="F168" s="897">
        <v>900</v>
      </c>
      <c r="G168" s="889">
        <f t="shared" si="2"/>
        <v>27000</v>
      </c>
      <c r="H168" s="1033">
        <v>30</v>
      </c>
    </row>
    <row r="169" spans="1:8" ht="18">
      <c r="A169" s="1873"/>
      <c r="B169" s="123">
        <v>39224340</v>
      </c>
      <c r="C169" s="902" t="s">
        <v>2095</v>
      </c>
      <c r="D169" s="886" t="s">
        <v>327</v>
      </c>
      <c r="E169" s="121" t="s">
        <v>51</v>
      </c>
      <c r="F169" s="897">
        <v>1400</v>
      </c>
      <c r="G169" s="889">
        <f t="shared" si="2"/>
        <v>28000</v>
      </c>
      <c r="H169" s="1033">
        <v>20</v>
      </c>
    </row>
    <row r="170" spans="1:8" ht="18">
      <c r="A170" s="1873"/>
      <c r="B170" s="123">
        <v>31521000</v>
      </c>
      <c r="C170" s="902" t="s">
        <v>2096</v>
      </c>
      <c r="D170" s="886" t="s">
        <v>327</v>
      </c>
      <c r="E170" s="121" t="s">
        <v>51</v>
      </c>
      <c r="F170" s="897">
        <v>450</v>
      </c>
      <c r="G170" s="889">
        <f t="shared" si="2"/>
        <v>22500</v>
      </c>
      <c r="H170" s="1033">
        <v>50</v>
      </c>
    </row>
    <row r="171" spans="1:8" ht="18">
      <c r="A171" s="1873"/>
      <c r="B171" s="891">
        <v>39224350</v>
      </c>
      <c r="C171" s="900" t="s">
        <v>2097</v>
      </c>
      <c r="D171" s="886" t="s">
        <v>327</v>
      </c>
      <c r="E171" s="121" t="s">
        <v>51</v>
      </c>
      <c r="F171" s="897">
        <v>1900.0000000000002</v>
      </c>
      <c r="G171" s="889">
        <f t="shared" si="2"/>
        <v>22800.000000000004</v>
      </c>
      <c r="H171" s="1033">
        <v>12</v>
      </c>
    </row>
    <row r="172" spans="1:8" ht="18">
      <c r="A172" s="1873"/>
      <c r="B172" s="123">
        <v>39224350</v>
      </c>
      <c r="C172" s="900" t="s">
        <v>2098</v>
      </c>
      <c r="D172" s="886" t="s">
        <v>327</v>
      </c>
      <c r="E172" s="121" t="s">
        <v>51</v>
      </c>
      <c r="F172" s="897">
        <v>133.33333333333334</v>
      </c>
      <c r="G172" s="889">
        <f t="shared" si="2"/>
        <v>1600</v>
      </c>
      <c r="H172" s="1033">
        <v>12</v>
      </c>
    </row>
    <row r="173" spans="1:8" ht="18">
      <c r="A173" s="1873"/>
      <c r="B173" s="123">
        <v>31300000</v>
      </c>
      <c r="C173" s="120" t="s">
        <v>2099</v>
      </c>
      <c r="D173" s="886" t="s">
        <v>327</v>
      </c>
      <c r="E173" s="121" t="s">
        <v>167</v>
      </c>
      <c r="F173" s="897">
        <v>55.081967213114758</v>
      </c>
      <c r="G173" s="889">
        <f t="shared" si="2"/>
        <v>33600</v>
      </c>
      <c r="H173" s="1033">
        <v>610</v>
      </c>
    </row>
    <row r="174" spans="1:8" ht="18">
      <c r="A174" s="1873"/>
      <c r="B174" s="123">
        <v>31212000</v>
      </c>
      <c r="C174" s="120" t="s">
        <v>596</v>
      </c>
      <c r="D174" s="886" t="s">
        <v>327</v>
      </c>
      <c r="E174" s="121" t="s">
        <v>51</v>
      </c>
      <c r="F174" s="897">
        <v>450</v>
      </c>
      <c r="G174" s="889">
        <f t="shared" si="2"/>
        <v>13500</v>
      </c>
      <c r="H174" s="1033">
        <v>30</v>
      </c>
    </row>
    <row r="175" spans="1:8" ht="18">
      <c r="A175" s="1873"/>
      <c r="B175" s="123">
        <v>35331500</v>
      </c>
      <c r="C175" s="120" t="s">
        <v>2100</v>
      </c>
      <c r="D175" s="886" t="s">
        <v>327</v>
      </c>
      <c r="E175" s="121" t="s">
        <v>51</v>
      </c>
      <c r="F175" s="897">
        <v>150</v>
      </c>
      <c r="G175" s="889">
        <f t="shared" si="2"/>
        <v>7500</v>
      </c>
      <c r="H175" s="1033">
        <v>50</v>
      </c>
    </row>
    <row r="176" spans="1:8" ht="18">
      <c r="A176" s="1873"/>
      <c r="B176" s="123">
        <v>33711900</v>
      </c>
      <c r="C176" s="120" t="s">
        <v>111</v>
      </c>
      <c r="D176" s="886" t="s">
        <v>327</v>
      </c>
      <c r="E176" s="121" t="s">
        <v>57</v>
      </c>
      <c r="F176" s="897">
        <v>250</v>
      </c>
      <c r="G176" s="889">
        <f t="shared" si="2"/>
        <v>50000</v>
      </c>
      <c r="H176" s="1033">
        <v>200</v>
      </c>
    </row>
    <row r="177" spans="1:8" ht="18">
      <c r="A177" s="1873"/>
      <c r="B177" s="123">
        <v>39225700</v>
      </c>
      <c r="C177" s="120" t="s">
        <v>523</v>
      </c>
      <c r="D177" s="886" t="s">
        <v>327</v>
      </c>
      <c r="E177" s="121" t="s">
        <v>51</v>
      </c>
      <c r="F177" s="897">
        <v>1800</v>
      </c>
      <c r="G177" s="889">
        <f t="shared" si="2"/>
        <v>10800</v>
      </c>
      <c r="H177" s="1033">
        <v>6</v>
      </c>
    </row>
    <row r="178" spans="1:8" ht="18">
      <c r="A178" s="1873"/>
      <c r="B178" s="123">
        <v>39813000</v>
      </c>
      <c r="C178" s="898" t="s">
        <v>2101</v>
      </c>
      <c r="D178" s="886" t="s">
        <v>327</v>
      </c>
      <c r="E178" s="121" t="s">
        <v>51</v>
      </c>
      <c r="F178" s="897">
        <v>250</v>
      </c>
      <c r="G178" s="889">
        <f t="shared" si="2"/>
        <v>18000</v>
      </c>
      <c r="H178" s="1033">
        <v>72</v>
      </c>
    </row>
    <row r="179" spans="1:8" ht="18">
      <c r="A179" s="1873"/>
      <c r="B179" s="123">
        <v>39811300</v>
      </c>
      <c r="C179" s="120" t="s">
        <v>268</v>
      </c>
      <c r="D179" s="886" t="s">
        <v>327</v>
      </c>
      <c r="E179" s="121" t="s">
        <v>51</v>
      </c>
      <c r="F179" s="897">
        <v>450</v>
      </c>
      <c r="G179" s="889">
        <f t="shared" si="2"/>
        <v>13500</v>
      </c>
      <c r="H179" s="1033">
        <v>30</v>
      </c>
    </row>
    <row r="180" spans="1:8" ht="18">
      <c r="A180" s="1873"/>
      <c r="B180" s="891">
        <v>39525100</v>
      </c>
      <c r="C180" s="120" t="s">
        <v>269</v>
      </c>
      <c r="D180" s="886" t="s">
        <v>327</v>
      </c>
      <c r="E180" s="121" t="s">
        <v>51</v>
      </c>
      <c r="F180" s="897">
        <v>179.86111111111111</v>
      </c>
      <c r="G180" s="889">
        <f t="shared" si="2"/>
        <v>25900</v>
      </c>
      <c r="H180" s="1033">
        <v>144</v>
      </c>
    </row>
    <row r="181" spans="1:8" ht="18">
      <c r="A181" s="1873"/>
      <c r="B181" s="891">
        <v>44112230</v>
      </c>
      <c r="C181" s="120" t="s">
        <v>524</v>
      </c>
      <c r="D181" s="886" t="s">
        <v>327</v>
      </c>
      <c r="E181" s="121" t="s">
        <v>50</v>
      </c>
      <c r="F181" s="897">
        <v>4000</v>
      </c>
      <c r="G181" s="889">
        <f t="shared" si="2"/>
        <v>96000</v>
      </c>
      <c r="H181" s="1033">
        <v>24</v>
      </c>
    </row>
    <row r="182" spans="1:8" ht="18">
      <c r="A182" s="1873"/>
      <c r="B182" s="123">
        <v>39812000</v>
      </c>
      <c r="C182" s="120" t="s">
        <v>270</v>
      </c>
      <c r="D182" s="886" t="s">
        <v>327</v>
      </c>
      <c r="E182" s="121" t="s">
        <v>51</v>
      </c>
      <c r="F182" s="897">
        <v>450</v>
      </c>
      <c r="G182" s="889">
        <f t="shared" si="2"/>
        <v>45000</v>
      </c>
      <c r="H182" s="1033">
        <v>100</v>
      </c>
    </row>
    <row r="183" spans="1:8" ht="18">
      <c r="A183" s="1874"/>
      <c r="B183" s="123">
        <v>30197221</v>
      </c>
      <c r="C183" s="903" t="s">
        <v>2102</v>
      </c>
      <c r="D183" s="886" t="s">
        <v>327</v>
      </c>
      <c r="E183" s="121" t="s">
        <v>58</v>
      </c>
      <c r="F183" s="897">
        <v>240</v>
      </c>
      <c r="G183" s="889">
        <f t="shared" si="2"/>
        <v>2400</v>
      </c>
      <c r="H183" s="1033">
        <v>10</v>
      </c>
    </row>
    <row r="184" spans="1:8" ht="18">
      <c r="A184" s="1872" t="s">
        <v>174</v>
      </c>
      <c r="B184" s="123">
        <v>39134100</v>
      </c>
      <c r="C184" s="120" t="s">
        <v>271</v>
      </c>
      <c r="D184" s="886" t="s">
        <v>327</v>
      </c>
      <c r="E184" s="894" t="s">
        <v>51</v>
      </c>
      <c r="F184" s="897">
        <v>55000</v>
      </c>
      <c r="G184" s="889">
        <f t="shared" si="2"/>
        <v>220000</v>
      </c>
      <c r="H184" s="1033">
        <v>4</v>
      </c>
    </row>
    <row r="185" spans="1:8" ht="18">
      <c r="A185" s="1873"/>
      <c r="B185" s="123">
        <v>39122200</v>
      </c>
      <c r="C185" s="120" t="s">
        <v>59</v>
      </c>
      <c r="D185" s="886" t="s">
        <v>327</v>
      </c>
      <c r="E185" s="894" t="s">
        <v>51</v>
      </c>
      <c r="F185" s="897">
        <v>35000</v>
      </c>
      <c r="G185" s="889">
        <f t="shared" si="2"/>
        <v>140000</v>
      </c>
      <c r="H185" s="1033">
        <v>4</v>
      </c>
    </row>
    <row r="186" spans="1:8" ht="18">
      <c r="A186" s="1873"/>
      <c r="B186" s="123">
        <v>39112000</v>
      </c>
      <c r="C186" s="120" t="s">
        <v>525</v>
      </c>
      <c r="D186" s="886" t="s">
        <v>327</v>
      </c>
      <c r="E186" s="894" t="s">
        <v>51</v>
      </c>
      <c r="F186" s="897">
        <v>8000</v>
      </c>
      <c r="G186" s="889">
        <f t="shared" si="2"/>
        <v>160000</v>
      </c>
      <c r="H186" s="1033">
        <v>20</v>
      </c>
    </row>
    <row r="187" spans="1:8" ht="18">
      <c r="A187" s="1873"/>
      <c r="B187" s="123">
        <v>39112000</v>
      </c>
      <c r="C187" s="120" t="s">
        <v>2103</v>
      </c>
      <c r="D187" s="886" t="s">
        <v>327</v>
      </c>
      <c r="E187" s="894" t="s">
        <v>51</v>
      </c>
      <c r="F187" s="897">
        <v>25000</v>
      </c>
      <c r="G187" s="889">
        <f t="shared" si="2"/>
        <v>1000000</v>
      </c>
      <c r="H187" s="1033">
        <v>40</v>
      </c>
    </row>
    <row r="188" spans="1:8" ht="18">
      <c r="A188" s="1873"/>
      <c r="B188" s="891">
        <v>32550000</v>
      </c>
      <c r="C188" s="902" t="s">
        <v>272</v>
      </c>
      <c r="D188" s="886" t="s">
        <v>327</v>
      </c>
      <c r="E188" s="894" t="s">
        <v>51</v>
      </c>
      <c r="F188" s="897" t="s">
        <v>3412</v>
      </c>
      <c r="G188" s="889" t="s">
        <v>3412</v>
      </c>
      <c r="H188" s="1694" t="s">
        <v>3412</v>
      </c>
    </row>
    <row r="189" spans="1:8" ht="18">
      <c r="A189" s="1873"/>
      <c r="B189" s="891">
        <v>32550000</v>
      </c>
      <c r="C189" s="902" t="s">
        <v>272</v>
      </c>
      <c r="D189" s="886" t="s">
        <v>327</v>
      </c>
      <c r="E189" s="894" t="s">
        <v>51</v>
      </c>
      <c r="F189" s="897" t="s">
        <v>3412</v>
      </c>
      <c r="G189" s="889" t="s">
        <v>3412</v>
      </c>
      <c r="H189" s="1694" t="s">
        <v>3412</v>
      </c>
    </row>
    <row r="190" spans="1:8" ht="18">
      <c r="A190" s="1873"/>
      <c r="B190" s="123">
        <v>30213300</v>
      </c>
      <c r="C190" s="120" t="s">
        <v>526</v>
      </c>
      <c r="D190" s="886" t="s">
        <v>327</v>
      </c>
      <c r="E190" s="894" t="s">
        <v>51</v>
      </c>
      <c r="F190" s="897" t="s">
        <v>3412</v>
      </c>
      <c r="G190" s="889" t="s">
        <v>3412</v>
      </c>
      <c r="H190" s="1694" t="s">
        <v>3412</v>
      </c>
    </row>
    <row r="191" spans="1:8" ht="18">
      <c r="A191" s="1873"/>
      <c r="B191" s="123">
        <v>30213300</v>
      </c>
      <c r="C191" s="120" t="s">
        <v>526</v>
      </c>
      <c r="D191" s="886" t="s">
        <v>327</v>
      </c>
      <c r="E191" s="894" t="s">
        <v>51</v>
      </c>
      <c r="F191" s="897" t="s">
        <v>3412</v>
      </c>
      <c r="G191" s="889" t="s">
        <v>3412</v>
      </c>
      <c r="H191" s="1694" t="s">
        <v>3412</v>
      </c>
    </row>
    <row r="192" spans="1:8" ht="18">
      <c r="A192" s="1873"/>
      <c r="B192" s="123">
        <v>30232110</v>
      </c>
      <c r="C192" s="120" t="s">
        <v>2104</v>
      </c>
      <c r="D192" s="886" t="s">
        <v>327</v>
      </c>
      <c r="E192" s="894" t="s">
        <v>51</v>
      </c>
      <c r="F192" s="897" t="s">
        <v>3412</v>
      </c>
      <c r="G192" s="889" t="s">
        <v>3412</v>
      </c>
      <c r="H192" s="1694" t="s">
        <v>3412</v>
      </c>
    </row>
    <row r="193" spans="1:8" ht="18">
      <c r="A193" s="1873"/>
      <c r="B193" s="123">
        <v>30216110</v>
      </c>
      <c r="C193" s="120" t="s">
        <v>2105</v>
      </c>
      <c r="D193" s="886" t="s">
        <v>327</v>
      </c>
      <c r="E193" s="894" t="s">
        <v>51</v>
      </c>
      <c r="F193" s="897" t="s">
        <v>3412</v>
      </c>
      <c r="G193" s="889" t="s">
        <v>3412</v>
      </c>
      <c r="H193" s="1694" t="s">
        <v>3412</v>
      </c>
    </row>
    <row r="194" spans="1:8" ht="18">
      <c r="A194" s="1873"/>
      <c r="B194" s="123">
        <v>39515440</v>
      </c>
      <c r="C194" s="904" t="s">
        <v>2106</v>
      </c>
      <c r="D194" s="886" t="s">
        <v>327</v>
      </c>
      <c r="E194" s="894" t="s">
        <v>50</v>
      </c>
      <c r="F194" s="897" t="s">
        <v>3412</v>
      </c>
      <c r="G194" s="889" t="s">
        <v>3412</v>
      </c>
      <c r="H194" s="1694" t="s">
        <v>3412</v>
      </c>
    </row>
    <row r="195" spans="1:8" ht="18">
      <c r="A195" s="1873"/>
      <c r="B195" s="891">
        <v>30121400</v>
      </c>
      <c r="C195" s="904" t="s">
        <v>273</v>
      </c>
      <c r="D195" s="886" t="s">
        <v>327</v>
      </c>
      <c r="E195" s="894" t="s">
        <v>51</v>
      </c>
      <c r="F195" s="897" t="s">
        <v>3412</v>
      </c>
      <c r="G195" s="889" t="s">
        <v>3412</v>
      </c>
      <c r="H195" s="1694" t="s">
        <v>3412</v>
      </c>
    </row>
    <row r="196" spans="1:8" ht="18">
      <c r="A196" s="1873"/>
      <c r="B196" s="891">
        <v>32550000</v>
      </c>
      <c r="C196" s="902" t="s">
        <v>272</v>
      </c>
      <c r="D196" s="886" t="s">
        <v>327</v>
      </c>
      <c r="E196" s="894" t="s">
        <v>51</v>
      </c>
      <c r="F196" s="897">
        <v>12000</v>
      </c>
      <c r="G196" s="889">
        <f t="shared" si="2"/>
        <v>60000</v>
      </c>
      <c r="H196" s="1033">
        <v>5</v>
      </c>
    </row>
    <row r="197" spans="1:8" ht="18">
      <c r="A197" s="1873"/>
      <c r="B197" s="891">
        <v>32550000</v>
      </c>
      <c r="C197" s="902" t="s">
        <v>272</v>
      </c>
      <c r="D197" s="886" t="s">
        <v>327</v>
      </c>
      <c r="E197" s="894" t="s">
        <v>51</v>
      </c>
      <c r="F197" s="897">
        <v>6000</v>
      </c>
      <c r="G197" s="889">
        <f t="shared" si="2"/>
        <v>30000</v>
      </c>
      <c r="H197" s="1033">
        <v>5</v>
      </c>
    </row>
    <row r="198" spans="1:8" ht="18">
      <c r="A198" s="1873"/>
      <c r="B198" s="123">
        <v>30213300</v>
      </c>
      <c r="C198" s="120" t="s">
        <v>526</v>
      </c>
      <c r="D198" s="886" t="s">
        <v>327</v>
      </c>
      <c r="E198" s="894" t="s">
        <v>51</v>
      </c>
      <c r="F198" s="897">
        <v>200000</v>
      </c>
      <c r="G198" s="889">
        <f t="shared" si="2"/>
        <v>2400000</v>
      </c>
      <c r="H198" s="1033">
        <v>12</v>
      </c>
    </row>
    <row r="199" spans="1:8" ht="18">
      <c r="A199" s="1873"/>
      <c r="B199" s="123">
        <v>30213300</v>
      </c>
      <c r="C199" s="120" t="s">
        <v>526</v>
      </c>
      <c r="D199" s="886" t="s">
        <v>327</v>
      </c>
      <c r="E199" s="894" t="s">
        <v>51</v>
      </c>
      <c r="F199" s="897">
        <v>240000</v>
      </c>
      <c r="G199" s="889">
        <f t="shared" si="2"/>
        <v>240000</v>
      </c>
      <c r="H199" s="1033">
        <v>1</v>
      </c>
    </row>
    <row r="200" spans="1:8" ht="18">
      <c r="A200" s="1873"/>
      <c r="B200" s="123">
        <v>30232110</v>
      </c>
      <c r="C200" s="120" t="s">
        <v>2104</v>
      </c>
      <c r="D200" s="886" t="s">
        <v>327</v>
      </c>
      <c r="E200" s="894" t="s">
        <v>51</v>
      </c>
      <c r="F200" s="897">
        <v>80000</v>
      </c>
      <c r="G200" s="889">
        <f t="shared" si="2"/>
        <v>640000</v>
      </c>
      <c r="H200" s="1033">
        <v>8</v>
      </c>
    </row>
    <row r="201" spans="1:8" ht="18">
      <c r="A201" s="1873"/>
      <c r="B201" s="123">
        <v>30216110</v>
      </c>
      <c r="C201" s="120" t="s">
        <v>2105</v>
      </c>
      <c r="D201" s="886" t="s">
        <v>327</v>
      </c>
      <c r="E201" s="894" t="s">
        <v>51</v>
      </c>
      <c r="F201" s="897">
        <v>55000</v>
      </c>
      <c r="G201" s="889">
        <f t="shared" ref="G201:G208" si="3">+F201*H201</f>
        <v>110000</v>
      </c>
      <c r="H201" s="1033">
        <v>2</v>
      </c>
    </row>
    <row r="202" spans="1:8" ht="18">
      <c r="A202" s="1873"/>
      <c r="B202" s="123">
        <v>39515440</v>
      </c>
      <c r="C202" s="904" t="s">
        <v>2106</v>
      </c>
      <c r="D202" s="886" t="s">
        <v>327</v>
      </c>
      <c r="E202" s="894" t="s">
        <v>50</v>
      </c>
      <c r="F202" s="897">
        <v>5000</v>
      </c>
      <c r="G202" s="889">
        <f t="shared" si="3"/>
        <v>600000</v>
      </c>
      <c r="H202" s="1033">
        <v>120</v>
      </c>
    </row>
    <row r="203" spans="1:8" ht="18">
      <c r="A203" s="1873"/>
      <c r="B203" s="891">
        <v>30121400</v>
      </c>
      <c r="C203" s="904" t="s">
        <v>273</v>
      </c>
      <c r="D203" s="886" t="s">
        <v>327</v>
      </c>
      <c r="E203" s="894" t="s">
        <v>51</v>
      </c>
      <c r="F203" s="897">
        <v>60000</v>
      </c>
      <c r="G203" s="889">
        <f t="shared" si="3"/>
        <v>120000</v>
      </c>
      <c r="H203" s="1033">
        <v>2</v>
      </c>
    </row>
    <row r="204" spans="1:8" ht="18">
      <c r="A204" s="1873"/>
      <c r="B204" s="123">
        <v>39713430</v>
      </c>
      <c r="C204" s="902" t="s">
        <v>2107</v>
      </c>
      <c r="D204" s="886" t="s">
        <v>327</v>
      </c>
      <c r="E204" s="898" t="s">
        <v>51</v>
      </c>
      <c r="F204" s="897">
        <v>20000</v>
      </c>
      <c r="G204" s="889">
        <f t="shared" si="3"/>
        <v>80000</v>
      </c>
      <c r="H204" s="1033">
        <v>4</v>
      </c>
    </row>
    <row r="205" spans="1:8" ht="18">
      <c r="A205" s="1873"/>
      <c r="B205" s="123">
        <v>44411700</v>
      </c>
      <c r="C205" s="902" t="s">
        <v>2108</v>
      </c>
      <c r="D205" s="886" t="s">
        <v>327</v>
      </c>
      <c r="E205" s="898" t="s">
        <v>51</v>
      </c>
      <c r="F205" s="897">
        <v>25000</v>
      </c>
      <c r="G205" s="889">
        <f t="shared" si="3"/>
        <v>25000</v>
      </c>
      <c r="H205" s="1033">
        <v>1</v>
      </c>
    </row>
    <row r="206" spans="1:8" ht="18">
      <c r="A206" s="1873"/>
      <c r="B206" s="123">
        <v>39113100</v>
      </c>
      <c r="C206" s="904" t="s">
        <v>527</v>
      </c>
      <c r="D206" s="886" t="s">
        <v>327</v>
      </c>
      <c r="E206" s="894" t="s">
        <v>51</v>
      </c>
      <c r="F206" s="897">
        <v>58000</v>
      </c>
      <c r="G206" s="889">
        <f t="shared" si="3"/>
        <v>116000</v>
      </c>
      <c r="H206" s="1033">
        <v>2</v>
      </c>
    </row>
    <row r="207" spans="1:8" ht="54">
      <c r="A207" s="1873"/>
      <c r="B207" s="905">
        <v>39121000</v>
      </c>
      <c r="C207" s="904" t="s">
        <v>2109</v>
      </c>
      <c r="D207" s="886" t="s">
        <v>327</v>
      </c>
      <c r="E207" s="894" t="s">
        <v>51</v>
      </c>
      <c r="F207" s="897">
        <v>1500000</v>
      </c>
      <c r="G207" s="889">
        <f t="shared" si="3"/>
        <v>1500000</v>
      </c>
      <c r="H207" s="1033">
        <v>1</v>
      </c>
    </row>
    <row r="208" spans="1:8" ht="18">
      <c r="A208" s="1874"/>
      <c r="B208" s="123">
        <v>35111300</v>
      </c>
      <c r="C208" s="898" t="s">
        <v>2110</v>
      </c>
      <c r="D208" s="886" t="s">
        <v>327</v>
      </c>
      <c r="E208" s="894" t="s">
        <v>51</v>
      </c>
      <c r="F208" s="897">
        <v>12000</v>
      </c>
      <c r="G208" s="889">
        <f t="shared" si="3"/>
        <v>168000</v>
      </c>
      <c r="H208" s="1033">
        <v>14</v>
      </c>
    </row>
    <row r="209" spans="1:8" ht="18">
      <c r="A209" s="120"/>
      <c r="B209" s="121"/>
      <c r="C209" s="933" t="s">
        <v>1652</v>
      </c>
      <c r="D209" s="241"/>
      <c r="E209" s="242"/>
      <c r="F209" s="243"/>
      <c r="G209" s="244">
        <f>SUM(G210:G264)</f>
        <v>51123500</v>
      </c>
      <c r="H209" s="1032"/>
    </row>
    <row r="210" spans="1:8" ht="18">
      <c r="A210" s="1868">
        <v>4212</v>
      </c>
      <c r="B210" s="121">
        <v>65310000</v>
      </c>
      <c r="C210" s="906" t="s">
        <v>80</v>
      </c>
      <c r="D210" s="886" t="s">
        <v>48</v>
      </c>
      <c r="E210" s="656" t="s">
        <v>49</v>
      </c>
      <c r="F210" s="897">
        <v>38.000106153927817</v>
      </c>
      <c r="G210" s="889">
        <f>+F210*H210</f>
        <v>16466700.000000002</v>
      </c>
      <c r="H210" s="1033">
        <v>433333</v>
      </c>
    </row>
    <row r="211" spans="1:8" ht="54">
      <c r="A211" s="1868"/>
      <c r="B211" s="121">
        <v>65210000</v>
      </c>
      <c r="C211" s="907" t="s">
        <v>81</v>
      </c>
      <c r="D211" s="886" t="s">
        <v>48</v>
      </c>
      <c r="E211" s="656" t="s">
        <v>207</v>
      </c>
      <c r="F211" s="897">
        <v>156</v>
      </c>
      <c r="G211" s="889">
        <f t="shared" ref="G211:G224" si="4">+F211*H211</f>
        <v>7020000</v>
      </c>
      <c r="H211" s="1033">
        <v>45000</v>
      </c>
    </row>
    <row r="212" spans="1:8" ht="18">
      <c r="A212" s="1868">
        <v>4213</v>
      </c>
      <c r="B212" s="121">
        <v>65110000</v>
      </c>
      <c r="C212" s="906" t="s">
        <v>82</v>
      </c>
      <c r="D212" s="886" t="s">
        <v>48</v>
      </c>
      <c r="E212" s="656" t="s">
        <v>207</v>
      </c>
      <c r="F212" s="897">
        <v>175</v>
      </c>
      <c r="G212" s="889">
        <f t="shared" si="4"/>
        <v>1225000</v>
      </c>
      <c r="H212" s="1033">
        <v>7000</v>
      </c>
    </row>
    <row r="213" spans="1:8" ht="72">
      <c r="A213" s="1868"/>
      <c r="B213" s="121">
        <v>90921000</v>
      </c>
      <c r="C213" s="907" t="s">
        <v>3523</v>
      </c>
      <c r="D213" s="886" t="s">
        <v>47</v>
      </c>
      <c r="E213" s="1601" t="s">
        <v>50</v>
      </c>
      <c r="F213" s="365" t="s">
        <v>3412</v>
      </c>
      <c r="G213" s="365" t="s">
        <v>3412</v>
      </c>
      <c r="H213" s="365" t="s">
        <v>3412</v>
      </c>
    </row>
    <row r="214" spans="1:8" ht="72">
      <c r="A214" s="1868"/>
      <c r="B214" s="121">
        <v>90921000</v>
      </c>
      <c r="C214" s="907" t="s">
        <v>265</v>
      </c>
      <c r="D214" s="886" t="s">
        <v>47</v>
      </c>
      <c r="E214" s="656" t="s">
        <v>50</v>
      </c>
      <c r="F214" s="897">
        <v>25</v>
      </c>
      <c r="G214" s="889">
        <f t="shared" si="4"/>
        <v>105000</v>
      </c>
      <c r="H214" s="1033">
        <v>4200</v>
      </c>
    </row>
    <row r="215" spans="1:8" ht="54">
      <c r="A215" s="1868">
        <v>4214</v>
      </c>
      <c r="B215" s="121">
        <v>64211000</v>
      </c>
      <c r="C215" s="907" t="s">
        <v>178</v>
      </c>
      <c r="D215" s="886" t="s">
        <v>48</v>
      </c>
      <c r="E215" s="656" t="s">
        <v>528</v>
      </c>
      <c r="F215" s="897">
        <v>75538.461538461532</v>
      </c>
      <c r="G215" s="889">
        <f t="shared" si="4"/>
        <v>4910000</v>
      </c>
      <c r="H215" s="1033">
        <v>65</v>
      </c>
    </row>
    <row r="216" spans="1:8" ht="54">
      <c r="A216" s="1868"/>
      <c r="B216" s="1694">
        <v>32412109</v>
      </c>
      <c r="C216" s="907" t="s">
        <v>3609</v>
      </c>
      <c r="D216" s="886" t="s">
        <v>327</v>
      </c>
      <c r="E216" s="365" t="s">
        <v>3412</v>
      </c>
      <c r="F216" s="365" t="s">
        <v>3412</v>
      </c>
      <c r="G216" s="365" t="s">
        <v>3412</v>
      </c>
      <c r="H216" s="365" t="s">
        <v>3412</v>
      </c>
    </row>
    <row r="217" spans="1:8" ht="36">
      <c r="A217" s="1868"/>
      <c r="B217" s="656">
        <v>32412110</v>
      </c>
      <c r="C217" s="907" t="s">
        <v>3630</v>
      </c>
      <c r="D217" s="886" t="s">
        <v>327</v>
      </c>
      <c r="E217" s="656" t="s">
        <v>427</v>
      </c>
      <c r="F217" s="897">
        <v>60000</v>
      </c>
      <c r="G217" s="889">
        <f t="shared" si="4"/>
        <v>720000</v>
      </c>
      <c r="H217" s="1033">
        <v>12</v>
      </c>
    </row>
    <row r="218" spans="1:8" ht="18">
      <c r="A218" s="1868"/>
      <c r="B218" s="121">
        <v>64212000</v>
      </c>
      <c r="C218" s="906" t="s">
        <v>84</v>
      </c>
      <c r="D218" s="886" t="s">
        <v>48</v>
      </c>
      <c r="E218" s="656" t="s">
        <v>528</v>
      </c>
      <c r="F218" s="897">
        <v>85185.185185185197</v>
      </c>
      <c r="G218" s="889">
        <f t="shared" si="4"/>
        <v>2300000.0000000005</v>
      </c>
      <c r="H218" s="1033">
        <v>27</v>
      </c>
    </row>
    <row r="219" spans="1:8" ht="36">
      <c r="A219" s="1868"/>
      <c r="B219" s="1433">
        <v>64110000</v>
      </c>
      <c r="C219" s="907" t="s">
        <v>3571</v>
      </c>
      <c r="D219" s="1435" t="s">
        <v>48</v>
      </c>
      <c r="E219" s="365" t="s">
        <v>3412</v>
      </c>
      <c r="F219" s="365" t="s">
        <v>3412</v>
      </c>
      <c r="G219" s="365" t="s">
        <v>3412</v>
      </c>
      <c r="H219" s="365" t="s">
        <v>3412</v>
      </c>
    </row>
    <row r="220" spans="1:8" ht="18">
      <c r="A220" s="1868"/>
      <c r="B220" s="1433">
        <v>64110000</v>
      </c>
      <c r="C220" s="1434" t="s">
        <v>85</v>
      </c>
      <c r="D220" s="1435" t="s">
        <v>48</v>
      </c>
      <c r="E220" s="1436" t="s">
        <v>51</v>
      </c>
      <c r="F220" s="1437">
        <v>250</v>
      </c>
      <c r="G220" s="1438">
        <f t="shared" si="4"/>
        <v>3625000</v>
      </c>
      <c r="H220" s="1436">
        <v>14500</v>
      </c>
    </row>
    <row r="221" spans="1:8" ht="18">
      <c r="A221" s="1868"/>
      <c r="B221" s="121">
        <v>64120000</v>
      </c>
      <c r="C221" s="906" t="s">
        <v>179</v>
      </c>
      <c r="D221" s="886" t="s">
        <v>90</v>
      </c>
      <c r="E221" s="656" t="s">
        <v>427</v>
      </c>
      <c r="F221" s="897">
        <v>60000</v>
      </c>
      <c r="G221" s="889">
        <f t="shared" si="4"/>
        <v>720000</v>
      </c>
      <c r="H221" s="1033">
        <v>12</v>
      </c>
    </row>
    <row r="222" spans="1:8" ht="36">
      <c r="A222" s="1868"/>
      <c r="B222" s="121">
        <v>64216210</v>
      </c>
      <c r="C222" s="907" t="s">
        <v>63</v>
      </c>
      <c r="D222" s="886" t="s">
        <v>48</v>
      </c>
      <c r="E222" s="1629" t="s">
        <v>427</v>
      </c>
      <c r="F222" s="897">
        <v>15000</v>
      </c>
      <c r="G222" s="889">
        <f t="shared" ref="G222" si="5">+F222*H222</f>
        <v>180000</v>
      </c>
      <c r="H222" s="1629">
        <v>12</v>
      </c>
    </row>
    <row r="223" spans="1:8" ht="54">
      <c r="A223" s="1868"/>
      <c r="B223" s="121">
        <v>64216210</v>
      </c>
      <c r="C223" s="907" t="s">
        <v>3579</v>
      </c>
      <c r="D223" s="886" t="s">
        <v>48</v>
      </c>
      <c r="E223" s="365" t="s">
        <v>3412</v>
      </c>
      <c r="F223" s="365" t="s">
        <v>3412</v>
      </c>
      <c r="G223" s="365" t="s">
        <v>3412</v>
      </c>
      <c r="H223" s="365" t="s">
        <v>3412</v>
      </c>
    </row>
    <row r="224" spans="1:8" ht="18">
      <c r="A224" s="656">
        <v>4215</v>
      </c>
      <c r="B224" s="121">
        <v>66514100</v>
      </c>
      <c r="C224" s="907" t="s">
        <v>93</v>
      </c>
      <c r="D224" s="886" t="s">
        <v>48</v>
      </c>
      <c r="E224" s="656" t="s">
        <v>529</v>
      </c>
      <c r="F224" s="897">
        <v>43250</v>
      </c>
      <c r="G224" s="889">
        <f t="shared" si="4"/>
        <v>173000</v>
      </c>
      <c r="H224" s="1033">
        <v>4</v>
      </c>
    </row>
    <row r="225" spans="1:8" ht="36">
      <c r="A225" s="656">
        <v>4222</v>
      </c>
      <c r="B225" s="121">
        <v>79997000</v>
      </c>
      <c r="C225" s="907" t="s">
        <v>71</v>
      </c>
      <c r="D225" s="886" t="s">
        <v>48</v>
      </c>
      <c r="E225" s="656" t="s">
        <v>530</v>
      </c>
      <c r="F225" s="897"/>
      <c r="G225" s="889">
        <v>2000000</v>
      </c>
      <c r="H225" s="1033"/>
    </row>
    <row r="226" spans="1:8" ht="36">
      <c r="A226" s="1629">
        <v>4231</v>
      </c>
      <c r="B226" s="121">
        <v>98340000</v>
      </c>
      <c r="C226" s="907" t="s">
        <v>328</v>
      </c>
      <c r="D226" s="908" t="s">
        <v>47</v>
      </c>
      <c r="E226" s="1629" t="s">
        <v>531</v>
      </c>
      <c r="F226" s="897">
        <v>1000</v>
      </c>
      <c r="G226" s="889">
        <f>+F226*H226</f>
        <v>150000</v>
      </c>
      <c r="H226" s="1629">
        <v>150</v>
      </c>
    </row>
    <row r="227" spans="1:8" ht="36">
      <c r="A227" s="656">
        <v>4231</v>
      </c>
      <c r="B227" s="121">
        <v>98340000</v>
      </c>
      <c r="C227" s="907" t="s">
        <v>3564</v>
      </c>
      <c r="D227" s="908" t="s">
        <v>47</v>
      </c>
      <c r="E227" s="365" t="s">
        <v>3412</v>
      </c>
      <c r="F227" s="365" t="s">
        <v>3412</v>
      </c>
      <c r="G227" s="365" t="s">
        <v>3412</v>
      </c>
      <c r="H227" s="365" t="s">
        <v>3412</v>
      </c>
    </row>
    <row r="228" spans="1:8" ht="36">
      <c r="A228" s="1629">
        <v>4232</v>
      </c>
      <c r="B228" s="121">
        <v>48443000</v>
      </c>
      <c r="C228" s="907" t="s">
        <v>3580</v>
      </c>
      <c r="D228" s="908" t="s">
        <v>89</v>
      </c>
      <c r="E228" s="365" t="s">
        <v>3412</v>
      </c>
      <c r="F228" s="365" t="s">
        <v>3412</v>
      </c>
      <c r="G228" s="365" t="s">
        <v>3412</v>
      </c>
      <c r="H228" s="365" t="s">
        <v>3412</v>
      </c>
    </row>
    <row r="229" spans="1:8" ht="36">
      <c r="A229" s="656">
        <v>4232</v>
      </c>
      <c r="B229" s="121">
        <v>48443000</v>
      </c>
      <c r="C229" s="907" t="s">
        <v>2111</v>
      </c>
      <c r="D229" s="908" t="s">
        <v>89</v>
      </c>
      <c r="E229" s="656" t="s">
        <v>530</v>
      </c>
      <c r="F229" s="897"/>
      <c r="G229" s="889">
        <v>120000</v>
      </c>
      <c r="H229" s="1033"/>
    </row>
    <row r="230" spans="1:8" ht="36">
      <c r="A230" s="1601"/>
      <c r="B230" s="121">
        <v>22211000</v>
      </c>
      <c r="C230" s="907" t="s">
        <v>2112</v>
      </c>
      <c r="D230" s="908" t="s">
        <v>327</v>
      </c>
      <c r="E230" s="1601" t="s">
        <v>51</v>
      </c>
      <c r="F230" s="897">
        <v>140.89595375722544</v>
      </c>
      <c r="G230" s="889">
        <f t="shared" ref="G230:G232" si="6">+F230*H230</f>
        <v>780000</v>
      </c>
      <c r="H230" s="1601">
        <v>5536</v>
      </c>
    </row>
    <row r="231" spans="1:8" ht="18">
      <c r="A231" s="1601"/>
      <c r="B231" s="121">
        <v>22213000</v>
      </c>
      <c r="C231" s="909" t="s">
        <v>2113</v>
      </c>
      <c r="D231" s="908" t="s">
        <v>327</v>
      </c>
      <c r="E231" s="1601" t="s">
        <v>2114</v>
      </c>
      <c r="F231" s="897">
        <v>8000</v>
      </c>
      <c r="G231" s="889">
        <f t="shared" si="6"/>
        <v>16000</v>
      </c>
      <c r="H231" s="1601">
        <v>2</v>
      </c>
    </row>
    <row r="232" spans="1:8" ht="18">
      <c r="A232" s="1601"/>
      <c r="B232" s="121">
        <v>22211100</v>
      </c>
      <c r="C232" s="909" t="s">
        <v>1909</v>
      </c>
      <c r="D232" s="908" t="s">
        <v>327</v>
      </c>
      <c r="E232" s="1601" t="s">
        <v>2114</v>
      </c>
      <c r="F232" s="897">
        <v>124000</v>
      </c>
      <c r="G232" s="889">
        <f t="shared" si="6"/>
        <v>248000</v>
      </c>
      <c r="H232" s="1601">
        <v>2</v>
      </c>
    </row>
    <row r="233" spans="1:8" ht="36">
      <c r="A233" s="1872">
        <v>4234</v>
      </c>
      <c r="B233" s="121">
        <v>22211000</v>
      </c>
      <c r="C233" s="907" t="s">
        <v>3467</v>
      </c>
      <c r="D233" s="908" t="s">
        <v>327</v>
      </c>
      <c r="E233" s="656" t="s">
        <v>51</v>
      </c>
      <c r="F233" s="365" t="s">
        <v>3412</v>
      </c>
      <c r="G233" s="365" t="s">
        <v>3412</v>
      </c>
      <c r="H233" s="365" t="s">
        <v>3412</v>
      </c>
    </row>
    <row r="234" spans="1:8" ht="18">
      <c r="A234" s="1873"/>
      <c r="B234" s="121">
        <v>22213000</v>
      </c>
      <c r="C234" s="909" t="s">
        <v>3456</v>
      </c>
      <c r="D234" s="908" t="s">
        <v>327</v>
      </c>
      <c r="E234" s="656" t="s">
        <v>2114</v>
      </c>
      <c r="F234" s="365" t="s">
        <v>3412</v>
      </c>
      <c r="G234" s="365" t="s">
        <v>3412</v>
      </c>
      <c r="H234" s="365" t="s">
        <v>3412</v>
      </c>
    </row>
    <row r="235" spans="1:8" ht="36">
      <c r="A235" s="1873"/>
      <c r="B235" s="121">
        <v>22211100</v>
      </c>
      <c r="C235" s="909" t="s">
        <v>3468</v>
      </c>
      <c r="D235" s="908" t="s">
        <v>327</v>
      </c>
      <c r="E235" s="656" t="s">
        <v>2114</v>
      </c>
      <c r="F235" s="365" t="s">
        <v>3412</v>
      </c>
      <c r="G235" s="365" t="s">
        <v>3412</v>
      </c>
      <c r="H235" s="365" t="s">
        <v>3412</v>
      </c>
    </row>
    <row r="236" spans="1:8" ht="18">
      <c r="A236" s="1873"/>
      <c r="B236" s="121">
        <v>79810000</v>
      </c>
      <c r="C236" s="899" t="s">
        <v>2115</v>
      </c>
      <c r="D236" s="908" t="s">
        <v>327</v>
      </c>
      <c r="E236" s="896" t="s">
        <v>51</v>
      </c>
      <c r="F236" s="897">
        <v>40</v>
      </c>
      <c r="G236" s="889">
        <f t="shared" ref="G236:G242" si="7">+F236*H236</f>
        <v>160000</v>
      </c>
      <c r="H236" s="1033">
        <v>4000</v>
      </c>
    </row>
    <row r="237" spans="1:8" ht="18">
      <c r="A237" s="1873"/>
      <c r="B237" s="121">
        <v>79810000</v>
      </c>
      <c r="C237" s="899" t="s">
        <v>2116</v>
      </c>
      <c r="D237" s="908" t="s">
        <v>327</v>
      </c>
      <c r="E237" s="896" t="s">
        <v>51</v>
      </c>
      <c r="F237" s="897">
        <v>90</v>
      </c>
      <c r="G237" s="889">
        <f t="shared" si="7"/>
        <v>45000</v>
      </c>
      <c r="H237" s="1033">
        <v>500</v>
      </c>
    </row>
    <row r="238" spans="1:8" ht="18">
      <c r="A238" s="1873"/>
      <c r="B238" s="121">
        <v>79810000</v>
      </c>
      <c r="C238" s="899" t="s">
        <v>2117</v>
      </c>
      <c r="D238" s="908" t="s">
        <v>327</v>
      </c>
      <c r="E238" s="896" t="s">
        <v>51</v>
      </c>
      <c r="F238" s="897">
        <v>10</v>
      </c>
      <c r="G238" s="889">
        <f t="shared" si="7"/>
        <v>60000</v>
      </c>
      <c r="H238" s="1033">
        <v>6000</v>
      </c>
    </row>
    <row r="239" spans="1:8" ht="36">
      <c r="A239" s="1873"/>
      <c r="B239" s="121">
        <v>79810000</v>
      </c>
      <c r="C239" s="899" t="s">
        <v>2118</v>
      </c>
      <c r="D239" s="908" t="s">
        <v>327</v>
      </c>
      <c r="E239" s="896" t="s">
        <v>51</v>
      </c>
      <c r="F239" s="897">
        <v>8</v>
      </c>
      <c r="G239" s="889">
        <f t="shared" si="7"/>
        <v>160000</v>
      </c>
      <c r="H239" s="1033">
        <v>20000</v>
      </c>
    </row>
    <row r="240" spans="1:8" ht="54">
      <c r="A240" s="1873"/>
      <c r="B240" s="656">
        <v>79810000</v>
      </c>
      <c r="C240" s="899" t="s">
        <v>2119</v>
      </c>
      <c r="D240" s="908" t="s">
        <v>327</v>
      </c>
      <c r="E240" s="896" t="s">
        <v>51</v>
      </c>
      <c r="F240" s="897">
        <v>30</v>
      </c>
      <c r="G240" s="889">
        <f t="shared" si="7"/>
        <v>30000</v>
      </c>
      <c r="H240" s="1033">
        <v>1000</v>
      </c>
    </row>
    <row r="241" spans="1:8" ht="18">
      <c r="A241" s="1873"/>
      <c r="B241" s="121">
        <v>22852000</v>
      </c>
      <c r="C241" s="899" t="s">
        <v>453</v>
      </c>
      <c r="D241" s="908" t="s">
        <v>327</v>
      </c>
      <c r="E241" s="896" t="s">
        <v>51</v>
      </c>
      <c r="F241" s="897">
        <v>200</v>
      </c>
      <c r="G241" s="889">
        <f t="shared" si="7"/>
        <v>342800</v>
      </c>
      <c r="H241" s="1033">
        <v>1714</v>
      </c>
    </row>
    <row r="242" spans="1:8" ht="18">
      <c r="A242" s="1873"/>
      <c r="B242" s="121">
        <v>22852000</v>
      </c>
      <c r="C242" s="899" t="s">
        <v>454</v>
      </c>
      <c r="D242" s="908" t="s">
        <v>327</v>
      </c>
      <c r="E242" s="896" t="s">
        <v>51</v>
      </c>
      <c r="F242" s="897">
        <v>125</v>
      </c>
      <c r="G242" s="889">
        <f t="shared" si="7"/>
        <v>195000</v>
      </c>
      <c r="H242" s="1033">
        <v>1560</v>
      </c>
    </row>
    <row r="243" spans="1:8" ht="18">
      <c r="A243" s="1873"/>
      <c r="B243" s="121">
        <v>79810000</v>
      </c>
      <c r="C243" s="1636" t="s">
        <v>3559</v>
      </c>
      <c r="D243" s="908" t="s">
        <v>327</v>
      </c>
      <c r="E243" s="896" t="s">
        <v>51</v>
      </c>
      <c r="F243" s="365" t="s">
        <v>3412</v>
      </c>
      <c r="G243" s="365" t="s">
        <v>3412</v>
      </c>
      <c r="H243" s="365" t="s">
        <v>3412</v>
      </c>
    </row>
    <row r="244" spans="1:8" ht="18">
      <c r="A244" s="1873"/>
      <c r="B244" s="121">
        <v>79810000</v>
      </c>
      <c r="C244" s="1636" t="s">
        <v>3558</v>
      </c>
      <c r="D244" s="908" t="s">
        <v>327</v>
      </c>
      <c r="E244" s="896" t="s">
        <v>51</v>
      </c>
      <c r="F244" s="365" t="s">
        <v>3412</v>
      </c>
      <c r="G244" s="365" t="s">
        <v>3412</v>
      </c>
      <c r="H244" s="365" t="s">
        <v>3412</v>
      </c>
    </row>
    <row r="245" spans="1:8" ht="18">
      <c r="A245" s="1873"/>
      <c r="B245" s="121">
        <v>79810000</v>
      </c>
      <c r="C245" s="1636" t="s">
        <v>3560</v>
      </c>
      <c r="D245" s="908" t="s">
        <v>327</v>
      </c>
      <c r="E245" s="896" t="s">
        <v>51</v>
      </c>
      <c r="F245" s="365" t="s">
        <v>3412</v>
      </c>
      <c r="G245" s="365" t="s">
        <v>3412</v>
      </c>
      <c r="H245" s="365" t="s">
        <v>3412</v>
      </c>
    </row>
    <row r="246" spans="1:8" ht="18">
      <c r="A246" s="1873"/>
      <c r="B246" s="121">
        <v>79810000</v>
      </c>
      <c r="C246" s="1636" t="s">
        <v>3561</v>
      </c>
      <c r="D246" s="908" t="s">
        <v>327</v>
      </c>
      <c r="E246" s="896" t="s">
        <v>51</v>
      </c>
      <c r="F246" s="365" t="s">
        <v>3412</v>
      </c>
      <c r="G246" s="365" t="s">
        <v>3412</v>
      </c>
      <c r="H246" s="365" t="s">
        <v>3412</v>
      </c>
    </row>
    <row r="247" spans="1:8" ht="28.5">
      <c r="A247" s="1873"/>
      <c r="B247" s="121">
        <v>79810000</v>
      </c>
      <c r="C247" s="1636" t="s">
        <v>3562</v>
      </c>
      <c r="D247" s="908" t="s">
        <v>327</v>
      </c>
      <c r="E247" s="896" t="s">
        <v>51</v>
      </c>
      <c r="F247" s="365" t="s">
        <v>3412</v>
      </c>
      <c r="G247" s="365" t="s">
        <v>3412</v>
      </c>
      <c r="H247" s="365" t="s">
        <v>3412</v>
      </c>
    </row>
    <row r="248" spans="1:8" ht="42.75">
      <c r="A248" s="1873"/>
      <c r="B248" s="121">
        <v>79810000</v>
      </c>
      <c r="C248" s="1636" t="s">
        <v>3563</v>
      </c>
      <c r="D248" s="908" t="s">
        <v>327</v>
      </c>
      <c r="E248" s="896" t="s">
        <v>51</v>
      </c>
      <c r="F248" s="365" t="s">
        <v>3412</v>
      </c>
      <c r="G248" s="365" t="s">
        <v>3412</v>
      </c>
      <c r="H248" s="365" t="s">
        <v>3412</v>
      </c>
    </row>
    <row r="249" spans="1:8" ht="18">
      <c r="A249" s="1873"/>
      <c r="B249" s="121">
        <v>22852000</v>
      </c>
      <c r="C249" s="1636" t="s">
        <v>453</v>
      </c>
      <c r="D249" s="908" t="s">
        <v>327</v>
      </c>
      <c r="E249" s="896" t="s">
        <v>51</v>
      </c>
      <c r="F249" s="365" t="s">
        <v>3412</v>
      </c>
      <c r="G249" s="365" t="s">
        <v>3412</v>
      </c>
      <c r="H249" s="365" t="s">
        <v>3412</v>
      </c>
    </row>
    <row r="250" spans="1:8" ht="18">
      <c r="A250" s="1874"/>
      <c r="B250" s="121">
        <v>22852000</v>
      </c>
      <c r="C250" s="1638" t="s">
        <v>454</v>
      </c>
      <c r="D250" s="908" t="s">
        <v>327</v>
      </c>
      <c r="E250" s="896" t="s">
        <v>51</v>
      </c>
      <c r="F250" s="365" t="s">
        <v>3412</v>
      </c>
      <c r="G250" s="365" t="s">
        <v>3412</v>
      </c>
      <c r="H250" s="365" t="s">
        <v>3412</v>
      </c>
    </row>
    <row r="251" spans="1:8" ht="18">
      <c r="A251" s="656">
        <v>4237</v>
      </c>
      <c r="B251" s="121">
        <v>79992000</v>
      </c>
      <c r="C251" s="907" t="s">
        <v>532</v>
      </c>
      <c r="D251" s="886" t="s">
        <v>48</v>
      </c>
      <c r="E251" s="656" t="s">
        <v>530</v>
      </c>
      <c r="F251" s="910"/>
      <c r="G251" s="889">
        <v>2000000</v>
      </c>
      <c r="H251" s="1033"/>
    </row>
    <row r="252" spans="1:8" ht="54">
      <c r="A252" s="1629"/>
      <c r="B252" s="1629">
        <v>35000000</v>
      </c>
      <c r="C252" s="909" t="s">
        <v>3573</v>
      </c>
      <c r="D252" s="886" t="s">
        <v>48</v>
      </c>
      <c r="E252" s="911" t="s">
        <v>533</v>
      </c>
      <c r="F252" s="365" t="s">
        <v>3412</v>
      </c>
      <c r="G252" s="365" t="s">
        <v>3412</v>
      </c>
      <c r="H252" s="365" t="s">
        <v>3412</v>
      </c>
    </row>
    <row r="253" spans="1:8" ht="54">
      <c r="A253" s="1868">
        <v>4241</v>
      </c>
      <c r="B253" s="656">
        <v>35000000</v>
      </c>
      <c r="C253" s="909" t="s">
        <v>2120</v>
      </c>
      <c r="D253" s="886" t="s">
        <v>48</v>
      </c>
      <c r="E253" s="911" t="s">
        <v>533</v>
      </c>
      <c r="F253" s="910">
        <v>82000</v>
      </c>
      <c r="G253" s="889">
        <f>+F253*H253</f>
        <v>82000</v>
      </c>
      <c r="H253" s="1033">
        <v>1</v>
      </c>
    </row>
    <row r="254" spans="1:8" ht="36">
      <c r="A254" s="1868"/>
      <c r="B254" s="121">
        <v>65200000</v>
      </c>
      <c r="C254" s="909" t="s">
        <v>3633</v>
      </c>
      <c r="D254" s="886" t="s">
        <v>48</v>
      </c>
      <c r="E254" s="1694" t="s">
        <v>530</v>
      </c>
      <c r="F254" s="1694" t="s">
        <v>3412</v>
      </c>
      <c r="G254" s="889" t="s">
        <v>3412</v>
      </c>
      <c r="H254" s="1694" t="s">
        <v>3412</v>
      </c>
    </row>
    <row r="255" spans="1:8" ht="18">
      <c r="A255" s="1868"/>
      <c r="B255" s="121">
        <v>65200000</v>
      </c>
      <c r="C255" s="909" t="s">
        <v>2121</v>
      </c>
      <c r="D255" s="886" t="s">
        <v>48</v>
      </c>
      <c r="E255" s="656" t="s">
        <v>530</v>
      </c>
      <c r="F255" s="910">
        <v>18000</v>
      </c>
      <c r="G255" s="889">
        <v>18000</v>
      </c>
      <c r="H255" s="1033"/>
    </row>
    <row r="256" spans="1:8" ht="18">
      <c r="A256" s="1868"/>
      <c r="B256" s="121">
        <v>65210000</v>
      </c>
      <c r="C256" s="909" t="s">
        <v>3455</v>
      </c>
      <c r="D256" s="886" t="s">
        <v>48</v>
      </c>
      <c r="E256" s="1601" t="s">
        <v>427</v>
      </c>
      <c r="F256" s="365" t="s">
        <v>3412</v>
      </c>
      <c r="G256" s="365" t="s">
        <v>3412</v>
      </c>
      <c r="H256" s="365" t="s">
        <v>3412</v>
      </c>
    </row>
    <row r="257" spans="1:8" ht="18">
      <c r="A257" s="1868"/>
      <c r="B257" s="121">
        <v>65210000</v>
      </c>
      <c r="C257" s="909" t="s">
        <v>2122</v>
      </c>
      <c r="D257" s="886" t="s">
        <v>48</v>
      </c>
      <c r="E257" s="656" t="s">
        <v>427</v>
      </c>
      <c r="F257" s="910">
        <v>23000</v>
      </c>
      <c r="G257" s="889">
        <f>+F257*H257</f>
        <v>92000</v>
      </c>
      <c r="H257" s="1033">
        <v>4</v>
      </c>
    </row>
    <row r="258" spans="1:8" ht="36">
      <c r="A258" s="1868"/>
      <c r="B258" s="121">
        <v>50721000</v>
      </c>
      <c r="C258" s="909" t="s">
        <v>3554</v>
      </c>
      <c r="D258" s="886" t="s">
        <v>90</v>
      </c>
      <c r="E258" s="1629" t="s">
        <v>427</v>
      </c>
      <c r="F258" s="365" t="s">
        <v>3412</v>
      </c>
      <c r="G258" s="365" t="s">
        <v>3412</v>
      </c>
      <c r="H258" s="365" t="s">
        <v>3412</v>
      </c>
    </row>
    <row r="259" spans="1:8" ht="36">
      <c r="A259" s="1868"/>
      <c r="B259" s="121">
        <v>50721000</v>
      </c>
      <c r="C259" s="909" t="s">
        <v>2123</v>
      </c>
      <c r="D259" s="886" t="s">
        <v>90</v>
      </c>
      <c r="E259" s="656" t="s">
        <v>427</v>
      </c>
      <c r="F259" s="910">
        <v>370000</v>
      </c>
      <c r="G259" s="889">
        <f>+F259*H259</f>
        <v>1480000</v>
      </c>
      <c r="H259" s="1033">
        <v>4</v>
      </c>
    </row>
    <row r="260" spans="1:8" ht="54">
      <c r="A260" s="1868">
        <v>4252</v>
      </c>
      <c r="B260" s="656">
        <v>50112000</v>
      </c>
      <c r="C260" s="907" t="s">
        <v>2124</v>
      </c>
      <c r="D260" s="908" t="s">
        <v>327</v>
      </c>
      <c r="E260" s="656" t="s">
        <v>529</v>
      </c>
      <c r="F260" s="910">
        <v>500000</v>
      </c>
      <c r="G260" s="889">
        <f>+F260*H260</f>
        <v>2000000</v>
      </c>
      <c r="H260" s="1033">
        <v>4</v>
      </c>
    </row>
    <row r="261" spans="1:8" ht="54">
      <c r="A261" s="1868"/>
      <c r="B261" s="121">
        <v>50312000</v>
      </c>
      <c r="C261" s="907" t="s">
        <v>3631</v>
      </c>
      <c r="D261" s="908" t="s">
        <v>327</v>
      </c>
      <c r="E261" s="365" t="s">
        <v>3412</v>
      </c>
      <c r="F261" s="365" t="s">
        <v>3412</v>
      </c>
      <c r="G261" s="365" t="s">
        <v>3412</v>
      </c>
      <c r="H261" s="365" t="s">
        <v>3412</v>
      </c>
    </row>
    <row r="262" spans="1:8" ht="54">
      <c r="A262" s="1868"/>
      <c r="B262" s="121">
        <v>50312000</v>
      </c>
      <c r="C262" s="907" t="s">
        <v>534</v>
      </c>
      <c r="D262" s="908" t="s">
        <v>327</v>
      </c>
      <c r="E262" s="656" t="s">
        <v>530</v>
      </c>
      <c r="F262" s="910"/>
      <c r="G262" s="889">
        <v>3000000</v>
      </c>
      <c r="H262" s="1033"/>
    </row>
    <row r="263" spans="1:8" ht="54">
      <c r="A263" s="1868"/>
      <c r="B263" s="656">
        <v>50531100</v>
      </c>
      <c r="C263" s="899" t="s">
        <v>535</v>
      </c>
      <c r="D263" s="886" t="s">
        <v>90</v>
      </c>
      <c r="E263" s="656" t="s">
        <v>530</v>
      </c>
      <c r="F263" s="910"/>
      <c r="G263" s="889">
        <v>688000</v>
      </c>
      <c r="H263" s="1033"/>
    </row>
    <row r="264" spans="1:8" ht="54">
      <c r="A264" s="1868"/>
      <c r="B264" s="656">
        <v>50531100</v>
      </c>
      <c r="C264" s="899" t="s">
        <v>2125</v>
      </c>
      <c r="D264" s="886" t="s">
        <v>90</v>
      </c>
      <c r="E264" s="656" t="s">
        <v>530</v>
      </c>
      <c r="F264" s="910"/>
      <c r="G264" s="889">
        <v>12000</v>
      </c>
      <c r="H264" s="1033"/>
    </row>
    <row r="265" spans="1:8" ht="144">
      <c r="A265" s="125"/>
      <c r="B265" s="126"/>
      <c r="C265" s="127" t="s">
        <v>2126</v>
      </c>
      <c r="D265" s="128"/>
      <c r="E265" s="127"/>
      <c r="F265" s="129"/>
      <c r="G265" s="130">
        <f>SUM(G266+G288)</f>
        <v>795600</v>
      </c>
      <c r="H265" s="119"/>
    </row>
    <row r="266" spans="1:8" ht="18">
      <c r="A266" s="120"/>
      <c r="B266" s="121"/>
      <c r="C266" s="934" t="s">
        <v>1754</v>
      </c>
      <c r="D266" s="237"/>
      <c r="E266" s="245"/>
      <c r="F266" s="246"/>
      <c r="G266" s="247">
        <f>SUM(G267:G287)</f>
        <v>336800</v>
      </c>
      <c r="H266" s="1032"/>
    </row>
    <row r="267" spans="1:8" ht="18">
      <c r="A267" s="1867">
        <v>4261</v>
      </c>
      <c r="B267" s="121">
        <v>30192121</v>
      </c>
      <c r="C267" s="885" t="s">
        <v>2127</v>
      </c>
      <c r="D267" s="908" t="s">
        <v>327</v>
      </c>
      <c r="E267" s="887" t="s">
        <v>51</v>
      </c>
      <c r="F267" s="888">
        <v>50</v>
      </c>
      <c r="G267" s="912">
        <f t="shared" ref="G267:G274" si="8">+F267*H267</f>
        <v>2000</v>
      </c>
      <c r="H267" s="1033">
        <v>40</v>
      </c>
    </row>
    <row r="268" spans="1:8" ht="18">
      <c r="A268" s="1867"/>
      <c r="B268" s="123">
        <v>30197630</v>
      </c>
      <c r="C268" s="885" t="s">
        <v>274</v>
      </c>
      <c r="D268" s="908" t="s">
        <v>327</v>
      </c>
      <c r="E268" s="887" t="s">
        <v>58</v>
      </c>
      <c r="F268" s="888">
        <v>1600</v>
      </c>
      <c r="G268" s="912">
        <f t="shared" si="8"/>
        <v>243200</v>
      </c>
      <c r="H268" s="1033">
        <v>152</v>
      </c>
    </row>
    <row r="269" spans="1:8" ht="18">
      <c r="A269" s="1867"/>
      <c r="B269" s="121">
        <v>22600000</v>
      </c>
      <c r="C269" s="885" t="s">
        <v>2128</v>
      </c>
      <c r="D269" s="908" t="s">
        <v>327</v>
      </c>
      <c r="E269" s="887" t="s">
        <v>51</v>
      </c>
      <c r="F269" s="888">
        <v>150</v>
      </c>
      <c r="G269" s="912">
        <f t="shared" si="8"/>
        <v>3000</v>
      </c>
      <c r="H269" s="1033">
        <v>20</v>
      </c>
    </row>
    <row r="270" spans="1:8" ht="18">
      <c r="A270" s="1867"/>
      <c r="B270" s="123">
        <v>30192111</v>
      </c>
      <c r="C270" s="885" t="s">
        <v>536</v>
      </c>
      <c r="D270" s="908" t="s">
        <v>327</v>
      </c>
      <c r="E270" s="887" t="s">
        <v>51</v>
      </c>
      <c r="F270" s="888">
        <v>100</v>
      </c>
      <c r="G270" s="912">
        <f t="shared" si="8"/>
        <v>1400</v>
      </c>
      <c r="H270" s="1033">
        <v>14</v>
      </c>
    </row>
    <row r="271" spans="1:8" ht="18">
      <c r="A271" s="1867"/>
      <c r="B271" s="121">
        <v>22852000</v>
      </c>
      <c r="C271" s="885" t="s">
        <v>344</v>
      </c>
      <c r="D271" s="908" t="s">
        <v>327</v>
      </c>
      <c r="E271" s="887" t="s">
        <v>51</v>
      </c>
      <c r="F271" s="888">
        <v>100</v>
      </c>
      <c r="G271" s="912">
        <f t="shared" si="8"/>
        <v>10000</v>
      </c>
      <c r="H271" s="1033">
        <v>100</v>
      </c>
    </row>
    <row r="272" spans="1:8" ht="18">
      <c r="A272" s="1867"/>
      <c r="B272" s="121">
        <v>30197220</v>
      </c>
      <c r="C272" s="885" t="s">
        <v>133</v>
      </c>
      <c r="D272" s="908" t="s">
        <v>327</v>
      </c>
      <c r="E272" s="887" t="s">
        <v>58</v>
      </c>
      <c r="F272" s="888">
        <v>180</v>
      </c>
      <c r="G272" s="912">
        <f t="shared" si="8"/>
        <v>3600</v>
      </c>
      <c r="H272" s="1033">
        <v>20</v>
      </c>
    </row>
    <row r="273" spans="1:8" ht="18">
      <c r="A273" s="1867"/>
      <c r="B273" s="121">
        <v>30197110</v>
      </c>
      <c r="C273" s="885" t="s">
        <v>275</v>
      </c>
      <c r="D273" s="908" t="s">
        <v>327</v>
      </c>
      <c r="E273" s="887" t="s">
        <v>58</v>
      </c>
      <c r="F273" s="888">
        <v>100</v>
      </c>
      <c r="G273" s="912">
        <f t="shared" si="8"/>
        <v>2000</v>
      </c>
      <c r="H273" s="1033">
        <v>20</v>
      </c>
    </row>
    <row r="274" spans="1:8" ht="18">
      <c r="A274" s="1867"/>
      <c r="B274" s="121">
        <v>30197110</v>
      </c>
      <c r="C274" s="885" t="s">
        <v>275</v>
      </c>
      <c r="D274" s="908" t="s">
        <v>327</v>
      </c>
      <c r="E274" s="887" t="s">
        <v>58</v>
      </c>
      <c r="F274" s="888">
        <v>100</v>
      </c>
      <c r="G274" s="912">
        <f t="shared" si="8"/>
        <v>2800</v>
      </c>
      <c r="H274" s="1033">
        <v>28</v>
      </c>
    </row>
    <row r="275" spans="1:8" ht="18">
      <c r="A275" s="1867">
        <v>4267</v>
      </c>
      <c r="B275" s="121">
        <v>31500000</v>
      </c>
      <c r="C275" s="903" t="s">
        <v>276</v>
      </c>
      <c r="D275" s="908" t="s">
        <v>327</v>
      </c>
      <c r="E275" s="913" t="s">
        <v>51</v>
      </c>
      <c r="F275" s="888">
        <v>99.6</v>
      </c>
      <c r="G275" s="912">
        <v>9000</v>
      </c>
      <c r="H275" s="1033">
        <v>90</v>
      </c>
    </row>
    <row r="276" spans="1:8" ht="18">
      <c r="A276" s="1867"/>
      <c r="B276" s="123">
        <v>39813000</v>
      </c>
      <c r="C276" s="888" t="s">
        <v>267</v>
      </c>
      <c r="D276" s="908" t="s">
        <v>327</v>
      </c>
      <c r="E276" s="913" t="s">
        <v>58</v>
      </c>
      <c r="F276" s="888">
        <v>220</v>
      </c>
      <c r="G276" s="912">
        <v>1700</v>
      </c>
      <c r="H276" s="1033">
        <v>8</v>
      </c>
    </row>
    <row r="277" spans="1:8" ht="18">
      <c r="A277" s="1867"/>
      <c r="B277" s="123">
        <v>39813000</v>
      </c>
      <c r="C277" s="888" t="s">
        <v>537</v>
      </c>
      <c r="D277" s="908" t="s">
        <v>327</v>
      </c>
      <c r="E277" s="913" t="s">
        <v>58</v>
      </c>
      <c r="F277" s="888">
        <v>500</v>
      </c>
      <c r="G277" s="912">
        <f t="shared" ref="G277:G282" si="9">+F277*H277</f>
        <v>12500</v>
      </c>
      <c r="H277" s="1033">
        <v>25</v>
      </c>
    </row>
    <row r="278" spans="1:8" ht="18">
      <c r="A278" s="1867"/>
      <c r="B278" s="123">
        <v>39812000</v>
      </c>
      <c r="C278" s="888" t="s">
        <v>538</v>
      </c>
      <c r="D278" s="908" t="s">
        <v>327</v>
      </c>
      <c r="E278" s="913" t="s">
        <v>51</v>
      </c>
      <c r="F278" s="888">
        <v>500</v>
      </c>
      <c r="G278" s="912">
        <f t="shared" si="9"/>
        <v>1000</v>
      </c>
      <c r="H278" s="1033">
        <v>2</v>
      </c>
    </row>
    <row r="279" spans="1:8" ht="18">
      <c r="A279" s="1867"/>
      <c r="B279" s="121">
        <v>39224300</v>
      </c>
      <c r="C279" s="888" t="s">
        <v>539</v>
      </c>
      <c r="D279" s="908" t="s">
        <v>327</v>
      </c>
      <c r="E279" s="913" t="s">
        <v>51</v>
      </c>
      <c r="F279" s="888">
        <v>800</v>
      </c>
      <c r="G279" s="912">
        <f t="shared" si="9"/>
        <v>800</v>
      </c>
      <c r="H279" s="1033">
        <v>1</v>
      </c>
    </row>
    <row r="280" spans="1:8" ht="18">
      <c r="A280" s="1867"/>
      <c r="B280" s="123">
        <v>39224100</v>
      </c>
      <c r="C280" s="888" t="s">
        <v>75</v>
      </c>
      <c r="D280" s="908" t="s">
        <v>327</v>
      </c>
      <c r="E280" s="913" t="s">
        <v>51</v>
      </c>
      <c r="F280" s="888">
        <v>800</v>
      </c>
      <c r="G280" s="912">
        <f t="shared" si="9"/>
        <v>1600</v>
      </c>
      <c r="H280" s="1033">
        <v>2</v>
      </c>
    </row>
    <row r="281" spans="1:8" ht="18">
      <c r="A281" s="1867"/>
      <c r="B281" s="121">
        <v>33711900</v>
      </c>
      <c r="C281" s="888" t="s">
        <v>2129</v>
      </c>
      <c r="D281" s="908" t="s">
        <v>327</v>
      </c>
      <c r="E281" s="913" t="s">
        <v>51</v>
      </c>
      <c r="F281" s="888">
        <v>600</v>
      </c>
      <c r="G281" s="912">
        <f t="shared" si="9"/>
        <v>3600</v>
      </c>
      <c r="H281" s="1033">
        <v>6</v>
      </c>
    </row>
    <row r="282" spans="1:8" ht="18">
      <c r="A282" s="1867"/>
      <c r="B282" s="121">
        <v>33761000</v>
      </c>
      <c r="C282" s="888" t="s">
        <v>76</v>
      </c>
      <c r="D282" s="908" t="s">
        <v>327</v>
      </c>
      <c r="E282" s="913" t="s">
        <v>51</v>
      </c>
      <c r="F282" s="888">
        <v>100</v>
      </c>
      <c r="G282" s="912">
        <f t="shared" si="9"/>
        <v>4000</v>
      </c>
      <c r="H282" s="1033">
        <v>40</v>
      </c>
    </row>
    <row r="283" spans="1:8" ht="18">
      <c r="A283" s="1867"/>
      <c r="B283" s="121">
        <v>33141118</v>
      </c>
      <c r="C283" s="888" t="s">
        <v>2130</v>
      </c>
      <c r="D283" s="908" t="s">
        <v>327</v>
      </c>
      <c r="E283" s="913" t="s">
        <v>58</v>
      </c>
      <c r="F283" s="888">
        <v>180</v>
      </c>
      <c r="G283" s="912">
        <v>10100</v>
      </c>
      <c r="H283" s="1033">
        <v>56</v>
      </c>
    </row>
    <row r="284" spans="1:8" ht="18">
      <c r="A284" s="1867"/>
      <c r="B284" s="123">
        <v>39831000</v>
      </c>
      <c r="C284" s="888" t="s">
        <v>2073</v>
      </c>
      <c r="D284" s="908" t="s">
        <v>327</v>
      </c>
      <c r="E284" s="913" t="s">
        <v>51</v>
      </c>
      <c r="F284" s="888">
        <v>300</v>
      </c>
      <c r="G284" s="912">
        <f>+F284*H284</f>
        <v>1500</v>
      </c>
      <c r="H284" s="1033">
        <v>5</v>
      </c>
    </row>
    <row r="285" spans="1:8" ht="18">
      <c r="A285" s="1867"/>
      <c r="B285" s="123">
        <v>39221120</v>
      </c>
      <c r="C285" s="888" t="s">
        <v>277</v>
      </c>
      <c r="D285" s="908" t="s">
        <v>327</v>
      </c>
      <c r="E285" s="913" t="s">
        <v>58</v>
      </c>
      <c r="F285" s="888">
        <v>5800</v>
      </c>
      <c r="G285" s="912">
        <f>+F285*H285</f>
        <v>5800</v>
      </c>
      <c r="H285" s="1033">
        <v>1</v>
      </c>
    </row>
    <row r="286" spans="1:8" ht="18">
      <c r="A286" s="1867"/>
      <c r="B286" s="123">
        <v>39221120</v>
      </c>
      <c r="C286" s="888" t="s">
        <v>278</v>
      </c>
      <c r="D286" s="908" t="s">
        <v>327</v>
      </c>
      <c r="E286" s="913" t="s">
        <v>58</v>
      </c>
      <c r="F286" s="888">
        <v>2900</v>
      </c>
      <c r="G286" s="912">
        <f>+F286*H286</f>
        <v>5800</v>
      </c>
      <c r="H286" s="1033">
        <v>2</v>
      </c>
    </row>
    <row r="287" spans="1:8" ht="18">
      <c r="A287" s="1867"/>
      <c r="B287" s="121">
        <v>39221210</v>
      </c>
      <c r="C287" s="888" t="s">
        <v>279</v>
      </c>
      <c r="D287" s="908" t="s">
        <v>327</v>
      </c>
      <c r="E287" s="913" t="s">
        <v>51</v>
      </c>
      <c r="F287" s="888">
        <v>1900</v>
      </c>
      <c r="G287" s="912">
        <f>+F287*H287</f>
        <v>11400</v>
      </c>
      <c r="H287" s="1033">
        <v>6</v>
      </c>
    </row>
    <row r="288" spans="1:8" ht="18">
      <c r="A288" s="120"/>
      <c r="B288" s="121"/>
      <c r="C288" s="934" t="s">
        <v>1652</v>
      </c>
      <c r="D288" s="237"/>
      <c r="E288" s="245"/>
      <c r="F288" s="246"/>
      <c r="G288" s="247">
        <f>SUM(G289:G292)</f>
        <v>458800</v>
      </c>
      <c r="H288" s="1032"/>
    </row>
    <row r="289" spans="1:10" ht="18">
      <c r="A289" s="657">
        <v>4212</v>
      </c>
      <c r="B289" s="121">
        <v>65310000</v>
      </c>
      <c r="C289" s="906" t="s">
        <v>80</v>
      </c>
      <c r="D289" s="914" t="s">
        <v>48</v>
      </c>
      <c r="E289" s="121" t="s">
        <v>49</v>
      </c>
      <c r="F289" s="888">
        <v>38</v>
      </c>
      <c r="G289" s="912">
        <f>+F289*H289</f>
        <v>307800</v>
      </c>
      <c r="H289" s="1033">
        <v>8100</v>
      </c>
    </row>
    <row r="290" spans="1:10" ht="18">
      <c r="A290" s="657">
        <v>4213</v>
      </c>
      <c r="B290" s="121">
        <v>65110000</v>
      </c>
      <c r="C290" s="906" t="s">
        <v>82</v>
      </c>
      <c r="D290" s="914" t="s">
        <v>48</v>
      </c>
      <c r="E290" s="656" t="s">
        <v>207</v>
      </c>
      <c r="F290" s="897">
        <v>173.99557102182854</v>
      </c>
      <c r="G290" s="912">
        <f>+F290*H290</f>
        <v>22000</v>
      </c>
      <c r="H290" s="1033">
        <v>126.44</v>
      </c>
    </row>
    <row r="291" spans="1:10" ht="18">
      <c r="A291" s="657">
        <v>4214</v>
      </c>
      <c r="B291" s="121">
        <v>32412110</v>
      </c>
      <c r="C291" s="906" t="s">
        <v>541</v>
      </c>
      <c r="D291" s="908" t="s">
        <v>327</v>
      </c>
      <c r="E291" s="656" t="s">
        <v>427</v>
      </c>
      <c r="F291" s="888">
        <v>6250</v>
      </c>
      <c r="G291" s="912">
        <f>+F291*H291</f>
        <v>75000</v>
      </c>
      <c r="H291" s="1033">
        <v>12</v>
      </c>
    </row>
    <row r="292" spans="1:10" ht="36">
      <c r="A292" s="657">
        <v>4252</v>
      </c>
      <c r="B292" s="121">
        <v>50312000</v>
      </c>
      <c r="C292" s="907" t="s">
        <v>542</v>
      </c>
      <c r="D292" s="908" t="s">
        <v>327</v>
      </c>
      <c r="E292" s="656" t="s">
        <v>543</v>
      </c>
      <c r="F292" s="888">
        <v>3600</v>
      </c>
      <c r="G292" s="912">
        <f>+F292*H292</f>
        <v>54000</v>
      </c>
      <c r="H292" s="1033">
        <v>15</v>
      </c>
    </row>
    <row r="293" spans="1:10" ht="54">
      <c r="A293" s="125"/>
      <c r="B293" s="126"/>
      <c r="C293" s="127" t="s">
        <v>2131</v>
      </c>
      <c r="D293" s="128"/>
      <c r="E293" s="127"/>
      <c r="F293" s="129"/>
      <c r="G293" s="130">
        <f>SUM(G294)</f>
        <v>3500000</v>
      </c>
      <c r="H293" s="119"/>
    </row>
    <row r="294" spans="1:10" ht="18">
      <c r="A294" s="120"/>
      <c r="B294" s="121"/>
      <c r="C294" s="933" t="s">
        <v>2132</v>
      </c>
      <c r="D294" s="248"/>
      <c r="E294" s="242"/>
      <c r="F294" s="243"/>
      <c r="G294" s="249">
        <f>SUM(G295)</f>
        <v>3500000</v>
      </c>
      <c r="H294" s="1032"/>
      <c r="I294" s="131"/>
      <c r="J294" s="131"/>
    </row>
    <row r="295" spans="1:10" ht="90">
      <c r="A295" s="656">
        <v>5134</v>
      </c>
      <c r="B295" s="121">
        <v>71320000</v>
      </c>
      <c r="C295" s="915" t="s">
        <v>2133</v>
      </c>
      <c r="D295" s="908" t="s">
        <v>47</v>
      </c>
      <c r="E295" s="656" t="s">
        <v>530</v>
      </c>
      <c r="F295" s="910"/>
      <c r="G295" s="889">
        <v>3500000</v>
      </c>
      <c r="H295" s="1033"/>
      <c r="I295" s="131"/>
      <c r="J295" s="131"/>
    </row>
    <row r="296" spans="1:10" ht="72">
      <c r="A296" s="125"/>
      <c r="B296" s="126"/>
      <c r="C296" s="127" t="s">
        <v>2134</v>
      </c>
      <c r="D296" s="128"/>
      <c r="E296" s="127"/>
      <c r="F296" s="129"/>
      <c r="G296" s="130">
        <f>SUM(G297)</f>
        <v>60000000</v>
      </c>
      <c r="H296" s="127"/>
      <c r="I296" s="131"/>
      <c r="J296" s="131"/>
    </row>
    <row r="297" spans="1:10" ht="18">
      <c r="A297" s="120"/>
      <c r="B297" s="121"/>
      <c r="C297" s="933" t="s">
        <v>2132</v>
      </c>
      <c r="D297" s="248"/>
      <c r="E297" s="242"/>
      <c r="F297" s="243"/>
      <c r="G297" s="249">
        <f>SUM(G298:G299)</f>
        <v>60000000</v>
      </c>
      <c r="H297" s="1032"/>
      <c r="I297" s="131"/>
      <c r="J297" s="131"/>
    </row>
    <row r="298" spans="1:10" ht="54">
      <c r="A298" s="1867">
        <v>4251</v>
      </c>
      <c r="B298" s="121">
        <v>45233222</v>
      </c>
      <c r="C298" s="915" t="s">
        <v>544</v>
      </c>
      <c r="D298" s="908" t="s">
        <v>47</v>
      </c>
      <c r="E298" s="656" t="s">
        <v>50</v>
      </c>
      <c r="F298" s="897">
        <v>4500</v>
      </c>
      <c r="G298" s="889">
        <v>58800000</v>
      </c>
      <c r="H298" s="1033">
        <v>13333</v>
      </c>
      <c r="I298" s="131"/>
      <c r="J298" s="131"/>
    </row>
    <row r="299" spans="1:10" ht="72">
      <c r="A299" s="1867"/>
      <c r="B299" s="656">
        <v>45233222</v>
      </c>
      <c r="C299" s="915" t="s">
        <v>2135</v>
      </c>
      <c r="D299" s="908"/>
      <c r="E299" s="656"/>
      <c r="F299" s="897"/>
      <c r="G299" s="889">
        <v>1200000</v>
      </c>
      <c r="H299" s="1033"/>
      <c r="I299" s="131"/>
      <c r="J299" s="131"/>
    </row>
    <row r="300" spans="1:10" ht="54">
      <c r="A300" s="125"/>
      <c r="B300" s="126"/>
      <c r="C300" s="127" t="s">
        <v>2136</v>
      </c>
      <c r="D300" s="128"/>
      <c r="E300" s="127"/>
      <c r="F300" s="129"/>
      <c r="G300" s="130">
        <f>SUM(G301)</f>
        <v>2000000</v>
      </c>
      <c r="H300" s="119"/>
      <c r="I300" s="131"/>
      <c r="J300" s="120"/>
    </row>
    <row r="301" spans="1:10" ht="18">
      <c r="A301" s="120"/>
      <c r="B301" s="121"/>
      <c r="C301" s="933" t="s">
        <v>2132</v>
      </c>
      <c r="D301" s="935"/>
      <c r="E301" s="936"/>
      <c r="F301" s="248"/>
      <c r="G301" s="249">
        <f>SUM(G302:G303)</f>
        <v>2000000</v>
      </c>
      <c r="H301" s="1033"/>
      <c r="I301" s="131"/>
      <c r="J301" s="131"/>
    </row>
    <row r="302" spans="1:10" ht="18">
      <c r="A302" s="1867">
        <v>4251</v>
      </c>
      <c r="B302" s="121">
        <v>45000000</v>
      </c>
      <c r="C302" s="120" t="s">
        <v>545</v>
      </c>
      <c r="D302" s="908" t="s">
        <v>47</v>
      </c>
      <c r="E302" s="656" t="s">
        <v>348</v>
      </c>
      <c r="F302" s="897">
        <v>6758.620689655173</v>
      </c>
      <c r="G302" s="889">
        <v>1960760</v>
      </c>
      <c r="H302" s="1033">
        <v>290</v>
      </c>
      <c r="I302" s="131"/>
      <c r="J302" s="131"/>
    </row>
    <row r="303" spans="1:10" ht="18">
      <c r="A303" s="1867"/>
      <c r="B303" s="121">
        <v>45000000</v>
      </c>
      <c r="C303" s="120" t="s">
        <v>2137</v>
      </c>
      <c r="D303" s="908"/>
      <c r="E303" s="656"/>
      <c r="F303" s="897"/>
      <c r="G303" s="889">
        <v>39240</v>
      </c>
      <c r="H303" s="1033"/>
      <c r="I303" s="131"/>
      <c r="J303" s="131"/>
    </row>
    <row r="304" spans="1:10" ht="54">
      <c r="A304" s="125"/>
      <c r="B304" s="126"/>
      <c r="C304" s="127" t="s">
        <v>2138</v>
      </c>
      <c r="D304" s="128"/>
      <c r="E304" s="127"/>
      <c r="F304" s="129"/>
      <c r="G304" s="130">
        <f>SUM(G306:G308)</f>
        <v>9000000</v>
      </c>
      <c r="H304" s="119"/>
    </row>
    <row r="305" spans="1:10" ht="18">
      <c r="A305" s="120"/>
      <c r="B305" s="121"/>
      <c r="C305" s="933" t="s">
        <v>2132</v>
      </c>
      <c r="D305" s="248"/>
      <c r="E305" s="242"/>
      <c r="F305" s="243"/>
      <c r="G305" s="244">
        <f>SUM(G306:G308)</f>
        <v>9000000</v>
      </c>
      <c r="H305" s="1032"/>
    </row>
    <row r="306" spans="1:10" ht="18">
      <c r="A306" s="1867">
        <v>5129</v>
      </c>
      <c r="B306" s="121">
        <v>50750000</v>
      </c>
      <c r="C306" s="916" t="s">
        <v>189</v>
      </c>
      <c r="D306" s="908" t="s">
        <v>47</v>
      </c>
      <c r="E306" s="656" t="s">
        <v>51</v>
      </c>
      <c r="F306" s="897">
        <v>1753600</v>
      </c>
      <c r="G306" s="889">
        <v>8768000</v>
      </c>
      <c r="H306" s="1033">
        <v>5</v>
      </c>
    </row>
    <row r="307" spans="1:10" ht="18">
      <c r="A307" s="1867"/>
      <c r="B307" s="121">
        <v>50750000</v>
      </c>
      <c r="C307" s="916" t="s">
        <v>2139</v>
      </c>
      <c r="D307" s="908"/>
      <c r="E307" s="656"/>
      <c r="F307" s="897"/>
      <c r="G307" s="889">
        <v>178000</v>
      </c>
      <c r="H307" s="1033"/>
    </row>
    <row r="308" spans="1:10" ht="18">
      <c r="A308" s="1867"/>
      <c r="B308" s="121">
        <v>50750000</v>
      </c>
      <c r="C308" s="916" t="s">
        <v>2140</v>
      </c>
      <c r="D308" s="908"/>
      <c r="E308" s="656"/>
      <c r="F308" s="897"/>
      <c r="G308" s="889">
        <v>54000</v>
      </c>
      <c r="H308" s="1033"/>
    </row>
    <row r="309" spans="1:10" ht="72">
      <c r="A309" s="125"/>
      <c r="B309" s="126"/>
      <c r="C309" s="127" t="s">
        <v>2141</v>
      </c>
      <c r="D309" s="128"/>
      <c r="E309" s="127"/>
      <c r="F309" s="129"/>
      <c r="G309" s="130">
        <f>SUM(G310)</f>
        <v>37392900</v>
      </c>
      <c r="H309" s="119"/>
    </row>
    <row r="310" spans="1:10" ht="18">
      <c r="A310" s="120"/>
      <c r="B310" s="121"/>
      <c r="C310" s="933" t="s">
        <v>1652</v>
      </c>
      <c r="D310" s="248"/>
      <c r="E310" s="242"/>
      <c r="F310" s="243"/>
      <c r="G310" s="244">
        <f>SUM(G311)</f>
        <v>37392900</v>
      </c>
      <c r="H310" s="1032"/>
    </row>
    <row r="311" spans="1:10" ht="36">
      <c r="A311" s="657">
        <v>4239</v>
      </c>
      <c r="B311" s="121">
        <v>79940000</v>
      </c>
      <c r="C311" s="915" t="s">
        <v>366</v>
      </c>
      <c r="D311" s="886" t="s">
        <v>47</v>
      </c>
      <c r="E311" s="656" t="s">
        <v>530</v>
      </c>
      <c r="F311" s="910"/>
      <c r="G311" s="889">
        <v>37392900</v>
      </c>
      <c r="H311" s="1033"/>
    </row>
    <row r="312" spans="1:10" ht="54">
      <c r="A312" s="125"/>
      <c r="B312" s="126"/>
      <c r="C312" s="127" t="s">
        <v>2142</v>
      </c>
      <c r="D312" s="128"/>
      <c r="E312" s="127"/>
      <c r="F312" s="129"/>
      <c r="G312" s="130">
        <f>SUM(G313)</f>
        <v>547524900</v>
      </c>
      <c r="H312" s="119"/>
    </row>
    <row r="313" spans="1:10" ht="18">
      <c r="A313" s="120"/>
      <c r="B313" s="121"/>
      <c r="C313" s="933" t="s">
        <v>1957</v>
      </c>
      <c r="D313" s="243"/>
      <c r="E313" s="242"/>
      <c r="F313" s="243"/>
      <c r="G313" s="249">
        <f>SUM(G314)</f>
        <v>547524900</v>
      </c>
      <c r="H313" s="1032"/>
    </row>
    <row r="314" spans="1:10" ht="54">
      <c r="A314" s="657">
        <v>4213</v>
      </c>
      <c r="B314" s="656">
        <v>90610000</v>
      </c>
      <c r="C314" s="915" t="s">
        <v>367</v>
      </c>
      <c r="D314" s="886" t="s">
        <v>444</v>
      </c>
      <c r="E314" s="656" t="s">
        <v>50</v>
      </c>
      <c r="F314" s="917">
        <v>456.27075000000002</v>
      </c>
      <c r="G314" s="889">
        <v>547524900</v>
      </c>
      <c r="H314" s="1033">
        <v>1200000</v>
      </c>
    </row>
    <row r="315" spans="1:10" ht="54">
      <c r="A315" s="125"/>
      <c r="B315" s="126"/>
      <c r="C315" s="127" t="s">
        <v>2143</v>
      </c>
      <c r="D315" s="128"/>
      <c r="E315" s="127"/>
      <c r="F315" s="129"/>
      <c r="G315" s="130">
        <f>SUM(G316)</f>
        <v>1000000</v>
      </c>
      <c r="H315" s="119"/>
    </row>
    <row r="316" spans="1:10" ht="18">
      <c r="A316" s="120"/>
      <c r="B316" s="121"/>
      <c r="C316" s="933" t="s">
        <v>1652</v>
      </c>
      <c r="D316" s="243"/>
      <c r="E316" s="242"/>
      <c r="F316" s="243"/>
      <c r="G316" s="244">
        <f>SUM(G317:G318)</f>
        <v>1000000</v>
      </c>
      <c r="H316" s="1032"/>
      <c r="I316" s="131"/>
      <c r="J316" s="131"/>
    </row>
    <row r="317" spans="1:10" ht="18">
      <c r="A317" s="1867">
        <v>4213</v>
      </c>
      <c r="B317" s="121">
        <v>90700000</v>
      </c>
      <c r="C317" s="916" t="s">
        <v>2144</v>
      </c>
      <c r="D317" s="908" t="s">
        <v>47</v>
      </c>
      <c r="E317" s="656" t="s">
        <v>348</v>
      </c>
      <c r="F317" s="897">
        <v>2334.2857142857142</v>
      </c>
      <c r="G317" s="889">
        <v>980000</v>
      </c>
      <c r="H317" s="1033">
        <v>420</v>
      </c>
      <c r="I317" s="131"/>
      <c r="J317" s="131"/>
    </row>
    <row r="318" spans="1:10" ht="18">
      <c r="A318" s="1867"/>
      <c r="B318" s="121">
        <v>90700000</v>
      </c>
      <c r="C318" s="916" t="s">
        <v>2145</v>
      </c>
      <c r="D318" s="908"/>
      <c r="E318" s="656"/>
      <c r="F318" s="897"/>
      <c r="G318" s="889">
        <v>20000</v>
      </c>
      <c r="H318" s="1033"/>
      <c r="I318" s="131"/>
      <c r="J318" s="131"/>
    </row>
    <row r="319" spans="1:10" ht="54">
      <c r="A319" s="125"/>
      <c r="B319" s="126"/>
      <c r="C319" s="127" t="s">
        <v>2146</v>
      </c>
      <c r="D319" s="128"/>
      <c r="E319" s="127"/>
      <c r="F319" s="129"/>
      <c r="G319" s="130">
        <f>SUM(G320)</f>
        <v>140000000</v>
      </c>
      <c r="H319" s="119"/>
      <c r="I319" s="131"/>
      <c r="J319" s="131"/>
    </row>
    <row r="320" spans="1:10" ht="18">
      <c r="A320" s="120"/>
      <c r="B320" s="121"/>
      <c r="C320" s="933" t="s">
        <v>1652</v>
      </c>
      <c r="D320" s="243"/>
      <c r="E320" s="242"/>
      <c r="F320" s="243"/>
      <c r="G320" s="244">
        <f>SUM(G322)</f>
        <v>140000000</v>
      </c>
      <c r="H320" s="1032"/>
      <c r="I320" s="131"/>
      <c r="J320" s="131"/>
    </row>
    <row r="321" spans="1:10" ht="54">
      <c r="A321" s="1600">
        <v>4213</v>
      </c>
      <c r="B321" s="121">
        <v>77314000</v>
      </c>
      <c r="C321" s="915" t="s">
        <v>3534</v>
      </c>
      <c r="D321" s="886" t="s">
        <v>327</v>
      </c>
      <c r="E321" s="1601" t="s">
        <v>493</v>
      </c>
      <c r="F321" s="365" t="s">
        <v>3412</v>
      </c>
      <c r="G321" s="365" t="s">
        <v>3412</v>
      </c>
      <c r="H321" s="365" t="s">
        <v>3412</v>
      </c>
      <c r="I321" s="131"/>
      <c r="J321" s="131"/>
    </row>
    <row r="322" spans="1:10" ht="54">
      <c r="A322" s="657">
        <v>4213</v>
      </c>
      <c r="B322" s="121">
        <v>77314000</v>
      </c>
      <c r="C322" s="915" t="s">
        <v>546</v>
      </c>
      <c r="D322" s="886" t="s">
        <v>327</v>
      </c>
      <c r="E322" s="656" t="s">
        <v>493</v>
      </c>
      <c r="F322" s="897"/>
      <c r="G322" s="889">
        <v>140000000</v>
      </c>
      <c r="H322" s="1033">
        <v>37.58</v>
      </c>
      <c r="I322" s="131"/>
      <c r="J322" s="131"/>
    </row>
    <row r="323" spans="1:10" ht="72">
      <c r="A323" s="125"/>
      <c r="B323" s="126"/>
      <c r="C323" s="127" t="s">
        <v>2147</v>
      </c>
      <c r="D323" s="128"/>
      <c r="E323" s="127"/>
      <c r="F323" s="129"/>
      <c r="G323" s="130">
        <f>SUM(G324)</f>
        <v>1000000</v>
      </c>
      <c r="H323" s="119"/>
      <c r="I323" s="132"/>
      <c r="J323" s="132"/>
    </row>
    <row r="324" spans="1:10" ht="18">
      <c r="A324" s="120"/>
      <c r="B324" s="121"/>
      <c r="C324" s="933" t="s">
        <v>1660</v>
      </c>
      <c r="D324" s="248"/>
      <c r="E324" s="242"/>
      <c r="F324" s="243"/>
      <c r="G324" s="244">
        <f>SUM(G325:G326)</f>
        <v>1000000</v>
      </c>
      <c r="H324" s="1032"/>
      <c r="I324" s="131"/>
      <c r="J324" s="131"/>
    </row>
    <row r="325" spans="1:10" ht="36">
      <c r="A325" s="1867">
        <v>4861</v>
      </c>
      <c r="B325" s="121">
        <v>45111100</v>
      </c>
      <c r="C325" s="915" t="s">
        <v>88</v>
      </c>
      <c r="D325" s="908" t="s">
        <v>47</v>
      </c>
      <c r="E325" s="656" t="s">
        <v>530</v>
      </c>
      <c r="F325" s="910"/>
      <c r="G325" s="889">
        <v>980505</v>
      </c>
      <c r="H325" s="1033"/>
      <c r="I325" s="131"/>
      <c r="J325" s="131"/>
    </row>
    <row r="326" spans="1:10" ht="36">
      <c r="A326" s="1867"/>
      <c r="B326" s="121">
        <v>45111100</v>
      </c>
      <c r="C326" s="915" t="s">
        <v>2148</v>
      </c>
      <c r="D326" s="908" t="s">
        <v>47</v>
      </c>
      <c r="E326" s="656" t="s">
        <v>530</v>
      </c>
      <c r="F326" s="910"/>
      <c r="G326" s="889">
        <v>19495</v>
      </c>
      <c r="H326" s="1033"/>
      <c r="I326" s="131"/>
      <c r="J326" s="131"/>
    </row>
    <row r="327" spans="1:10" ht="72">
      <c r="A327" s="125"/>
      <c r="B327" s="126"/>
      <c r="C327" s="127" t="s">
        <v>2149</v>
      </c>
      <c r="D327" s="128"/>
      <c r="E327" s="127"/>
      <c r="F327" s="129"/>
      <c r="G327" s="130">
        <f>SUM(G328)</f>
        <v>17300000</v>
      </c>
      <c r="H327" s="119"/>
      <c r="I327" s="131"/>
      <c r="J327" s="131"/>
    </row>
    <row r="328" spans="1:10" ht="18">
      <c r="A328" s="120"/>
      <c r="B328" s="121"/>
      <c r="C328" s="933" t="s">
        <v>2132</v>
      </c>
      <c r="D328" s="243"/>
      <c r="E328" s="242"/>
      <c r="F328" s="243"/>
      <c r="G328" s="244">
        <f>SUM(G329:G330)</f>
        <v>17300000</v>
      </c>
      <c r="H328" s="1032"/>
      <c r="I328" s="131"/>
      <c r="J328" s="131"/>
    </row>
    <row r="329" spans="1:10" ht="36">
      <c r="A329" s="1869">
        <v>4251</v>
      </c>
      <c r="B329" s="1649">
        <v>45000000</v>
      </c>
      <c r="C329" s="1650" t="s">
        <v>2150</v>
      </c>
      <c r="D329" s="1651" t="s">
        <v>327</v>
      </c>
      <c r="E329" s="233" t="s">
        <v>530</v>
      </c>
      <c r="F329" s="1652"/>
      <c r="G329" s="1653">
        <f>24524000-2700000-5000000</f>
        <v>16824000</v>
      </c>
      <c r="H329" s="1654"/>
      <c r="I329" s="131"/>
      <c r="J329" s="131"/>
    </row>
    <row r="330" spans="1:10" ht="54">
      <c r="A330" s="1869"/>
      <c r="B330" s="1436">
        <v>45000000</v>
      </c>
      <c r="C330" s="1474" t="s">
        <v>2151</v>
      </c>
      <c r="D330" s="1435"/>
      <c r="E330" s="1433" t="s">
        <v>530</v>
      </c>
      <c r="F330" s="1475"/>
      <c r="G330" s="1438">
        <v>476000</v>
      </c>
      <c r="H330" s="1476"/>
    </row>
    <row r="331" spans="1:10" ht="72">
      <c r="A331" s="133"/>
      <c r="B331" s="134"/>
      <c r="C331" s="127" t="s">
        <v>2152</v>
      </c>
      <c r="D331" s="128"/>
      <c r="E331" s="127"/>
      <c r="F331" s="129"/>
      <c r="G331" s="130">
        <f>SUM(G332+G335)</f>
        <v>40100000</v>
      </c>
      <c r="H331" s="127"/>
    </row>
    <row r="332" spans="1:10" ht="18">
      <c r="A332" s="120"/>
      <c r="B332" s="121"/>
      <c r="C332" s="933" t="s">
        <v>1754</v>
      </c>
      <c r="D332" s="243"/>
      <c r="E332" s="242"/>
      <c r="F332" s="243"/>
      <c r="G332" s="244">
        <f>SUM(G333:G334)</f>
        <v>6600000</v>
      </c>
      <c r="H332" s="1032"/>
    </row>
    <row r="333" spans="1:10" ht="18">
      <c r="A333" s="1867">
        <v>4269</v>
      </c>
      <c r="B333" s="121">
        <v>44112500</v>
      </c>
      <c r="C333" s="901" t="s">
        <v>547</v>
      </c>
      <c r="D333" s="886" t="s">
        <v>327</v>
      </c>
      <c r="E333" s="913" t="s">
        <v>51</v>
      </c>
      <c r="F333" s="897">
        <v>2701.2711864406779</v>
      </c>
      <c r="G333" s="889">
        <v>5100000</v>
      </c>
      <c r="H333" s="1358">
        <v>1888</v>
      </c>
    </row>
    <row r="334" spans="1:10" ht="36">
      <c r="A334" s="1867"/>
      <c r="B334" s="121">
        <v>44112500</v>
      </c>
      <c r="C334" s="901" t="s">
        <v>2153</v>
      </c>
      <c r="D334" s="886" t="s">
        <v>327</v>
      </c>
      <c r="E334" s="913" t="s">
        <v>50</v>
      </c>
      <c r="F334" s="897">
        <v>3000</v>
      </c>
      <c r="G334" s="889">
        <v>1500000</v>
      </c>
      <c r="H334" s="1358">
        <v>500</v>
      </c>
    </row>
    <row r="335" spans="1:10" ht="18">
      <c r="A335" s="120"/>
      <c r="B335" s="121"/>
      <c r="C335" s="933" t="s">
        <v>2154</v>
      </c>
      <c r="D335" s="250"/>
      <c r="E335" s="251"/>
      <c r="F335" s="937"/>
      <c r="G335" s="244">
        <f>SUM(G336:G344)</f>
        <v>33500000</v>
      </c>
      <c r="H335" s="1358"/>
    </row>
    <row r="336" spans="1:10" ht="54">
      <c r="A336" s="1867">
        <v>5113</v>
      </c>
      <c r="B336" s="656">
        <v>45000000</v>
      </c>
      <c r="C336" s="901" t="s">
        <v>2155</v>
      </c>
      <c r="D336" s="908" t="s">
        <v>47</v>
      </c>
      <c r="E336" s="913" t="s">
        <v>50</v>
      </c>
      <c r="F336" s="897">
        <v>14076.013071895424</v>
      </c>
      <c r="G336" s="912">
        <v>10508000</v>
      </c>
      <c r="H336" s="1358">
        <v>1530</v>
      </c>
    </row>
    <row r="337" spans="1:10" ht="18">
      <c r="A337" s="1867"/>
      <c r="B337" s="121">
        <v>45000000</v>
      </c>
      <c r="C337" s="901" t="s">
        <v>2156</v>
      </c>
      <c r="D337" s="908"/>
      <c r="E337" s="913"/>
      <c r="F337" s="897"/>
      <c r="G337" s="912">
        <v>206000</v>
      </c>
      <c r="H337" s="1358"/>
    </row>
    <row r="338" spans="1:10" ht="18">
      <c r="A338" s="1867"/>
      <c r="B338" s="121">
        <v>45000000</v>
      </c>
      <c r="C338" s="901" t="s">
        <v>2157</v>
      </c>
      <c r="D338" s="908"/>
      <c r="E338" s="913"/>
      <c r="F338" s="897"/>
      <c r="G338" s="912">
        <v>62000</v>
      </c>
      <c r="H338" s="1358"/>
    </row>
    <row r="339" spans="1:10" ht="36">
      <c r="A339" s="1867"/>
      <c r="B339" s="121">
        <v>45000000</v>
      </c>
      <c r="C339" s="901" t="s">
        <v>2735</v>
      </c>
      <c r="D339" s="908" t="s">
        <v>47</v>
      </c>
      <c r="E339" s="913"/>
      <c r="F339" s="897"/>
      <c r="G339" s="912">
        <v>11500000</v>
      </c>
      <c r="H339" s="1358"/>
    </row>
    <row r="340" spans="1:10" ht="18">
      <c r="A340" s="1867"/>
      <c r="B340" s="121">
        <v>45000000</v>
      </c>
      <c r="C340" s="901" t="s">
        <v>2156</v>
      </c>
      <c r="D340" s="908" t="s">
        <v>47</v>
      </c>
      <c r="E340" s="913"/>
      <c r="F340" s="897"/>
      <c r="G340" s="912">
        <v>500000</v>
      </c>
      <c r="H340" s="1358"/>
    </row>
    <row r="341" spans="1:10" ht="18">
      <c r="A341" s="1867"/>
      <c r="B341" s="121">
        <v>45000000</v>
      </c>
      <c r="C341" s="901" t="s">
        <v>2157</v>
      </c>
      <c r="D341" s="908" t="s">
        <v>47</v>
      </c>
      <c r="E341" s="913"/>
      <c r="F341" s="897"/>
      <c r="G341" s="912">
        <v>244000</v>
      </c>
      <c r="H341" s="1358"/>
    </row>
    <row r="342" spans="1:10" ht="36">
      <c r="A342" s="1867"/>
      <c r="B342" s="656">
        <v>45000000</v>
      </c>
      <c r="C342" s="901" t="s">
        <v>2158</v>
      </c>
      <c r="D342" s="908" t="s">
        <v>47</v>
      </c>
      <c r="E342" s="913" t="s">
        <v>50</v>
      </c>
      <c r="F342" s="897">
        <v>14074.941176470587</v>
      </c>
      <c r="G342" s="912">
        <v>10220000</v>
      </c>
      <c r="H342" s="1358">
        <v>850</v>
      </c>
    </row>
    <row r="343" spans="1:10" ht="18">
      <c r="A343" s="1867"/>
      <c r="B343" s="121">
        <v>45000000</v>
      </c>
      <c r="C343" s="901" t="s">
        <v>2156</v>
      </c>
      <c r="D343" s="908"/>
      <c r="E343" s="913"/>
      <c r="F343" s="897"/>
      <c r="G343" s="912">
        <v>200000</v>
      </c>
      <c r="H343" s="1358"/>
    </row>
    <row r="344" spans="1:10" ht="18">
      <c r="A344" s="1867"/>
      <c r="B344" s="121">
        <v>45000000</v>
      </c>
      <c r="C344" s="901" t="s">
        <v>2157</v>
      </c>
      <c r="D344" s="908"/>
      <c r="E344" s="913"/>
      <c r="F344" s="897"/>
      <c r="G344" s="912">
        <v>60000</v>
      </c>
      <c r="H344" s="1358"/>
    </row>
    <row r="345" spans="1:10" ht="108">
      <c r="A345" s="125"/>
      <c r="B345" s="126"/>
      <c r="C345" s="127" t="s">
        <v>2159</v>
      </c>
      <c r="D345" s="128"/>
      <c r="E345" s="127"/>
      <c r="F345" s="129"/>
      <c r="G345" s="130">
        <f>SUM(G346+G350)</f>
        <v>82200000</v>
      </c>
      <c r="H345" s="119"/>
    </row>
    <row r="346" spans="1:10" ht="18">
      <c r="A346" s="120"/>
      <c r="B346" s="121"/>
      <c r="C346" s="933" t="s">
        <v>1678</v>
      </c>
      <c r="D346" s="243"/>
      <c r="E346" s="242"/>
      <c r="F346" s="243"/>
      <c r="G346" s="244">
        <f>SUM(G347:G349)</f>
        <v>14400000</v>
      </c>
      <c r="H346" s="1032"/>
    </row>
    <row r="347" spans="1:10" ht="18">
      <c r="A347" s="1867">
        <v>5129</v>
      </c>
      <c r="B347" s="121">
        <v>37535280</v>
      </c>
      <c r="C347" s="915" t="s">
        <v>281</v>
      </c>
      <c r="D347" s="908" t="s">
        <v>47</v>
      </c>
      <c r="E347" s="122" t="s">
        <v>51</v>
      </c>
      <c r="F347" s="897">
        <v>76000</v>
      </c>
      <c r="G347" s="889">
        <v>7220000</v>
      </c>
      <c r="H347" s="122">
        <v>95</v>
      </c>
      <c r="I347" s="131"/>
      <c r="J347" s="131"/>
    </row>
    <row r="348" spans="1:10" ht="18">
      <c r="A348" s="1867"/>
      <c r="B348" s="121">
        <v>43325000</v>
      </c>
      <c r="C348" s="915" t="s">
        <v>280</v>
      </c>
      <c r="D348" s="908" t="s">
        <v>47</v>
      </c>
      <c r="E348" s="122" t="s">
        <v>51</v>
      </c>
      <c r="F348" s="897">
        <v>280000</v>
      </c>
      <c r="G348" s="889">
        <v>4200000</v>
      </c>
      <c r="H348" s="122">
        <v>15</v>
      </c>
      <c r="I348" s="131"/>
      <c r="J348" s="131"/>
    </row>
    <row r="349" spans="1:10" ht="18">
      <c r="A349" s="1867"/>
      <c r="B349" s="121">
        <v>37535100</v>
      </c>
      <c r="C349" s="915" t="s">
        <v>2160</v>
      </c>
      <c r="D349" s="908" t="s">
        <v>47</v>
      </c>
      <c r="E349" s="122" t="s">
        <v>51</v>
      </c>
      <c r="F349" s="897">
        <v>149000</v>
      </c>
      <c r="G349" s="889">
        <v>2980000</v>
      </c>
      <c r="H349" s="122">
        <v>20</v>
      </c>
      <c r="I349" s="131"/>
      <c r="J349" s="131"/>
    </row>
    <row r="350" spans="1:10" ht="18">
      <c r="A350" s="120"/>
      <c r="B350" s="121"/>
      <c r="C350" s="933" t="s">
        <v>1660</v>
      </c>
      <c r="D350" s="243"/>
      <c r="E350" s="242"/>
      <c r="F350" s="243"/>
      <c r="G350" s="244">
        <f>SUM(G351:G387)</f>
        <v>67800000</v>
      </c>
      <c r="H350" s="1032"/>
      <c r="I350" s="131"/>
      <c r="J350" s="131"/>
    </row>
    <row r="351" spans="1:10" ht="36">
      <c r="A351" s="1867">
        <v>4251</v>
      </c>
      <c r="B351" s="1868">
        <v>50870000</v>
      </c>
      <c r="C351" s="915" t="s">
        <v>2161</v>
      </c>
      <c r="D351" s="908" t="s">
        <v>47</v>
      </c>
      <c r="E351" s="657" t="s">
        <v>51</v>
      </c>
      <c r="F351" s="897">
        <v>44396.226415094337</v>
      </c>
      <c r="G351" s="889">
        <v>2353000</v>
      </c>
      <c r="H351" s="1032">
        <v>53</v>
      </c>
      <c r="I351" s="131"/>
      <c r="J351" s="131"/>
    </row>
    <row r="352" spans="1:10" ht="54">
      <c r="A352" s="1867"/>
      <c r="B352" s="1868"/>
      <c r="C352" s="915" t="s">
        <v>2162</v>
      </c>
      <c r="D352" s="908"/>
      <c r="E352" s="657"/>
      <c r="F352" s="897"/>
      <c r="G352" s="889">
        <v>47000</v>
      </c>
      <c r="H352" s="1032"/>
      <c r="I352" s="131"/>
      <c r="J352" s="131"/>
    </row>
    <row r="353" spans="1:10" ht="36">
      <c r="A353" s="1867"/>
      <c r="B353" s="1868">
        <v>50870000</v>
      </c>
      <c r="C353" s="915" t="s">
        <v>2163</v>
      </c>
      <c r="D353" s="908" t="s">
        <v>47</v>
      </c>
      <c r="E353" s="657" t="s">
        <v>51</v>
      </c>
      <c r="F353" s="897">
        <v>87185.185185185197</v>
      </c>
      <c r="G353" s="889">
        <v>2354000</v>
      </c>
      <c r="H353" s="1032">
        <v>27</v>
      </c>
      <c r="I353" s="131"/>
      <c r="J353" s="131"/>
    </row>
    <row r="354" spans="1:10" ht="36">
      <c r="A354" s="1867"/>
      <c r="B354" s="1868"/>
      <c r="C354" s="915" t="s">
        <v>2164</v>
      </c>
      <c r="D354" s="908"/>
      <c r="E354" s="657"/>
      <c r="F354" s="897"/>
      <c r="G354" s="889">
        <v>46000</v>
      </c>
      <c r="H354" s="1032"/>
      <c r="I354" s="131"/>
      <c r="J354" s="131"/>
    </row>
    <row r="355" spans="1:10" ht="90">
      <c r="A355" s="1867">
        <v>5112</v>
      </c>
      <c r="B355" s="918">
        <v>45000000</v>
      </c>
      <c r="C355" s="909" t="s">
        <v>2165</v>
      </c>
      <c r="D355" s="908" t="s">
        <v>47</v>
      </c>
      <c r="E355" s="657" t="s">
        <v>530</v>
      </c>
      <c r="F355" s="897"/>
      <c r="G355" s="889">
        <v>7010910</v>
      </c>
      <c r="H355" s="1032"/>
      <c r="I355" s="919"/>
      <c r="J355" s="132"/>
    </row>
    <row r="356" spans="1:10" ht="18">
      <c r="A356" s="1867"/>
      <c r="B356" s="918">
        <v>45000000</v>
      </c>
      <c r="C356" s="909" t="s">
        <v>2166</v>
      </c>
      <c r="D356" s="908" t="s">
        <v>47</v>
      </c>
      <c r="E356" s="657" t="s">
        <v>530</v>
      </c>
      <c r="F356" s="897"/>
      <c r="G356" s="889">
        <v>137300</v>
      </c>
      <c r="H356" s="1032"/>
      <c r="I356" s="131"/>
      <c r="J356" s="131"/>
    </row>
    <row r="357" spans="1:10" ht="18">
      <c r="A357" s="1867"/>
      <c r="B357" s="918">
        <v>45000000</v>
      </c>
      <c r="C357" s="909" t="s">
        <v>2157</v>
      </c>
      <c r="D357" s="908" t="s">
        <v>47</v>
      </c>
      <c r="E357" s="657" t="s">
        <v>530</v>
      </c>
      <c r="F357" s="897"/>
      <c r="G357" s="889">
        <v>41180</v>
      </c>
      <c r="H357" s="1032"/>
      <c r="I357" s="131"/>
      <c r="J357" s="131"/>
    </row>
    <row r="358" spans="1:10" ht="90">
      <c r="A358" s="1867"/>
      <c r="B358" s="918">
        <v>45000000</v>
      </c>
      <c r="C358" s="909" t="s">
        <v>2736</v>
      </c>
      <c r="D358" s="908" t="s">
        <v>47</v>
      </c>
      <c r="E358" s="657" t="s">
        <v>530</v>
      </c>
      <c r="F358" s="897"/>
      <c r="G358" s="889">
        <v>10000000</v>
      </c>
      <c r="H358" s="1032"/>
      <c r="I358" s="131"/>
      <c r="J358" s="131"/>
    </row>
    <row r="359" spans="1:10" ht="18">
      <c r="A359" s="1867"/>
      <c r="B359" s="918">
        <v>45000000</v>
      </c>
      <c r="C359" s="909" t="s">
        <v>2166</v>
      </c>
      <c r="D359" s="908" t="s">
        <v>47</v>
      </c>
      <c r="E359" s="657" t="s">
        <v>530</v>
      </c>
      <c r="F359" s="897"/>
      <c r="G359" s="889">
        <v>200000</v>
      </c>
      <c r="H359" s="1032"/>
      <c r="I359" s="131"/>
      <c r="J359" s="131"/>
    </row>
    <row r="360" spans="1:10" ht="18">
      <c r="A360" s="1867"/>
      <c r="B360" s="918">
        <v>45000000</v>
      </c>
      <c r="C360" s="909" t="s">
        <v>2157</v>
      </c>
      <c r="D360" s="908" t="s">
        <v>47</v>
      </c>
      <c r="E360" s="657" t="s">
        <v>530</v>
      </c>
      <c r="F360" s="897"/>
      <c r="G360" s="889">
        <v>70000</v>
      </c>
      <c r="H360" s="1032"/>
      <c r="I360" s="131"/>
      <c r="J360" s="131"/>
    </row>
    <row r="361" spans="1:10" ht="90">
      <c r="A361" s="1867"/>
      <c r="B361" s="918">
        <v>45000000</v>
      </c>
      <c r="C361" s="909" t="s">
        <v>2167</v>
      </c>
      <c r="D361" s="908" t="s">
        <v>47</v>
      </c>
      <c r="E361" s="657" t="s">
        <v>530</v>
      </c>
      <c r="F361" s="897"/>
      <c r="G361" s="889">
        <v>3460140</v>
      </c>
      <c r="H361" s="1032"/>
      <c r="I361" s="131"/>
      <c r="J361" s="131"/>
    </row>
    <row r="362" spans="1:10" ht="18">
      <c r="A362" s="1867"/>
      <c r="B362" s="918">
        <v>45000000</v>
      </c>
      <c r="C362" s="909" t="s">
        <v>2166</v>
      </c>
      <c r="D362" s="908" t="s">
        <v>47</v>
      </c>
      <c r="E362" s="657" t="s">
        <v>530</v>
      </c>
      <c r="F362" s="897"/>
      <c r="G362" s="889">
        <v>67760</v>
      </c>
      <c r="H362" s="1032"/>
      <c r="I362" s="131"/>
      <c r="J362" s="131"/>
    </row>
    <row r="363" spans="1:10" ht="18">
      <c r="A363" s="1867"/>
      <c r="B363" s="918">
        <v>45000000</v>
      </c>
      <c r="C363" s="909" t="s">
        <v>2157</v>
      </c>
      <c r="D363" s="908" t="s">
        <v>47</v>
      </c>
      <c r="E363" s="657" t="s">
        <v>530</v>
      </c>
      <c r="F363" s="897"/>
      <c r="G363" s="889">
        <v>20330</v>
      </c>
      <c r="H363" s="1032"/>
      <c r="I363" s="131"/>
      <c r="J363" s="131"/>
    </row>
    <row r="364" spans="1:10" ht="54">
      <c r="A364" s="1867"/>
      <c r="B364" s="918">
        <v>45000000</v>
      </c>
      <c r="C364" s="909" t="s">
        <v>2168</v>
      </c>
      <c r="D364" s="908" t="s">
        <v>47</v>
      </c>
      <c r="E364" s="657" t="s">
        <v>530</v>
      </c>
      <c r="F364" s="897"/>
      <c r="G364" s="889">
        <v>4240520</v>
      </c>
      <c r="H364" s="1032"/>
      <c r="I364" s="131"/>
      <c r="J364" s="131"/>
    </row>
    <row r="365" spans="1:10" ht="18">
      <c r="A365" s="1867"/>
      <c r="B365" s="918">
        <v>45000000</v>
      </c>
      <c r="C365" s="909" t="s">
        <v>2166</v>
      </c>
      <c r="D365" s="908" t="s">
        <v>47</v>
      </c>
      <c r="E365" s="657" t="s">
        <v>530</v>
      </c>
      <c r="F365" s="897"/>
      <c r="G365" s="889">
        <v>84820</v>
      </c>
      <c r="H365" s="1032"/>
      <c r="I365" s="131"/>
      <c r="J365" s="131"/>
    </row>
    <row r="366" spans="1:10" ht="18">
      <c r="A366" s="1867"/>
      <c r="B366" s="918">
        <v>45000000</v>
      </c>
      <c r="C366" s="909" t="s">
        <v>2157</v>
      </c>
      <c r="D366" s="908" t="s">
        <v>47</v>
      </c>
      <c r="E366" s="657" t="s">
        <v>530</v>
      </c>
      <c r="F366" s="897"/>
      <c r="G366" s="889">
        <v>25440</v>
      </c>
      <c r="H366" s="1032"/>
      <c r="I366" s="131"/>
      <c r="J366" s="131"/>
    </row>
    <row r="367" spans="1:10" ht="72">
      <c r="A367" s="1867"/>
      <c r="B367" s="918">
        <v>45000000</v>
      </c>
      <c r="C367" s="909" t="s">
        <v>2169</v>
      </c>
      <c r="D367" s="908" t="s">
        <v>47</v>
      </c>
      <c r="E367" s="657" t="s">
        <v>530</v>
      </c>
      <c r="F367" s="897"/>
      <c r="G367" s="889">
        <v>8404660</v>
      </c>
      <c r="H367" s="1032"/>
      <c r="I367" s="131"/>
      <c r="J367" s="131"/>
    </row>
    <row r="368" spans="1:10" ht="18">
      <c r="A368" s="1867"/>
      <c r="B368" s="918">
        <v>45000000</v>
      </c>
      <c r="C368" s="909" t="s">
        <v>2166</v>
      </c>
      <c r="D368" s="908" t="s">
        <v>47</v>
      </c>
      <c r="E368" s="657" t="s">
        <v>530</v>
      </c>
      <c r="F368" s="897"/>
      <c r="G368" s="889">
        <v>168100</v>
      </c>
      <c r="H368" s="1032"/>
      <c r="I368" s="131"/>
      <c r="J368" s="131"/>
    </row>
    <row r="369" spans="1:10" ht="18">
      <c r="A369" s="1867"/>
      <c r="B369" s="918">
        <v>45000000</v>
      </c>
      <c r="C369" s="909" t="s">
        <v>2157</v>
      </c>
      <c r="D369" s="908" t="s">
        <v>47</v>
      </c>
      <c r="E369" s="657" t="s">
        <v>530</v>
      </c>
      <c r="F369" s="897"/>
      <c r="G369" s="889">
        <v>50420</v>
      </c>
      <c r="H369" s="1032"/>
      <c r="I369" s="131"/>
      <c r="J369" s="131"/>
    </row>
    <row r="370" spans="1:10" ht="36">
      <c r="A370" s="1867"/>
      <c r="B370" s="918">
        <v>45000000</v>
      </c>
      <c r="C370" s="909" t="s">
        <v>2737</v>
      </c>
      <c r="D370" s="908" t="s">
        <v>47</v>
      </c>
      <c r="E370" s="657" t="s">
        <v>530</v>
      </c>
      <c r="F370" s="897"/>
      <c r="G370" s="889">
        <v>4945640</v>
      </c>
      <c r="H370" s="1032"/>
      <c r="I370" s="131"/>
      <c r="J370" s="131"/>
    </row>
    <row r="371" spans="1:10" ht="18">
      <c r="A371" s="1867"/>
      <c r="B371" s="918">
        <v>45000000</v>
      </c>
      <c r="C371" s="909" t="s">
        <v>2166</v>
      </c>
      <c r="D371" s="908" t="s">
        <v>47</v>
      </c>
      <c r="E371" s="657" t="s">
        <v>530</v>
      </c>
      <c r="F371" s="897"/>
      <c r="G371" s="889">
        <v>100000</v>
      </c>
      <c r="H371" s="1032"/>
      <c r="I371" s="131"/>
      <c r="J371" s="131"/>
    </row>
    <row r="372" spans="1:10" ht="18">
      <c r="A372" s="1867"/>
      <c r="B372" s="918">
        <v>45000000</v>
      </c>
      <c r="C372" s="909" t="s">
        <v>2157</v>
      </c>
      <c r="D372" s="908" t="s">
        <v>47</v>
      </c>
      <c r="E372" s="657" t="s">
        <v>530</v>
      </c>
      <c r="F372" s="897"/>
      <c r="G372" s="889">
        <v>40000</v>
      </c>
      <c r="H372" s="1032"/>
      <c r="I372" s="131"/>
      <c r="J372" s="131"/>
    </row>
    <row r="373" spans="1:10" ht="54">
      <c r="A373" s="1867"/>
      <c r="B373" s="918">
        <v>45000000</v>
      </c>
      <c r="C373" s="909" t="s">
        <v>2170</v>
      </c>
      <c r="D373" s="908" t="s">
        <v>47</v>
      </c>
      <c r="E373" s="657" t="s">
        <v>530</v>
      </c>
      <c r="F373" s="897"/>
      <c r="G373" s="889">
        <v>909140</v>
      </c>
      <c r="H373" s="1032"/>
      <c r="I373" s="131"/>
      <c r="J373" s="131"/>
    </row>
    <row r="374" spans="1:10" ht="18">
      <c r="A374" s="1867"/>
      <c r="B374" s="918">
        <v>45000000</v>
      </c>
      <c r="C374" s="909" t="s">
        <v>2166</v>
      </c>
      <c r="D374" s="908" t="s">
        <v>47</v>
      </c>
      <c r="E374" s="657" t="s">
        <v>530</v>
      </c>
      <c r="F374" s="897"/>
      <c r="G374" s="889">
        <v>18180</v>
      </c>
      <c r="H374" s="1032"/>
      <c r="I374" s="131"/>
      <c r="J374" s="131"/>
    </row>
    <row r="375" spans="1:10" ht="18">
      <c r="A375" s="1867"/>
      <c r="B375" s="918">
        <v>45000000</v>
      </c>
      <c r="C375" s="909" t="s">
        <v>2157</v>
      </c>
      <c r="D375" s="908" t="s">
        <v>47</v>
      </c>
      <c r="E375" s="657" t="s">
        <v>530</v>
      </c>
      <c r="F375" s="897"/>
      <c r="G375" s="889">
        <v>5460</v>
      </c>
      <c r="H375" s="1032"/>
      <c r="I375" s="131"/>
      <c r="J375" s="131"/>
    </row>
    <row r="376" spans="1:10" ht="54">
      <c r="A376" s="1867">
        <v>5113</v>
      </c>
      <c r="B376" s="918">
        <v>45000000</v>
      </c>
      <c r="C376" s="920" t="s">
        <v>2171</v>
      </c>
      <c r="D376" s="908" t="s">
        <v>47</v>
      </c>
      <c r="E376" s="657" t="s">
        <v>530</v>
      </c>
      <c r="F376" s="897"/>
      <c r="G376" s="889">
        <v>2658360</v>
      </c>
      <c r="H376" s="1033"/>
      <c r="I376" s="919"/>
      <c r="J376" s="132"/>
    </row>
    <row r="377" spans="1:10" ht="18">
      <c r="A377" s="1867"/>
      <c r="B377" s="918">
        <v>45000000</v>
      </c>
      <c r="C377" s="909" t="s">
        <v>2166</v>
      </c>
      <c r="D377" s="908" t="s">
        <v>47</v>
      </c>
      <c r="E377" s="657" t="s">
        <v>530</v>
      </c>
      <c r="F377" s="897"/>
      <c r="G377" s="889">
        <v>52060</v>
      </c>
      <c r="H377" s="1033"/>
      <c r="I377" s="131"/>
      <c r="J377" s="131"/>
    </row>
    <row r="378" spans="1:10" ht="18">
      <c r="A378" s="1867"/>
      <c r="B378" s="918">
        <v>45000000</v>
      </c>
      <c r="C378" s="909" t="s">
        <v>2157</v>
      </c>
      <c r="D378" s="908" t="s">
        <v>47</v>
      </c>
      <c r="E378" s="657" t="s">
        <v>530</v>
      </c>
      <c r="F378" s="897"/>
      <c r="G378" s="889">
        <v>15620</v>
      </c>
      <c r="H378" s="1033"/>
      <c r="I378" s="131"/>
      <c r="J378" s="131"/>
    </row>
    <row r="379" spans="1:10" ht="72">
      <c r="A379" s="1867"/>
      <c r="B379" s="918">
        <v>45000000</v>
      </c>
      <c r="C379" s="920" t="s">
        <v>2172</v>
      </c>
      <c r="D379" s="908" t="s">
        <v>47</v>
      </c>
      <c r="E379" s="657" t="s">
        <v>530</v>
      </c>
      <c r="F379" s="897"/>
      <c r="G379" s="889">
        <v>7867980</v>
      </c>
      <c r="H379" s="1033"/>
    </row>
    <row r="380" spans="1:10" ht="18">
      <c r="A380" s="1867"/>
      <c r="B380" s="918">
        <v>45000000</v>
      </c>
      <c r="C380" s="909" t="s">
        <v>2166</v>
      </c>
      <c r="D380" s="908" t="s">
        <v>47</v>
      </c>
      <c r="E380" s="657" t="s">
        <v>530</v>
      </c>
      <c r="F380" s="897"/>
      <c r="G380" s="889">
        <v>154080</v>
      </c>
      <c r="H380" s="1033"/>
    </row>
    <row r="381" spans="1:10" ht="18">
      <c r="A381" s="1867"/>
      <c r="B381" s="918">
        <v>45000000</v>
      </c>
      <c r="C381" s="909" t="s">
        <v>2157</v>
      </c>
      <c r="D381" s="908" t="s">
        <v>47</v>
      </c>
      <c r="E381" s="657" t="s">
        <v>530</v>
      </c>
      <c r="F381" s="897"/>
      <c r="G381" s="889">
        <v>46220</v>
      </c>
      <c r="H381" s="1033"/>
    </row>
    <row r="382" spans="1:10" ht="54">
      <c r="A382" s="1867"/>
      <c r="B382" s="918">
        <v>45000000</v>
      </c>
      <c r="C382" s="909" t="s">
        <v>2738</v>
      </c>
      <c r="D382" s="908" t="s">
        <v>47</v>
      </c>
      <c r="E382" s="657" t="s">
        <v>530</v>
      </c>
      <c r="F382" s="897"/>
      <c r="G382" s="889">
        <v>1211810</v>
      </c>
      <c r="H382" s="1033"/>
    </row>
    <row r="383" spans="1:10" ht="18">
      <c r="A383" s="1867"/>
      <c r="B383" s="918">
        <v>45000000</v>
      </c>
      <c r="C383" s="909" t="s">
        <v>2166</v>
      </c>
      <c r="D383" s="908" t="s">
        <v>47</v>
      </c>
      <c r="E383" s="657" t="s">
        <v>530</v>
      </c>
      <c r="F383" s="897"/>
      <c r="G383" s="889">
        <v>30000</v>
      </c>
      <c r="H383" s="1033"/>
    </row>
    <row r="384" spans="1:10" ht="18">
      <c r="A384" s="1867"/>
      <c r="B384" s="918">
        <v>45000000</v>
      </c>
      <c r="C384" s="909" t="s">
        <v>2157</v>
      </c>
      <c r="D384" s="908" t="s">
        <v>47</v>
      </c>
      <c r="E384" s="657" t="s">
        <v>530</v>
      </c>
      <c r="F384" s="897"/>
      <c r="G384" s="889">
        <v>10000</v>
      </c>
      <c r="H384" s="1033"/>
    </row>
    <row r="385" spans="1:10" ht="108">
      <c r="A385" s="1867"/>
      <c r="B385" s="918">
        <v>45000000</v>
      </c>
      <c r="C385" s="920" t="s">
        <v>2173</v>
      </c>
      <c r="D385" s="908" t="s">
        <v>47</v>
      </c>
      <c r="E385" s="657" t="s">
        <v>530</v>
      </c>
      <c r="F385" s="897"/>
      <c r="G385" s="889">
        <v>10681910</v>
      </c>
      <c r="H385" s="1033"/>
    </row>
    <row r="386" spans="1:10" ht="18">
      <c r="A386" s="1867"/>
      <c r="B386" s="918">
        <v>45000000</v>
      </c>
      <c r="C386" s="909" t="s">
        <v>2166</v>
      </c>
      <c r="D386" s="908" t="s">
        <v>47</v>
      </c>
      <c r="E386" s="657" t="s">
        <v>530</v>
      </c>
      <c r="F386" s="897"/>
      <c r="G386" s="889">
        <v>209200</v>
      </c>
      <c r="H386" s="1033"/>
    </row>
    <row r="387" spans="1:10" ht="18">
      <c r="A387" s="1867"/>
      <c r="B387" s="918">
        <v>45000000</v>
      </c>
      <c r="C387" s="909" t="s">
        <v>2157</v>
      </c>
      <c r="D387" s="908" t="s">
        <v>47</v>
      </c>
      <c r="E387" s="657" t="s">
        <v>530</v>
      </c>
      <c r="F387" s="897"/>
      <c r="G387" s="889">
        <v>62760</v>
      </c>
      <c r="H387" s="1033"/>
    </row>
    <row r="388" spans="1:10" ht="72">
      <c r="A388" s="125"/>
      <c r="B388" s="126"/>
      <c r="C388" s="127" t="s">
        <v>2174</v>
      </c>
      <c r="D388" s="128"/>
      <c r="E388" s="127"/>
      <c r="F388" s="129"/>
      <c r="G388" s="130">
        <f>SUM(G389+G394)</f>
        <v>25065000</v>
      </c>
      <c r="H388" s="119"/>
    </row>
    <row r="389" spans="1:10" ht="18">
      <c r="A389" s="120"/>
      <c r="B389" s="121"/>
      <c r="C389" s="933" t="s">
        <v>1754</v>
      </c>
      <c r="D389" s="243"/>
      <c r="E389" s="242"/>
      <c r="F389" s="243"/>
      <c r="G389" s="244">
        <f>SUM(G390:G393)</f>
        <v>11765000</v>
      </c>
      <c r="H389" s="1032"/>
    </row>
    <row r="390" spans="1:10" ht="36">
      <c r="A390" s="1867">
        <v>4269</v>
      </c>
      <c r="B390" s="121">
        <v>44192000</v>
      </c>
      <c r="C390" s="921" t="s">
        <v>548</v>
      </c>
      <c r="D390" s="886" t="s">
        <v>327</v>
      </c>
      <c r="E390" s="896" t="s">
        <v>51</v>
      </c>
      <c r="F390" s="897">
        <v>2183.9432624113474</v>
      </c>
      <c r="G390" s="889">
        <v>1539680</v>
      </c>
      <c r="H390" s="1358">
        <v>705</v>
      </c>
    </row>
    <row r="391" spans="1:10" ht="18">
      <c r="A391" s="1867"/>
      <c r="B391" s="121">
        <v>44812210</v>
      </c>
      <c r="C391" s="921" t="s">
        <v>549</v>
      </c>
      <c r="D391" s="886" t="s">
        <v>327</v>
      </c>
      <c r="E391" s="896" t="s">
        <v>57</v>
      </c>
      <c r="F391" s="897">
        <v>1100</v>
      </c>
      <c r="G391" s="889">
        <v>660000</v>
      </c>
      <c r="H391" s="1358">
        <v>600</v>
      </c>
    </row>
    <row r="392" spans="1:10" ht="18">
      <c r="A392" s="1867"/>
      <c r="B392" s="121">
        <v>44111200</v>
      </c>
      <c r="C392" s="921" t="s">
        <v>550</v>
      </c>
      <c r="D392" s="886" t="s">
        <v>327</v>
      </c>
      <c r="E392" s="896" t="s">
        <v>551</v>
      </c>
      <c r="F392" s="897">
        <v>48000</v>
      </c>
      <c r="G392" s="889">
        <v>1440000</v>
      </c>
      <c r="H392" s="1358">
        <v>30</v>
      </c>
    </row>
    <row r="393" spans="1:10" ht="18">
      <c r="A393" s="1867"/>
      <c r="B393" s="121">
        <v>44192000</v>
      </c>
      <c r="C393" s="921" t="s">
        <v>552</v>
      </c>
      <c r="D393" s="886" t="s">
        <v>327</v>
      </c>
      <c r="E393" s="896" t="s">
        <v>57</v>
      </c>
      <c r="F393" s="897">
        <v>840</v>
      </c>
      <c r="G393" s="889">
        <v>8125320</v>
      </c>
      <c r="H393" s="1358">
        <v>9673</v>
      </c>
    </row>
    <row r="394" spans="1:10" ht="18">
      <c r="A394" s="120"/>
      <c r="B394" s="121"/>
      <c r="C394" s="933" t="s">
        <v>1950</v>
      </c>
      <c r="D394" s="243"/>
      <c r="E394" s="242"/>
      <c r="F394" s="243"/>
      <c r="G394" s="244">
        <f>SUM(G395:G396)</f>
        <v>13300000</v>
      </c>
      <c r="H394" s="1032"/>
    </row>
    <row r="395" spans="1:10" ht="18">
      <c r="A395" s="1867">
        <v>4251</v>
      </c>
      <c r="B395" s="233">
        <v>45211320</v>
      </c>
      <c r="C395" s="1655" t="s">
        <v>553</v>
      </c>
      <c r="D395" s="1651" t="s">
        <v>47</v>
      </c>
      <c r="E395" s="1649" t="s">
        <v>50</v>
      </c>
      <c r="F395" s="1656">
        <v>5607.9548571428577</v>
      </c>
      <c r="G395" s="1653">
        <f>19627840-6700000</f>
        <v>12927840</v>
      </c>
      <c r="H395" s="1649">
        <v>3500</v>
      </c>
    </row>
    <row r="396" spans="1:10" ht="18">
      <c r="A396" s="1867"/>
      <c r="B396" s="121">
        <v>45211320</v>
      </c>
      <c r="C396" s="895" t="s">
        <v>2175</v>
      </c>
      <c r="D396" s="908" t="s">
        <v>47</v>
      </c>
      <c r="E396" s="656"/>
      <c r="F396" s="897"/>
      <c r="G396" s="889">
        <v>372160</v>
      </c>
      <c r="H396" s="1032"/>
    </row>
    <row r="397" spans="1:10" ht="72">
      <c r="A397" s="125"/>
      <c r="B397" s="126"/>
      <c r="C397" s="127" t="s">
        <v>2176</v>
      </c>
      <c r="D397" s="128"/>
      <c r="E397" s="127"/>
      <c r="F397" s="129"/>
      <c r="G397" s="130">
        <f>SUM(G398)</f>
        <v>60000000</v>
      </c>
      <c r="H397" s="119"/>
      <c r="I397" s="131"/>
      <c r="J397" s="131"/>
    </row>
    <row r="398" spans="1:10" ht="18">
      <c r="A398" s="120"/>
      <c r="B398" s="121"/>
      <c r="C398" s="934" t="s">
        <v>1950</v>
      </c>
      <c r="D398" s="243"/>
      <c r="E398" s="242"/>
      <c r="F398" s="243"/>
      <c r="G398" s="244">
        <f>SUM(G399:G410)</f>
        <v>60000000</v>
      </c>
      <c r="H398" s="1032"/>
      <c r="I398" s="131"/>
      <c r="J398" s="131"/>
    </row>
    <row r="399" spans="1:10" ht="90">
      <c r="A399" s="1867">
        <v>5112</v>
      </c>
      <c r="B399" s="656">
        <v>45000000</v>
      </c>
      <c r="C399" s="899" t="s">
        <v>2177</v>
      </c>
      <c r="D399" s="908" t="s">
        <v>47</v>
      </c>
      <c r="E399" s="656"/>
      <c r="F399" s="897"/>
      <c r="G399" s="889">
        <v>22352240</v>
      </c>
      <c r="H399" s="1032"/>
      <c r="I399" s="132"/>
      <c r="J399" s="922"/>
    </row>
    <row r="400" spans="1:10" ht="18">
      <c r="A400" s="1867"/>
      <c r="B400" s="656">
        <v>45000000</v>
      </c>
      <c r="C400" s="909" t="s">
        <v>2166</v>
      </c>
      <c r="D400" s="908" t="s">
        <v>47</v>
      </c>
      <c r="E400" s="656"/>
      <c r="F400" s="897"/>
      <c r="G400" s="889">
        <v>500000</v>
      </c>
      <c r="H400" s="1032"/>
      <c r="I400" s="131"/>
      <c r="J400" s="131"/>
    </row>
    <row r="401" spans="1:10" ht="18">
      <c r="A401" s="1867"/>
      <c r="B401" s="656">
        <v>45000000</v>
      </c>
      <c r="C401" s="909" t="s">
        <v>2157</v>
      </c>
      <c r="D401" s="908" t="s">
        <v>47</v>
      </c>
      <c r="E401" s="656"/>
      <c r="F401" s="897"/>
      <c r="G401" s="889">
        <v>200000</v>
      </c>
      <c r="H401" s="1032"/>
      <c r="I401" s="131"/>
      <c r="J401" s="131"/>
    </row>
    <row r="402" spans="1:10" ht="54">
      <c r="A402" s="1867">
        <v>5112</v>
      </c>
      <c r="B402" s="656">
        <v>45000000</v>
      </c>
      <c r="C402" s="921" t="s">
        <v>2178</v>
      </c>
      <c r="D402" s="908" t="s">
        <v>47</v>
      </c>
      <c r="E402" s="656"/>
      <c r="F402" s="897"/>
      <c r="G402" s="889">
        <v>6775280</v>
      </c>
      <c r="H402" s="1032"/>
      <c r="I402" s="131"/>
      <c r="J402" s="131"/>
    </row>
    <row r="403" spans="1:10" ht="18">
      <c r="A403" s="1867"/>
      <c r="B403" s="656">
        <v>45000000</v>
      </c>
      <c r="C403" s="909" t="s">
        <v>2166</v>
      </c>
      <c r="D403" s="908" t="s">
        <v>47</v>
      </c>
      <c r="E403" s="656"/>
      <c r="F403" s="897"/>
      <c r="G403" s="889">
        <v>132680</v>
      </c>
      <c r="H403" s="1032"/>
      <c r="I403" s="131"/>
      <c r="J403" s="131"/>
    </row>
    <row r="404" spans="1:10" ht="18">
      <c r="A404" s="1867"/>
      <c r="B404" s="656">
        <v>45000000</v>
      </c>
      <c r="C404" s="909" t="s">
        <v>2157</v>
      </c>
      <c r="D404" s="908" t="s">
        <v>47</v>
      </c>
      <c r="E404" s="656"/>
      <c r="F404" s="897"/>
      <c r="G404" s="889">
        <v>39800</v>
      </c>
      <c r="H404" s="1032"/>
      <c r="I404" s="131"/>
      <c r="J404" s="131"/>
    </row>
    <row r="405" spans="1:10" ht="72">
      <c r="A405" s="1867">
        <v>5113</v>
      </c>
      <c r="B405" s="656">
        <v>45000000</v>
      </c>
      <c r="C405" s="899" t="s">
        <v>2739</v>
      </c>
      <c r="D405" s="908" t="s">
        <v>47</v>
      </c>
      <c r="E405" s="656"/>
      <c r="F405" s="897"/>
      <c r="G405" s="889">
        <v>16095460</v>
      </c>
      <c r="H405" s="1033"/>
      <c r="I405" s="132"/>
      <c r="J405" s="922"/>
    </row>
    <row r="406" spans="1:10" ht="18">
      <c r="A406" s="1867"/>
      <c r="B406" s="656">
        <v>45000000</v>
      </c>
      <c r="C406" s="909" t="s">
        <v>2166</v>
      </c>
      <c r="D406" s="908" t="s">
        <v>47</v>
      </c>
      <c r="E406" s="656"/>
      <c r="F406" s="897"/>
      <c r="G406" s="889">
        <v>200000</v>
      </c>
      <c r="H406" s="1033"/>
      <c r="I406" s="131"/>
      <c r="J406" s="131"/>
    </row>
    <row r="407" spans="1:10" ht="18">
      <c r="A407" s="1867"/>
      <c r="B407" s="656">
        <v>45000000</v>
      </c>
      <c r="C407" s="909" t="s">
        <v>2157</v>
      </c>
      <c r="D407" s="908" t="s">
        <v>47</v>
      </c>
      <c r="E407" s="656"/>
      <c r="F407" s="897"/>
      <c r="G407" s="889">
        <v>100000</v>
      </c>
      <c r="H407" s="1033"/>
      <c r="I407" s="131"/>
      <c r="J407" s="131"/>
    </row>
    <row r="408" spans="1:10" ht="36">
      <c r="A408" s="1867"/>
      <c r="B408" s="656">
        <v>45000000</v>
      </c>
      <c r="C408" s="899" t="s">
        <v>2179</v>
      </c>
      <c r="D408" s="908" t="s">
        <v>47</v>
      </c>
      <c r="E408" s="656"/>
      <c r="F408" s="897"/>
      <c r="G408" s="889">
        <v>13281410</v>
      </c>
      <c r="H408" s="1033"/>
      <c r="I408" s="131"/>
      <c r="J408" s="131"/>
    </row>
    <row r="409" spans="1:10" ht="18">
      <c r="A409" s="1867"/>
      <c r="B409" s="656">
        <v>45000000</v>
      </c>
      <c r="C409" s="909" t="s">
        <v>2166</v>
      </c>
      <c r="D409" s="908" t="s">
        <v>47</v>
      </c>
      <c r="E409" s="656"/>
      <c r="F409" s="897"/>
      <c r="G409" s="889">
        <v>248560</v>
      </c>
      <c r="H409" s="1033"/>
      <c r="I409" s="131"/>
      <c r="J409" s="131"/>
    </row>
    <row r="410" spans="1:10" ht="18">
      <c r="A410" s="1867"/>
      <c r="B410" s="656">
        <v>45000000</v>
      </c>
      <c r="C410" s="909" t="s">
        <v>2157</v>
      </c>
      <c r="D410" s="908" t="s">
        <v>47</v>
      </c>
      <c r="E410" s="656"/>
      <c r="F410" s="897"/>
      <c r="G410" s="889">
        <v>74570</v>
      </c>
      <c r="H410" s="1033"/>
      <c r="I410" s="131"/>
      <c r="J410" s="131"/>
    </row>
    <row r="411" spans="1:10" ht="90">
      <c r="A411" s="133"/>
      <c r="B411" s="134"/>
      <c r="C411" s="127" t="s">
        <v>2180</v>
      </c>
      <c r="D411" s="128"/>
      <c r="E411" s="127"/>
      <c r="F411" s="129"/>
      <c r="G411" s="130">
        <f>SUM(G412)</f>
        <v>0</v>
      </c>
      <c r="H411" s="127"/>
    </row>
    <row r="412" spans="1:10" ht="18">
      <c r="A412" s="120"/>
      <c r="B412" s="121"/>
      <c r="C412" s="933" t="s">
        <v>2181</v>
      </c>
      <c r="D412" s="243"/>
      <c r="E412" s="242"/>
      <c r="F412" s="243"/>
      <c r="G412" s="244">
        <f>SUM(G413)</f>
        <v>0</v>
      </c>
      <c r="H412" s="1032"/>
    </row>
    <row r="413" spans="1:10" ht="18">
      <c r="A413" s="657">
        <v>4216</v>
      </c>
      <c r="B413" s="121">
        <v>60100000</v>
      </c>
      <c r="C413" s="916" t="s">
        <v>68</v>
      </c>
      <c r="D413" s="886" t="s">
        <v>327</v>
      </c>
      <c r="E413" s="690" t="s">
        <v>3412</v>
      </c>
      <c r="F413" s="690" t="s">
        <v>3412</v>
      </c>
      <c r="G413" s="690" t="s">
        <v>3412</v>
      </c>
      <c r="H413" s="690" t="s">
        <v>3412</v>
      </c>
    </row>
    <row r="414" spans="1:10" ht="18">
      <c r="A414" s="1628">
        <v>4216</v>
      </c>
      <c r="B414" s="121">
        <v>60100000</v>
      </c>
      <c r="C414" s="916" t="s">
        <v>68</v>
      </c>
      <c r="D414" s="886" t="s">
        <v>327</v>
      </c>
      <c r="E414" s="1629" t="s">
        <v>480</v>
      </c>
      <c r="F414" s="897">
        <v>250</v>
      </c>
      <c r="G414" s="889">
        <v>1000000</v>
      </c>
      <c r="H414" s="1629">
        <v>4000</v>
      </c>
    </row>
    <row r="415" spans="1:10" ht="108">
      <c r="A415" s="133"/>
      <c r="B415" s="134"/>
      <c r="C415" s="127" t="s">
        <v>2182</v>
      </c>
      <c r="D415" s="128"/>
      <c r="E415" s="127"/>
      <c r="F415" s="129"/>
      <c r="G415" s="130">
        <f>SUM(G416)</f>
        <v>2500000</v>
      </c>
      <c r="H415" s="127"/>
    </row>
    <row r="416" spans="1:10" ht="18">
      <c r="A416" s="120"/>
      <c r="B416" s="121"/>
      <c r="C416" s="933" t="s">
        <v>1957</v>
      </c>
      <c r="D416" s="243"/>
      <c r="E416" s="242"/>
      <c r="F416" s="243"/>
      <c r="G416" s="244">
        <f>SUM(G418)</f>
        <v>2500000</v>
      </c>
      <c r="H416" s="1032"/>
    </row>
    <row r="417" spans="1:8" ht="90">
      <c r="A417" s="1600">
        <v>4239</v>
      </c>
      <c r="B417" s="121">
        <v>98370000</v>
      </c>
      <c r="C417" s="923" t="s">
        <v>3513</v>
      </c>
      <c r="D417" s="908" t="s">
        <v>47</v>
      </c>
      <c r="E417" s="1601" t="s">
        <v>530</v>
      </c>
      <c r="F417" s="690" t="s">
        <v>3412</v>
      </c>
      <c r="G417" s="690" t="s">
        <v>3412</v>
      </c>
      <c r="H417" s="690" t="s">
        <v>3412</v>
      </c>
    </row>
    <row r="418" spans="1:8" ht="90">
      <c r="A418" s="657">
        <v>4239</v>
      </c>
      <c r="B418" s="121">
        <v>98370000</v>
      </c>
      <c r="C418" s="923" t="s">
        <v>181</v>
      </c>
      <c r="D418" s="908" t="s">
        <v>47</v>
      </c>
      <c r="E418" s="656" t="s">
        <v>530</v>
      </c>
      <c r="F418" s="910"/>
      <c r="G418" s="889">
        <v>2500000</v>
      </c>
      <c r="H418" s="1033"/>
    </row>
    <row r="419" spans="1:8" ht="90">
      <c r="A419" s="133"/>
      <c r="B419" s="134"/>
      <c r="C419" s="127" t="s">
        <v>2183</v>
      </c>
      <c r="D419" s="128"/>
      <c r="E419" s="127"/>
      <c r="F419" s="129"/>
      <c r="G419" s="130">
        <f>SUM(G420+G422)</f>
        <v>3575000</v>
      </c>
      <c r="H419" s="127"/>
    </row>
    <row r="420" spans="1:8" ht="18">
      <c r="A420" s="120"/>
      <c r="B420" s="121"/>
      <c r="C420" s="933" t="s">
        <v>1669</v>
      </c>
      <c r="D420" s="243"/>
      <c r="E420" s="242"/>
      <c r="F420" s="243"/>
      <c r="G420" s="244">
        <f>SUM(G421)</f>
        <v>3575000</v>
      </c>
      <c r="H420" s="1032"/>
    </row>
    <row r="421" spans="1:8" ht="18">
      <c r="A421" s="657">
        <v>4269</v>
      </c>
      <c r="B421" s="121">
        <v>30192700</v>
      </c>
      <c r="C421" s="916" t="s">
        <v>2184</v>
      </c>
      <c r="D421" s="886" t="s">
        <v>327</v>
      </c>
      <c r="E421" s="657" t="s">
        <v>51</v>
      </c>
      <c r="F421" s="897">
        <v>6500</v>
      </c>
      <c r="G421" s="889">
        <v>3575000</v>
      </c>
      <c r="H421" s="1032">
        <v>550</v>
      </c>
    </row>
    <row r="422" spans="1:8" ht="18">
      <c r="A422" s="120"/>
      <c r="B422" s="121"/>
      <c r="C422" s="933" t="s">
        <v>1957</v>
      </c>
      <c r="D422" s="243"/>
      <c r="E422" s="242"/>
      <c r="F422" s="938"/>
      <c r="G422" s="244">
        <f>SUM(G424)</f>
        <v>0</v>
      </c>
      <c r="H422" s="1032"/>
    </row>
    <row r="423" spans="1:8" ht="18">
      <c r="A423" s="1628">
        <v>4216</v>
      </c>
      <c r="B423" s="121">
        <v>60100000</v>
      </c>
      <c r="C423" s="916" t="s">
        <v>68</v>
      </c>
      <c r="D423" s="886" t="s">
        <v>327</v>
      </c>
      <c r="E423" s="1629" t="s">
        <v>480</v>
      </c>
      <c r="F423" s="897">
        <v>250</v>
      </c>
      <c r="G423" s="889">
        <v>1000000</v>
      </c>
      <c r="H423" s="1629">
        <v>4000</v>
      </c>
    </row>
    <row r="424" spans="1:8" ht="18">
      <c r="A424" s="657">
        <v>4216</v>
      </c>
      <c r="B424" s="121">
        <v>60100000</v>
      </c>
      <c r="C424" s="916" t="s">
        <v>68</v>
      </c>
      <c r="D424" s="886" t="s">
        <v>327</v>
      </c>
      <c r="E424" s="365" t="s">
        <v>3412</v>
      </c>
      <c r="F424" s="365" t="s">
        <v>3412</v>
      </c>
      <c r="G424" s="365" t="s">
        <v>3412</v>
      </c>
      <c r="H424" s="365" t="s">
        <v>3412</v>
      </c>
    </row>
    <row r="425" spans="1:8" ht="144">
      <c r="A425" s="133"/>
      <c r="B425" s="134"/>
      <c r="C425" s="127" t="s">
        <v>2185</v>
      </c>
      <c r="D425" s="128"/>
      <c r="E425" s="127"/>
      <c r="F425" s="129"/>
      <c r="G425" s="130">
        <f>SUM(G426+G469)</f>
        <v>1546200</v>
      </c>
      <c r="H425" s="127"/>
    </row>
    <row r="426" spans="1:8" ht="18">
      <c r="A426" s="120"/>
      <c r="B426" s="121"/>
      <c r="C426" s="933" t="s">
        <v>1754</v>
      </c>
      <c r="D426" s="248"/>
      <c r="E426" s="242"/>
      <c r="F426" s="243"/>
      <c r="G426" s="244">
        <f>SUM(G427:G468)</f>
        <v>1305200</v>
      </c>
      <c r="H426" s="1032"/>
    </row>
    <row r="427" spans="1:8" ht="18">
      <c r="A427" s="1867" t="s">
        <v>146</v>
      </c>
      <c r="B427" s="123">
        <v>30197630</v>
      </c>
      <c r="C427" s="120" t="s">
        <v>2186</v>
      </c>
      <c r="D427" s="886" t="s">
        <v>327</v>
      </c>
      <c r="E427" s="121" t="s">
        <v>58</v>
      </c>
      <c r="F427" s="897">
        <v>1600</v>
      </c>
      <c r="G427" s="889">
        <f t="shared" ref="G427:G468" si="10">+F427*H427</f>
        <v>304000</v>
      </c>
      <c r="H427" s="1033">
        <v>190</v>
      </c>
    </row>
    <row r="428" spans="1:8" ht="36">
      <c r="A428" s="1867"/>
      <c r="B428" s="123">
        <v>22810000</v>
      </c>
      <c r="C428" s="904" t="s">
        <v>2187</v>
      </c>
      <c r="D428" s="886" t="s">
        <v>327</v>
      </c>
      <c r="E428" s="121" t="s">
        <v>51</v>
      </c>
      <c r="F428" s="897">
        <v>400</v>
      </c>
      <c r="G428" s="889">
        <f t="shared" si="10"/>
        <v>16000</v>
      </c>
      <c r="H428" s="1033">
        <v>40</v>
      </c>
    </row>
    <row r="429" spans="1:8" ht="18">
      <c r="A429" s="1867"/>
      <c r="B429" s="121">
        <v>30192160</v>
      </c>
      <c r="C429" s="120" t="s">
        <v>2188</v>
      </c>
      <c r="D429" s="886" t="s">
        <v>327</v>
      </c>
      <c r="E429" s="121" t="s">
        <v>51</v>
      </c>
      <c r="F429" s="897">
        <v>180</v>
      </c>
      <c r="G429" s="889">
        <f t="shared" si="10"/>
        <v>7200</v>
      </c>
      <c r="H429" s="1033">
        <v>40</v>
      </c>
    </row>
    <row r="430" spans="1:8" ht="18">
      <c r="A430" s="1867"/>
      <c r="B430" s="121">
        <v>30192121</v>
      </c>
      <c r="C430" s="899" t="s">
        <v>2189</v>
      </c>
      <c r="D430" s="886" t="s">
        <v>327</v>
      </c>
      <c r="E430" s="121" t="s">
        <v>51</v>
      </c>
      <c r="F430" s="897">
        <v>30</v>
      </c>
      <c r="G430" s="889">
        <f t="shared" si="10"/>
        <v>15000</v>
      </c>
      <c r="H430" s="1033">
        <v>500</v>
      </c>
    </row>
    <row r="431" spans="1:8" ht="18">
      <c r="A431" s="1867"/>
      <c r="B431" s="121">
        <v>24910000</v>
      </c>
      <c r="C431" s="898" t="s">
        <v>1439</v>
      </c>
      <c r="D431" s="886" t="s">
        <v>327</v>
      </c>
      <c r="E431" s="121" t="s">
        <v>51</v>
      </c>
      <c r="F431" s="897">
        <v>50</v>
      </c>
      <c r="G431" s="889">
        <f t="shared" si="10"/>
        <v>7500</v>
      </c>
      <c r="H431" s="1033">
        <v>150</v>
      </c>
    </row>
    <row r="432" spans="1:8" ht="18">
      <c r="A432" s="1867"/>
      <c r="B432" s="121">
        <v>30197220</v>
      </c>
      <c r="C432" s="120" t="s">
        <v>818</v>
      </c>
      <c r="D432" s="886" t="s">
        <v>327</v>
      </c>
      <c r="E432" s="121" t="s">
        <v>58</v>
      </c>
      <c r="F432" s="897">
        <v>100</v>
      </c>
      <c r="G432" s="889">
        <f t="shared" si="10"/>
        <v>2100</v>
      </c>
      <c r="H432" s="1033">
        <v>21</v>
      </c>
    </row>
    <row r="433" spans="1:8" ht="18">
      <c r="A433" s="1867"/>
      <c r="B433" s="121">
        <v>30197220</v>
      </c>
      <c r="C433" s="120" t="s">
        <v>819</v>
      </c>
      <c r="D433" s="886" t="s">
        <v>327</v>
      </c>
      <c r="E433" s="121" t="s">
        <v>58</v>
      </c>
      <c r="F433" s="897">
        <v>80</v>
      </c>
      <c r="G433" s="889">
        <f t="shared" si="10"/>
        <v>8000</v>
      </c>
      <c r="H433" s="1033">
        <v>100</v>
      </c>
    </row>
    <row r="434" spans="1:8" ht="18">
      <c r="A434" s="1867"/>
      <c r="B434" s="121">
        <v>30197620</v>
      </c>
      <c r="C434" s="898" t="s">
        <v>868</v>
      </c>
      <c r="D434" s="886" t="s">
        <v>327</v>
      </c>
      <c r="E434" s="121" t="s">
        <v>58</v>
      </c>
      <c r="F434" s="897">
        <v>250</v>
      </c>
      <c r="G434" s="889">
        <f t="shared" si="10"/>
        <v>10000</v>
      </c>
      <c r="H434" s="1033">
        <v>40</v>
      </c>
    </row>
    <row r="435" spans="1:8" ht="18">
      <c r="A435" s="1867"/>
      <c r="B435" s="121">
        <v>22816300</v>
      </c>
      <c r="C435" s="120" t="s">
        <v>866</v>
      </c>
      <c r="D435" s="886" t="s">
        <v>327</v>
      </c>
      <c r="E435" s="121" t="s">
        <v>58</v>
      </c>
      <c r="F435" s="897">
        <v>300</v>
      </c>
      <c r="G435" s="889">
        <f t="shared" si="10"/>
        <v>10500</v>
      </c>
      <c r="H435" s="1033">
        <v>35</v>
      </c>
    </row>
    <row r="436" spans="1:8" ht="18">
      <c r="A436" s="1867"/>
      <c r="B436" s="121">
        <v>30234000</v>
      </c>
      <c r="C436" s="120" t="s">
        <v>2190</v>
      </c>
      <c r="D436" s="886" t="s">
        <v>327</v>
      </c>
      <c r="E436" s="121" t="s">
        <v>51</v>
      </c>
      <c r="F436" s="897">
        <v>3199.9999999999995</v>
      </c>
      <c r="G436" s="889">
        <f t="shared" si="10"/>
        <v>9599.9999999999982</v>
      </c>
      <c r="H436" s="1033">
        <v>3</v>
      </c>
    </row>
    <row r="437" spans="1:8" ht="18">
      <c r="A437" s="1867"/>
      <c r="B437" s="121">
        <v>30197110</v>
      </c>
      <c r="C437" s="120" t="s">
        <v>2191</v>
      </c>
      <c r="D437" s="886" t="s">
        <v>327</v>
      </c>
      <c r="E437" s="121" t="s">
        <v>58</v>
      </c>
      <c r="F437" s="897">
        <v>100</v>
      </c>
      <c r="G437" s="889">
        <f t="shared" si="10"/>
        <v>10000</v>
      </c>
      <c r="H437" s="1033">
        <v>100</v>
      </c>
    </row>
    <row r="438" spans="1:8" ht="18">
      <c r="A438" s="1867"/>
      <c r="B438" s="121">
        <v>30197110</v>
      </c>
      <c r="C438" s="120" t="s">
        <v>2191</v>
      </c>
      <c r="D438" s="886" t="s">
        <v>327</v>
      </c>
      <c r="E438" s="121" t="s">
        <v>58</v>
      </c>
      <c r="F438" s="897">
        <v>60</v>
      </c>
      <c r="G438" s="889">
        <f t="shared" si="10"/>
        <v>600</v>
      </c>
      <c r="H438" s="1033">
        <v>10</v>
      </c>
    </row>
    <row r="439" spans="1:8" ht="18">
      <c r="A439" s="1867"/>
      <c r="B439" s="121">
        <v>22852000</v>
      </c>
      <c r="C439" s="898" t="s">
        <v>2192</v>
      </c>
      <c r="D439" s="886" t="s">
        <v>327</v>
      </c>
      <c r="E439" s="121" t="s">
        <v>51</v>
      </c>
      <c r="F439" s="897">
        <v>50</v>
      </c>
      <c r="G439" s="889">
        <f t="shared" si="10"/>
        <v>4950</v>
      </c>
      <c r="H439" s="1033">
        <v>99</v>
      </c>
    </row>
    <row r="440" spans="1:8" ht="18">
      <c r="A440" s="1867"/>
      <c r="B440" s="121">
        <v>22852000</v>
      </c>
      <c r="C440" s="898" t="s">
        <v>2193</v>
      </c>
      <c r="D440" s="886" t="s">
        <v>327</v>
      </c>
      <c r="E440" s="121" t="s">
        <v>51</v>
      </c>
      <c r="F440" s="897">
        <v>45</v>
      </c>
      <c r="G440" s="889">
        <f t="shared" si="10"/>
        <v>6750</v>
      </c>
      <c r="H440" s="1033">
        <v>150</v>
      </c>
    </row>
    <row r="441" spans="1:8" ht="18">
      <c r="A441" s="1867"/>
      <c r="B441" s="121">
        <v>22851000</v>
      </c>
      <c r="C441" s="898" t="s">
        <v>135</v>
      </c>
      <c r="D441" s="886" t="s">
        <v>327</v>
      </c>
      <c r="E441" s="121" t="s">
        <v>51</v>
      </c>
      <c r="F441" s="897">
        <v>8</v>
      </c>
      <c r="G441" s="889">
        <f t="shared" si="10"/>
        <v>4000</v>
      </c>
      <c r="H441" s="1033">
        <v>500</v>
      </c>
    </row>
    <row r="442" spans="1:8" ht="18">
      <c r="A442" s="1867"/>
      <c r="B442" s="121">
        <v>30199500</v>
      </c>
      <c r="C442" s="898" t="s">
        <v>2052</v>
      </c>
      <c r="D442" s="886" t="s">
        <v>327</v>
      </c>
      <c r="E442" s="121" t="s">
        <v>51</v>
      </c>
      <c r="F442" s="897">
        <v>500</v>
      </c>
      <c r="G442" s="889">
        <f t="shared" si="10"/>
        <v>16000</v>
      </c>
      <c r="H442" s="1033">
        <v>32</v>
      </c>
    </row>
    <row r="443" spans="1:8" ht="18">
      <c r="A443" s="1867"/>
      <c r="B443" s="121">
        <v>44424200</v>
      </c>
      <c r="C443" s="120" t="s">
        <v>2194</v>
      </c>
      <c r="D443" s="886" t="s">
        <v>327</v>
      </c>
      <c r="E443" s="121" t="s">
        <v>51</v>
      </c>
      <c r="F443" s="897">
        <v>250</v>
      </c>
      <c r="G443" s="889">
        <f t="shared" si="10"/>
        <v>2500</v>
      </c>
      <c r="H443" s="1033">
        <v>10</v>
      </c>
    </row>
    <row r="444" spans="1:8" ht="18">
      <c r="A444" s="1867"/>
      <c r="B444" s="121">
        <v>30197330</v>
      </c>
      <c r="C444" s="120" t="s">
        <v>2195</v>
      </c>
      <c r="D444" s="886" t="s">
        <v>327</v>
      </c>
      <c r="E444" s="121" t="s">
        <v>51</v>
      </c>
      <c r="F444" s="897">
        <v>3000</v>
      </c>
      <c r="G444" s="889">
        <f t="shared" si="10"/>
        <v>3000</v>
      </c>
      <c r="H444" s="1033">
        <v>1</v>
      </c>
    </row>
    <row r="445" spans="1:8" ht="18">
      <c r="A445" s="1867"/>
      <c r="B445" s="121">
        <v>42994220</v>
      </c>
      <c r="C445" s="120" t="s">
        <v>2196</v>
      </c>
      <c r="D445" s="886" t="s">
        <v>327</v>
      </c>
      <c r="E445" s="121" t="s">
        <v>51</v>
      </c>
      <c r="F445" s="897">
        <v>50</v>
      </c>
      <c r="G445" s="889">
        <f t="shared" si="10"/>
        <v>2500</v>
      </c>
      <c r="H445" s="1033">
        <v>50</v>
      </c>
    </row>
    <row r="446" spans="1:8" ht="18">
      <c r="A446" s="1867"/>
      <c r="B446" s="121">
        <v>30141200</v>
      </c>
      <c r="C446" s="120" t="s">
        <v>814</v>
      </c>
      <c r="D446" s="886" t="s">
        <v>327</v>
      </c>
      <c r="E446" s="121" t="s">
        <v>51</v>
      </c>
      <c r="F446" s="897">
        <v>2000</v>
      </c>
      <c r="G446" s="889">
        <f t="shared" si="10"/>
        <v>2000</v>
      </c>
      <c r="H446" s="1033">
        <v>1</v>
      </c>
    </row>
    <row r="447" spans="1:8" ht="18">
      <c r="A447" s="1867"/>
      <c r="B447" s="121">
        <v>30192100</v>
      </c>
      <c r="C447" s="120" t="s">
        <v>2065</v>
      </c>
      <c r="D447" s="886" t="s">
        <v>327</v>
      </c>
      <c r="E447" s="121" t="s">
        <v>51</v>
      </c>
      <c r="F447" s="897">
        <v>30</v>
      </c>
      <c r="G447" s="889">
        <f t="shared" si="10"/>
        <v>1500</v>
      </c>
      <c r="H447" s="1033">
        <v>50</v>
      </c>
    </row>
    <row r="448" spans="1:8" ht="18">
      <c r="A448" s="1867"/>
      <c r="B448" s="121">
        <v>30192127</v>
      </c>
      <c r="C448" s="120" t="s">
        <v>2197</v>
      </c>
      <c r="D448" s="886" t="s">
        <v>327</v>
      </c>
      <c r="E448" s="121" t="s">
        <v>51</v>
      </c>
      <c r="F448" s="897">
        <v>700</v>
      </c>
      <c r="G448" s="889">
        <f t="shared" si="10"/>
        <v>12600</v>
      </c>
      <c r="H448" s="1033">
        <v>18</v>
      </c>
    </row>
    <row r="449" spans="1:8" ht="18">
      <c r="A449" s="1867"/>
      <c r="B449" s="121">
        <v>30197321</v>
      </c>
      <c r="C449" s="120" t="s">
        <v>2198</v>
      </c>
      <c r="D449" s="886" t="s">
        <v>327</v>
      </c>
      <c r="E449" s="121" t="s">
        <v>51</v>
      </c>
      <c r="F449" s="897">
        <v>200</v>
      </c>
      <c r="G449" s="889">
        <f t="shared" si="10"/>
        <v>4000</v>
      </c>
      <c r="H449" s="1033">
        <v>20</v>
      </c>
    </row>
    <row r="450" spans="1:8" ht="18">
      <c r="A450" s="1867"/>
      <c r="B450" s="121">
        <v>30192125</v>
      </c>
      <c r="C450" s="120" t="s">
        <v>2199</v>
      </c>
      <c r="D450" s="886" t="s">
        <v>327</v>
      </c>
      <c r="E450" s="121" t="s">
        <v>51</v>
      </c>
      <c r="F450" s="897">
        <v>130</v>
      </c>
      <c r="G450" s="889">
        <f t="shared" si="10"/>
        <v>2600</v>
      </c>
      <c r="H450" s="1033">
        <v>20</v>
      </c>
    </row>
    <row r="451" spans="1:8" ht="18">
      <c r="A451" s="1867"/>
      <c r="B451" s="121">
        <v>39292500</v>
      </c>
      <c r="C451" s="120" t="s">
        <v>2200</v>
      </c>
      <c r="D451" s="886" t="s">
        <v>327</v>
      </c>
      <c r="E451" s="121" t="s">
        <v>51</v>
      </c>
      <c r="F451" s="897">
        <v>50</v>
      </c>
      <c r="G451" s="889">
        <f t="shared" si="10"/>
        <v>1000</v>
      </c>
      <c r="H451" s="1033">
        <v>20</v>
      </c>
    </row>
    <row r="452" spans="1:8" ht="18">
      <c r="A452" s="1867"/>
      <c r="B452" s="121">
        <v>30197221</v>
      </c>
      <c r="C452" s="120" t="s">
        <v>2201</v>
      </c>
      <c r="D452" s="886" t="s">
        <v>327</v>
      </c>
      <c r="E452" s="121" t="s">
        <v>51</v>
      </c>
      <c r="F452" s="897">
        <v>80</v>
      </c>
      <c r="G452" s="889">
        <f t="shared" si="10"/>
        <v>4000</v>
      </c>
      <c r="H452" s="1033">
        <v>50</v>
      </c>
    </row>
    <row r="453" spans="1:8" ht="18">
      <c r="A453" s="1867"/>
      <c r="B453" s="121">
        <v>30197220</v>
      </c>
      <c r="C453" s="120" t="s">
        <v>2202</v>
      </c>
      <c r="D453" s="886" t="s">
        <v>327</v>
      </c>
      <c r="E453" s="121" t="s">
        <v>51</v>
      </c>
      <c r="F453" s="897">
        <v>60</v>
      </c>
      <c r="G453" s="889">
        <f t="shared" si="10"/>
        <v>3000</v>
      </c>
      <c r="H453" s="1033">
        <v>50</v>
      </c>
    </row>
    <row r="454" spans="1:8" ht="18">
      <c r="A454" s="1867"/>
      <c r="B454" s="121">
        <v>30192131</v>
      </c>
      <c r="C454" s="120" t="s">
        <v>151</v>
      </c>
      <c r="D454" s="886" t="s">
        <v>327</v>
      </c>
      <c r="E454" s="121" t="s">
        <v>51</v>
      </c>
      <c r="F454" s="897">
        <v>20</v>
      </c>
      <c r="G454" s="889">
        <f t="shared" si="10"/>
        <v>2500</v>
      </c>
      <c r="H454" s="1033">
        <v>125</v>
      </c>
    </row>
    <row r="455" spans="1:8" ht="18">
      <c r="A455" s="1867"/>
      <c r="B455" s="121">
        <v>30199792</v>
      </c>
      <c r="C455" s="898" t="s">
        <v>2203</v>
      </c>
      <c r="D455" s="886" t="s">
        <v>327</v>
      </c>
      <c r="E455" s="121" t="s">
        <v>51</v>
      </c>
      <c r="F455" s="897">
        <v>500</v>
      </c>
      <c r="G455" s="889">
        <f t="shared" si="10"/>
        <v>9000</v>
      </c>
      <c r="H455" s="1033">
        <v>18</v>
      </c>
    </row>
    <row r="456" spans="1:8" ht="18">
      <c r="A456" s="1867"/>
      <c r="B456" s="121">
        <v>30197320</v>
      </c>
      <c r="C456" s="120" t="s">
        <v>138</v>
      </c>
      <c r="D456" s="886" t="s">
        <v>327</v>
      </c>
      <c r="E456" s="121" t="s">
        <v>51</v>
      </c>
      <c r="F456" s="897">
        <v>9000</v>
      </c>
      <c r="G456" s="889">
        <f t="shared" si="10"/>
        <v>126000</v>
      </c>
      <c r="H456" s="1033">
        <v>14</v>
      </c>
    </row>
    <row r="457" spans="1:8" ht="18">
      <c r="A457" s="1867"/>
      <c r="B457" s="121">
        <v>30199230</v>
      </c>
      <c r="C457" s="120" t="s">
        <v>2204</v>
      </c>
      <c r="D457" s="886" t="s">
        <v>327</v>
      </c>
      <c r="E457" s="121" t="s">
        <v>51</v>
      </c>
      <c r="F457" s="897">
        <v>12</v>
      </c>
      <c r="G457" s="889">
        <f t="shared" si="10"/>
        <v>21600</v>
      </c>
      <c r="H457" s="1033">
        <v>1800</v>
      </c>
    </row>
    <row r="458" spans="1:8" ht="18">
      <c r="A458" s="1867"/>
      <c r="B458" s="121">
        <v>30199230</v>
      </c>
      <c r="C458" s="120" t="s">
        <v>2204</v>
      </c>
      <c r="D458" s="886" t="s">
        <v>327</v>
      </c>
      <c r="E458" s="121" t="s">
        <v>51</v>
      </c>
      <c r="F458" s="897">
        <v>12</v>
      </c>
      <c r="G458" s="889">
        <f t="shared" si="10"/>
        <v>600</v>
      </c>
      <c r="H458" s="1033">
        <v>50</v>
      </c>
    </row>
    <row r="459" spans="1:8" ht="18">
      <c r="A459" s="1867"/>
      <c r="B459" s="121">
        <v>30199230</v>
      </c>
      <c r="C459" s="120" t="s">
        <v>2205</v>
      </c>
      <c r="D459" s="886" t="s">
        <v>327</v>
      </c>
      <c r="E459" s="121" t="s">
        <v>51</v>
      </c>
      <c r="F459" s="897">
        <v>50</v>
      </c>
      <c r="G459" s="889">
        <f t="shared" si="10"/>
        <v>1500</v>
      </c>
      <c r="H459" s="1033">
        <v>30</v>
      </c>
    </row>
    <row r="460" spans="1:8" ht="18">
      <c r="A460" s="1867"/>
      <c r="B460" s="121">
        <v>39241200</v>
      </c>
      <c r="C460" s="120" t="s">
        <v>2206</v>
      </c>
      <c r="D460" s="886" t="s">
        <v>327</v>
      </c>
      <c r="E460" s="121" t="s">
        <v>51</v>
      </c>
      <c r="F460" s="897">
        <v>150</v>
      </c>
      <c r="G460" s="889">
        <f t="shared" si="10"/>
        <v>1500</v>
      </c>
      <c r="H460" s="1033">
        <v>10</v>
      </c>
    </row>
    <row r="461" spans="1:8" ht="18">
      <c r="A461" s="657">
        <v>4264</v>
      </c>
      <c r="B461" s="924" t="s">
        <v>1145</v>
      </c>
      <c r="C461" s="925" t="s">
        <v>160</v>
      </c>
      <c r="D461" s="886" t="s">
        <v>327</v>
      </c>
      <c r="E461" s="657" t="s">
        <v>54</v>
      </c>
      <c r="F461" s="897">
        <v>470.00000000000006</v>
      </c>
      <c r="G461" s="889">
        <f t="shared" si="10"/>
        <v>601600.00000000012</v>
      </c>
      <c r="H461" s="1032">
        <v>1280</v>
      </c>
    </row>
    <row r="462" spans="1:8" ht="18">
      <c r="A462" s="1867">
        <v>4267</v>
      </c>
      <c r="B462" s="121">
        <v>31224810</v>
      </c>
      <c r="C462" s="904" t="s">
        <v>1454</v>
      </c>
      <c r="D462" s="886" t="s">
        <v>327</v>
      </c>
      <c r="E462" s="896" t="s">
        <v>51</v>
      </c>
      <c r="F462" s="897">
        <v>1600</v>
      </c>
      <c r="G462" s="889">
        <f t="shared" si="10"/>
        <v>12800</v>
      </c>
      <c r="H462" s="1358">
        <v>8</v>
      </c>
    </row>
    <row r="463" spans="1:8" ht="18">
      <c r="A463" s="1867"/>
      <c r="B463" s="121">
        <v>33141118</v>
      </c>
      <c r="C463" s="898" t="s">
        <v>2130</v>
      </c>
      <c r="D463" s="886" t="s">
        <v>327</v>
      </c>
      <c r="E463" s="896" t="s">
        <v>51</v>
      </c>
      <c r="F463" s="897">
        <v>200</v>
      </c>
      <c r="G463" s="889">
        <f t="shared" si="10"/>
        <v>10000</v>
      </c>
      <c r="H463" s="1033">
        <v>50</v>
      </c>
    </row>
    <row r="464" spans="1:8" ht="18">
      <c r="A464" s="1867"/>
      <c r="B464" s="121">
        <v>39525100</v>
      </c>
      <c r="C464" s="898" t="s">
        <v>2207</v>
      </c>
      <c r="D464" s="886" t="s">
        <v>327</v>
      </c>
      <c r="E464" s="896" t="s">
        <v>51</v>
      </c>
      <c r="F464" s="897">
        <v>180</v>
      </c>
      <c r="G464" s="889">
        <f t="shared" si="10"/>
        <v>7200</v>
      </c>
      <c r="H464" s="1033">
        <v>40</v>
      </c>
    </row>
    <row r="465" spans="1:11" ht="18">
      <c r="A465" s="1867"/>
      <c r="B465" s="121">
        <v>42121000</v>
      </c>
      <c r="C465" s="898" t="s">
        <v>2208</v>
      </c>
      <c r="D465" s="886" t="s">
        <v>327</v>
      </c>
      <c r="E465" s="896" t="s">
        <v>51</v>
      </c>
      <c r="F465" s="897">
        <v>1200</v>
      </c>
      <c r="G465" s="889">
        <f t="shared" si="10"/>
        <v>7200</v>
      </c>
      <c r="H465" s="1033">
        <v>6</v>
      </c>
    </row>
    <row r="466" spans="1:11" ht="18">
      <c r="A466" s="1867"/>
      <c r="B466" s="121">
        <v>33761000</v>
      </c>
      <c r="C466" s="898" t="s">
        <v>76</v>
      </c>
      <c r="D466" s="886" t="s">
        <v>327</v>
      </c>
      <c r="E466" s="896" t="s">
        <v>51</v>
      </c>
      <c r="F466" s="897">
        <v>99.999999999999986</v>
      </c>
      <c r="G466" s="889">
        <f t="shared" si="10"/>
        <v>12099.999999999998</v>
      </c>
      <c r="H466" s="1033">
        <v>121</v>
      </c>
    </row>
    <row r="467" spans="1:11" ht="18">
      <c r="A467" s="1867"/>
      <c r="B467" s="121">
        <v>33711900</v>
      </c>
      <c r="C467" s="898" t="s">
        <v>540</v>
      </c>
      <c r="D467" s="886" t="s">
        <v>327</v>
      </c>
      <c r="E467" s="896" t="s">
        <v>51</v>
      </c>
      <c r="F467" s="897">
        <v>180</v>
      </c>
      <c r="G467" s="889">
        <f t="shared" si="10"/>
        <v>7200</v>
      </c>
      <c r="H467" s="1033">
        <v>40</v>
      </c>
    </row>
    <row r="468" spans="1:11" ht="36">
      <c r="A468" s="1867"/>
      <c r="B468" s="121">
        <v>39224340</v>
      </c>
      <c r="C468" s="926" t="s">
        <v>2094</v>
      </c>
      <c r="D468" s="886" t="s">
        <v>327</v>
      </c>
      <c r="E468" s="896" t="s">
        <v>51</v>
      </c>
      <c r="F468" s="897">
        <v>900</v>
      </c>
      <c r="G468" s="889">
        <f t="shared" si="10"/>
        <v>13500</v>
      </c>
      <c r="H468" s="1033">
        <v>15</v>
      </c>
    </row>
    <row r="469" spans="1:11" ht="18">
      <c r="A469" s="120"/>
      <c r="B469" s="121"/>
      <c r="C469" s="933" t="s">
        <v>1652</v>
      </c>
      <c r="D469" s="939"/>
      <c r="E469" s="242"/>
      <c r="F469" s="938"/>
      <c r="G469" s="244">
        <v>241000</v>
      </c>
      <c r="H469" s="1032"/>
    </row>
    <row r="470" spans="1:11" ht="18">
      <c r="A470" s="656">
        <v>4252</v>
      </c>
      <c r="B470" s="121">
        <v>50312000</v>
      </c>
      <c r="C470" s="916" t="s">
        <v>554</v>
      </c>
      <c r="D470" s="886" t="s">
        <v>327</v>
      </c>
      <c r="E470" s="656" t="s">
        <v>51</v>
      </c>
      <c r="F470" s="897">
        <v>4016.6666666666665</v>
      </c>
      <c r="G470" s="889">
        <f>+F470*H470</f>
        <v>241000</v>
      </c>
      <c r="H470" s="1033">
        <v>60</v>
      </c>
    </row>
    <row r="471" spans="1:11" ht="54">
      <c r="A471" s="133"/>
      <c r="B471" s="134"/>
      <c r="C471" s="127" t="s">
        <v>2209</v>
      </c>
      <c r="D471" s="128"/>
      <c r="E471" s="127"/>
      <c r="F471" s="129"/>
      <c r="G471" s="130">
        <f>SUM(G472)</f>
        <v>8164000</v>
      </c>
      <c r="H471" s="127"/>
    </row>
    <row r="472" spans="1:11" ht="18">
      <c r="A472" s="120"/>
      <c r="B472" s="121"/>
      <c r="C472" s="933" t="s">
        <v>1957</v>
      </c>
      <c r="D472" s="940"/>
      <c r="E472" s="941"/>
      <c r="F472" s="252"/>
      <c r="G472" s="942">
        <v>8164000</v>
      </c>
      <c r="H472" s="1033"/>
      <c r="K472" s="135"/>
    </row>
    <row r="473" spans="1:11" ht="18">
      <c r="A473" s="121">
        <v>4215</v>
      </c>
      <c r="B473" s="121">
        <v>66512200</v>
      </c>
      <c r="C473" s="927" t="s">
        <v>2210</v>
      </c>
      <c r="D473" s="120"/>
      <c r="E473" s="121" t="s">
        <v>530</v>
      </c>
      <c r="F473" s="888"/>
      <c r="G473" s="917">
        <v>8164000</v>
      </c>
      <c r="H473" s="1033"/>
    </row>
    <row r="474" spans="1:11" ht="18">
      <c r="A474" s="928"/>
      <c r="B474" s="928"/>
      <c r="C474" s="929"/>
      <c r="D474" s="132"/>
      <c r="E474" s="928"/>
      <c r="F474" s="930"/>
      <c r="G474" s="931"/>
      <c r="H474" s="1359"/>
    </row>
    <row r="475" spans="1:11" ht="15.75">
      <c r="A475" s="136"/>
      <c r="B475" s="137"/>
      <c r="C475" s="932" t="s">
        <v>1635</v>
      </c>
      <c r="D475" s="932"/>
      <c r="E475" s="932"/>
      <c r="F475" s="932"/>
      <c r="G475" s="932">
        <f>SUM(G8+G265+G293+G296+G300+G304+G309+G312+G315+G319+G323+G327+G331+G345+G388+G397+G411+G415+G419+G425+G471)</f>
        <v>1123254400</v>
      </c>
      <c r="H475" s="1177"/>
    </row>
    <row r="476" spans="1:11">
      <c r="B476" s="117"/>
      <c r="H476" s="1360"/>
    </row>
    <row r="477" spans="1:11" ht="32.25" customHeight="1"/>
    <row r="478" spans="1:11" ht="45.75" customHeight="1"/>
    <row r="479" spans="1:11" ht="17.25" customHeight="1"/>
    <row r="480" spans="1:11" ht="15.75" customHeight="1"/>
    <row r="481" spans="2:8" ht="15.75" customHeight="1"/>
    <row r="482" spans="2:8" ht="20.25" customHeight="1"/>
    <row r="483" spans="2:8" ht="20.25" customHeight="1"/>
    <row r="484" spans="2:8" ht="20.25" customHeight="1"/>
    <row r="485" spans="2:8" ht="20.25" customHeight="1"/>
    <row r="486" spans="2:8" ht="20.25" customHeight="1"/>
    <row r="487" spans="2:8" ht="20.25" customHeight="1"/>
    <row r="488" spans="2:8" ht="26.25" customHeight="1"/>
    <row r="489" spans="2:8" ht="60" customHeight="1"/>
    <row r="490" spans="2:8" ht="23.25" customHeight="1"/>
    <row r="492" spans="2:8" ht="35.25" customHeight="1">
      <c r="B492" s="117"/>
      <c r="H492" s="117"/>
    </row>
    <row r="493" spans="2:8" ht="44.25" customHeight="1">
      <c r="B493" s="117"/>
      <c r="H493" s="117"/>
    </row>
    <row r="494" spans="2:8" ht="33" customHeight="1">
      <c r="B494" s="117"/>
      <c r="H494" s="117"/>
    </row>
    <row r="496" spans="2:8" ht="27.75" customHeight="1">
      <c r="B496" s="117"/>
      <c r="H496" s="117"/>
    </row>
    <row r="497" spans="2:8" ht="46.5" customHeight="1">
      <c r="B497" s="117"/>
      <c r="H497" s="117"/>
    </row>
    <row r="498" spans="2:8" ht="33.75" customHeight="1">
      <c r="B498" s="117"/>
      <c r="H498" s="117"/>
    </row>
    <row r="500" spans="2:8" ht="46.5" customHeight="1">
      <c r="B500" s="117"/>
      <c r="H500" s="117"/>
    </row>
    <row r="501" spans="2:8" ht="43.5" customHeight="1">
      <c r="B501" s="117"/>
      <c r="H501" s="117"/>
    </row>
    <row r="504" spans="2:8" ht="45.75" customHeight="1">
      <c r="B504" s="117"/>
      <c r="H504" s="117"/>
    </row>
    <row r="505" spans="2:8" ht="45.75" customHeight="1">
      <c r="B505" s="117"/>
      <c r="H505" s="117"/>
    </row>
    <row r="506" spans="2:8" ht="30.75" customHeight="1">
      <c r="B506" s="117"/>
      <c r="H506" s="117"/>
    </row>
    <row r="507" spans="2:8" ht="15.75" customHeight="1">
      <c r="B507" s="117"/>
      <c r="H507" s="117"/>
    </row>
    <row r="508" spans="2:8" ht="39.75" customHeight="1">
      <c r="B508" s="117"/>
      <c r="H508" s="117"/>
    </row>
    <row r="511" spans="2:8" ht="17.25" customHeight="1">
      <c r="B511" s="117"/>
      <c r="H511" s="117"/>
    </row>
    <row r="512" spans="2:8" ht="47.25" customHeight="1">
      <c r="B512" s="117"/>
      <c r="H512" s="117"/>
    </row>
    <row r="513" spans="2:8" ht="40.5" customHeight="1">
      <c r="B513" s="117"/>
      <c r="H513" s="117"/>
    </row>
    <row r="514" spans="2:8" ht="40.5" customHeight="1">
      <c r="B514" s="117"/>
      <c r="H514" s="117"/>
    </row>
    <row r="516" spans="2:8" ht="60.75" customHeight="1">
      <c r="B516" s="117"/>
      <c r="H516" s="117"/>
    </row>
    <row r="518" spans="2:8" ht="15.75" customHeight="1">
      <c r="B518" s="117"/>
      <c r="H518" s="117"/>
    </row>
    <row r="519" spans="2:8" ht="15.75" customHeight="1">
      <c r="B519" s="117"/>
      <c r="H519" s="117"/>
    </row>
    <row r="520" spans="2:8" ht="15.75" customHeight="1">
      <c r="B520" s="117"/>
      <c r="H520" s="117"/>
    </row>
    <row r="521" spans="2:8" ht="15.75" customHeight="1">
      <c r="B521" s="117"/>
      <c r="H521" s="117"/>
    </row>
    <row r="523" spans="2:8" ht="15.75" customHeight="1">
      <c r="B523" s="117"/>
      <c r="H523" s="117"/>
    </row>
    <row r="542" spans="2:8" ht="21" customHeight="1">
      <c r="B542" s="117"/>
      <c r="H542" s="117"/>
    </row>
    <row r="543" spans="2:8" ht="18.75" customHeight="1">
      <c r="B543" s="117"/>
      <c r="H543" s="117"/>
    </row>
    <row r="546" spans="2:8" ht="15.75" customHeight="1">
      <c r="B546" s="117"/>
      <c r="H546" s="117"/>
    </row>
  </sheetData>
  <mergeCells count="46">
    <mergeCell ref="A10:A45"/>
    <mergeCell ref="A46:A47"/>
    <mergeCell ref="A48:A96"/>
    <mergeCell ref="A462:A468"/>
    <mergeCell ref="A390:A393"/>
    <mergeCell ref="A395:A396"/>
    <mergeCell ref="A399:A401"/>
    <mergeCell ref="A402:A404"/>
    <mergeCell ref="A405:A410"/>
    <mergeCell ref="A97:A132"/>
    <mergeCell ref="A133:A134"/>
    <mergeCell ref="A135:A183"/>
    <mergeCell ref="A184:A208"/>
    <mergeCell ref="A427:A460"/>
    <mergeCell ref="A210:A211"/>
    <mergeCell ref="A212:A214"/>
    <mergeCell ref="A215:A223"/>
    <mergeCell ref="A253:A259"/>
    <mergeCell ref="A260:A264"/>
    <mergeCell ref="A267:A274"/>
    <mergeCell ref="A233:A250"/>
    <mergeCell ref="A1:H1"/>
    <mergeCell ref="D5:D6"/>
    <mergeCell ref="E5:E6"/>
    <mergeCell ref="F5:F6"/>
    <mergeCell ref="G5:G6"/>
    <mergeCell ref="H5:H6"/>
    <mergeCell ref="A5:A6"/>
    <mergeCell ref="B5:B6"/>
    <mergeCell ref="A3:H3"/>
    <mergeCell ref="A2:H2"/>
    <mergeCell ref="A336:A344"/>
    <mergeCell ref="A275:A287"/>
    <mergeCell ref="A298:A299"/>
    <mergeCell ref="A302:A303"/>
    <mergeCell ref="A306:A308"/>
    <mergeCell ref="A317:A318"/>
    <mergeCell ref="A325:A326"/>
    <mergeCell ref="A329:A330"/>
    <mergeCell ref="A333:A334"/>
    <mergeCell ref="A376:A387"/>
    <mergeCell ref="A347:A349"/>
    <mergeCell ref="A351:A354"/>
    <mergeCell ref="B351:B352"/>
    <mergeCell ref="B353:B354"/>
    <mergeCell ref="A355:A375"/>
  </mergeCells>
  <phoneticPr fontId="2" type="noConversion"/>
  <pageMargins left="0" right="0" top="0" bottom="0" header="0" footer="0"/>
  <pageSetup paperSize="9" scale="71" orientation="portrait" r:id="rId1"/>
  <headerFooter alignWithMargins="0"/>
  <rowBreaks count="1" manualBreakCount="1">
    <brk id="487" max="7" man="1"/>
  </rowBreaks>
</worksheet>
</file>

<file path=xl/worksheets/sheet10.xml><?xml version="1.0" encoding="utf-8"?>
<worksheet xmlns="http://schemas.openxmlformats.org/spreadsheetml/2006/main" xmlns:r="http://schemas.openxmlformats.org/officeDocument/2006/relationships">
  <dimension ref="A1:K302"/>
  <sheetViews>
    <sheetView tabSelected="1" view="pageBreakPreview" topLeftCell="A180" zoomScaleSheetLayoutView="100" workbookViewId="0">
      <selection activeCell="H155" sqref="H155"/>
    </sheetView>
  </sheetViews>
  <sheetFormatPr defaultRowHeight="15"/>
  <cols>
    <col min="1" max="1" width="10.7109375" style="47" customWidth="1"/>
    <col min="2" max="2" width="12.140625" style="254" customWidth="1"/>
    <col min="3" max="3" width="9.140625" style="330"/>
    <col min="4" max="4" width="8.85546875" style="48" customWidth="1"/>
    <col min="5" max="5" width="23.42578125" style="48" customWidth="1"/>
    <col min="6" max="6" width="11" style="48" customWidth="1"/>
    <col min="7" max="7" width="12.28515625" style="47" customWidth="1"/>
    <col min="8" max="8" width="14.85546875" style="47" customWidth="1"/>
    <col min="9" max="9" width="16.28515625" style="47" customWidth="1"/>
    <col min="10" max="10" width="13" style="47" customWidth="1"/>
    <col min="11" max="11" width="9.140625" style="102"/>
    <col min="12" max="16384" width="9.140625" style="48"/>
  </cols>
  <sheetData>
    <row r="1" spans="1:11" s="253" customFormat="1" ht="15.75">
      <c r="A1" s="1907"/>
      <c r="B1" s="1908"/>
      <c r="C1" s="1908"/>
      <c r="D1" s="1908"/>
      <c r="E1" s="1908"/>
      <c r="F1" s="1908"/>
      <c r="G1" s="1908"/>
      <c r="H1" s="1908"/>
      <c r="I1" s="1908"/>
      <c r="J1" s="1908"/>
      <c r="K1" s="101"/>
    </row>
    <row r="2" spans="1:11" ht="15.75">
      <c r="A2" s="1907" t="s">
        <v>1765</v>
      </c>
      <c r="B2" s="1908"/>
      <c r="C2" s="1908"/>
      <c r="D2" s="1908"/>
      <c r="E2" s="1908"/>
      <c r="F2" s="1908"/>
      <c r="G2" s="1908"/>
      <c r="H2" s="1908"/>
      <c r="I2" s="1908"/>
      <c r="J2" s="1908"/>
    </row>
    <row r="3" spans="1:11" s="253" customFormat="1" ht="15.75">
      <c r="A3" s="1907" t="s">
        <v>1766</v>
      </c>
      <c r="B3" s="1908"/>
      <c r="C3" s="1908"/>
      <c r="D3" s="1908"/>
      <c r="E3" s="1908"/>
      <c r="F3" s="1908"/>
      <c r="G3" s="1908"/>
      <c r="H3" s="1908"/>
      <c r="I3" s="1908"/>
      <c r="J3" s="1908"/>
      <c r="K3" s="101"/>
    </row>
    <row r="4" spans="1:11">
      <c r="K4" s="48"/>
    </row>
    <row r="5" spans="1:11" s="255" customFormat="1" ht="15.75">
      <c r="A5" s="1911" t="s">
        <v>1203</v>
      </c>
      <c r="B5" s="1902" t="s">
        <v>1767</v>
      </c>
      <c r="C5" s="1903"/>
      <c r="D5" s="1903"/>
      <c r="E5" s="1903"/>
      <c r="F5" s="1901" t="s">
        <v>1768</v>
      </c>
      <c r="G5" s="1901" t="s">
        <v>45</v>
      </c>
      <c r="H5" s="1901" t="s">
        <v>1769</v>
      </c>
      <c r="I5" s="1901" t="s">
        <v>1431</v>
      </c>
      <c r="J5" s="1901" t="s">
        <v>46</v>
      </c>
    </row>
    <row r="6" spans="1:11" s="255" customFormat="1" ht="90">
      <c r="A6" s="1911"/>
      <c r="B6" s="268" t="s">
        <v>1153</v>
      </c>
      <c r="C6" s="1902" t="s">
        <v>1207</v>
      </c>
      <c r="D6" s="1902"/>
      <c r="E6" s="1902"/>
      <c r="F6" s="1901"/>
      <c r="G6" s="1901"/>
      <c r="H6" s="1901"/>
      <c r="I6" s="1901"/>
      <c r="J6" s="1901"/>
    </row>
    <row r="7" spans="1:11" s="256" customFormat="1" ht="15.75" customHeight="1">
      <c r="A7" s="266"/>
      <c r="B7" s="267">
        <v>1</v>
      </c>
      <c r="C7" s="1909">
        <v>2</v>
      </c>
      <c r="D7" s="1909"/>
      <c r="E7" s="1909"/>
      <c r="F7" s="1041">
        <v>3</v>
      </c>
      <c r="G7" s="1041">
        <v>4</v>
      </c>
      <c r="H7" s="1041">
        <v>5</v>
      </c>
      <c r="I7" s="1041">
        <v>6</v>
      </c>
      <c r="J7" s="1041">
        <v>7</v>
      </c>
    </row>
    <row r="8" spans="1:11" s="1356" customFormat="1" ht="45" customHeight="1">
      <c r="A8" s="148"/>
      <c r="B8" s="257"/>
      <c r="C8" s="1884" t="s">
        <v>2211</v>
      </c>
      <c r="D8" s="1890"/>
      <c r="E8" s="1910"/>
      <c r="F8" s="1362"/>
      <c r="G8" s="148"/>
      <c r="H8" s="148"/>
      <c r="I8" s="148">
        <f>I9+I125</f>
        <v>30031041</v>
      </c>
      <c r="J8" s="148"/>
    </row>
    <row r="9" spans="1:11" s="330" customFormat="1">
      <c r="A9" s="1782" t="s">
        <v>1748</v>
      </c>
      <c r="B9" s="1782"/>
      <c r="C9" s="1782"/>
      <c r="D9" s="1782"/>
      <c r="E9" s="1782"/>
      <c r="F9" s="1363"/>
      <c r="G9" s="1040"/>
      <c r="H9" s="1040"/>
      <c r="I9" s="1040">
        <f>SUM(I69:I124)</f>
        <v>17324800</v>
      </c>
      <c r="J9" s="1040"/>
    </row>
    <row r="10" spans="1:11" s="330" customFormat="1" ht="36" customHeight="1">
      <c r="A10" s="1802">
        <v>4234</v>
      </c>
      <c r="B10" s="1364" t="s">
        <v>2212</v>
      </c>
      <c r="C10" s="1876" t="s">
        <v>3469</v>
      </c>
      <c r="D10" s="1876"/>
      <c r="E10" s="1876"/>
      <c r="F10" s="9" t="s">
        <v>327</v>
      </c>
      <c r="G10" s="108" t="s">
        <v>326</v>
      </c>
      <c r="H10" s="365" t="s">
        <v>3412</v>
      </c>
      <c r="I10" s="365" t="s">
        <v>3412</v>
      </c>
      <c r="J10" s="365" t="s">
        <v>3412</v>
      </c>
    </row>
    <row r="11" spans="1:11" s="330" customFormat="1" ht="28.5" customHeight="1">
      <c r="A11" s="1802"/>
      <c r="B11" s="1364" t="s">
        <v>2212</v>
      </c>
      <c r="C11" s="1876" t="s">
        <v>3471</v>
      </c>
      <c r="D11" s="1876"/>
      <c r="E11" s="1876"/>
      <c r="F11" s="9" t="s">
        <v>327</v>
      </c>
      <c r="G11" s="108" t="s">
        <v>326</v>
      </c>
      <c r="H11" s="365" t="s">
        <v>3412</v>
      </c>
      <c r="I11" s="365" t="s">
        <v>3412</v>
      </c>
      <c r="J11" s="365" t="s">
        <v>3412</v>
      </c>
    </row>
    <row r="12" spans="1:11" s="330" customFormat="1" ht="15.75">
      <c r="A12" s="1802"/>
      <c r="B12" s="1364" t="s">
        <v>2212</v>
      </c>
      <c r="C12" s="1876" t="s">
        <v>3470</v>
      </c>
      <c r="D12" s="1876"/>
      <c r="E12" s="1876"/>
      <c r="F12" s="9" t="s">
        <v>327</v>
      </c>
      <c r="G12" s="108" t="s">
        <v>326</v>
      </c>
      <c r="H12" s="365" t="s">
        <v>3412</v>
      </c>
      <c r="I12" s="365" t="s">
        <v>3412</v>
      </c>
      <c r="J12" s="365" t="s">
        <v>3412</v>
      </c>
    </row>
    <row r="13" spans="1:11" s="330" customFormat="1" ht="15.75">
      <c r="A13" s="1802"/>
      <c r="B13" s="1364" t="s">
        <v>2212</v>
      </c>
      <c r="C13" s="1876" t="s">
        <v>3472</v>
      </c>
      <c r="D13" s="1876"/>
      <c r="E13" s="1876"/>
      <c r="F13" s="9" t="s">
        <v>327</v>
      </c>
      <c r="G13" s="108" t="s">
        <v>326</v>
      </c>
      <c r="H13" s="365" t="s">
        <v>3412</v>
      </c>
      <c r="I13" s="365" t="s">
        <v>3412</v>
      </c>
      <c r="J13" s="365" t="s">
        <v>3412</v>
      </c>
    </row>
    <row r="14" spans="1:11" s="330" customFormat="1" ht="15.75">
      <c r="A14" s="1802"/>
      <c r="B14" s="1364" t="s">
        <v>2212</v>
      </c>
      <c r="C14" s="1876" t="s">
        <v>3473</v>
      </c>
      <c r="D14" s="1876"/>
      <c r="E14" s="1876"/>
      <c r="F14" s="9" t="s">
        <v>327</v>
      </c>
      <c r="G14" s="108" t="s">
        <v>326</v>
      </c>
      <c r="H14" s="365" t="s">
        <v>3412</v>
      </c>
      <c r="I14" s="365" t="s">
        <v>3412</v>
      </c>
      <c r="J14" s="365" t="s">
        <v>3412</v>
      </c>
    </row>
    <row r="15" spans="1:11" s="330" customFormat="1" ht="15.75">
      <c r="A15" s="1802"/>
      <c r="B15" s="1364" t="s">
        <v>1313</v>
      </c>
      <c r="C15" s="1876" t="s">
        <v>3474</v>
      </c>
      <c r="D15" s="1876"/>
      <c r="E15" s="1876"/>
      <c r="F15" s="9" t="s">
        <v>327</v>
      </c>
      <c r="G15" s="108" t="s">
        <v>326</v>
      </c>
      <c r="H15" s="365" t="s">
        <v>3412</v>
      </c>
      <c r="I15" s="365" t="s">
        <v>3412</v>
      </c>
      <c r="J15" s="365" t="s">
        <v>3412</v>
      </c>
    </row>
    <row r="16" spans="1:11" s="330" customFormat="1" ht="15.75">
      <c r="A16" s="1802"/>
      <c r="B16" s="1364" t="s">
        <v>2212</v>
      </c>
      <c r="C16" s="1876" t="s">
        <v>3475</v>
      </c>
      <c r="D16" s="1876"/>
      <c r="E16" s="1876"/>
      <c r="F16" s="9" t="s">
        <v>327</v>
      </c>
      <c r="G16" s="108" t="s">
        <v>326</v>
      </c>
      <c r="H16" s="365" t="s">
        <v>3412</v>
      </c>
      <c r="I16" s="365" t="s">
        <v>3412</v>
      </c>
      <c r="J16" s="365" t="s">
        <v>3412</v>
      </c>
    </row>
    <row r="17" spans="1:10" s="330" customFormat="1" ht="15.75">
      <c r="A17" s="1802"/>
      <c r="B17" s="1364" t="s">
        <v>1313</v>
      </c>
      <c r="C17" s="1876" t="s">
        <v>3476</v>
      </c>
      <c r="D17" s="1876"/>
      <c r="E17" s="1876"/>
      <c r="F17" s="9" t="s">
        <v>327</v>
      </c>
      <c r="G17" s="108" t="s">
        <v>326</v>
      </c>
      <c r="H17" s="365" t="s">
        <v>3412</v>
      </c>
      <c r="I17" s="365" t="s">
        <v>3412</v>
      </c>
      <c r="J17" s="365" t="s">
        <v>3412</v>
      </c>
    </row>
    <row r="18" spans="1:10" s="330" customFormat="1" ht="55.5" customHeight="1">
      <c r="A18" s="1802"/>
      <c r="B18" s="1364" t="s">
        <v>2213</v>
      </c>
      <c r="C18" s="1876" t="s">
        <v>3477</v>
      </c>
      <c r="D18" s="1876"/>
      <c r="E18" s="1876"/>
      <c r="F18" s="9" t="s">
        <v>48</v>
      </c>
      <c r="G18" s="1182" t="s">
        <v>55</v>
      </c>
      <c r="H18" s="365" t="s">
        <v>3412</v>
      </c>
      <c r="I18" s="365" t="s">
        <v>3412</v>
      </c>
      <c r="J18" s="365" t="s">
        <v>3412</v>
      </c>
    </row>
    <row r="19" spans="1:10" s="330" customFormat="1" ht="15.75">
      <c r="A19" s="1802">
        <v>4234</v>
      </c>
      <c r="B19" s="1364" t="s">
        <v>2212</v>
      </c>
      <c r="C19" s="1876" t="s">
        <v>1770</v>
      </c>
      <c r="D19" s="1876"/>
      <c r="E19" s="1876"/>
      <c r="F19" s="9" t="s">
        <v>327</v>
      </c>
      <c r="G19" s="108" t="s">
        <v>326</v>
      </c>
      <c r="H19" s="108">
        <v>92.86</v>
      </c>
      <c r="I19" s="1365">
        <f>H19*J19</f>
        <v>23400.720000000001</v>
      </c>
      <c r="J19" s="1015">
        <v>252</v>
      </c>
    </row>
    <row r="20" spans="1:10" s="330" customFormat="1" ht="15.75">
      <c r="A20" s="1802"/>
      <c r="B20" s="1364" t="s">
        <v>2212</v>
      </c>
      <c r="C20" s="1876" t="s">
        <v>1771</v>
      </c>
      <c r="D20" s="1876"/>
      <c r="E20" s="1876"/>
      <c r="F20" s="9" t="s">
        <v>327</v>
      </c>
      <c r="G20" s="108" t="s">
        <v>326</v>
      </c>
      <c r="H20" s="108">
        <v>140.88</v>
      </c>
      <c r="I20" s="1365">
        <f t="shared" ref="I20:I26" si="0">H20*J20</f>
        <v>35501.760000000002</v>
      </c>
      <c r="J20" s="1015">
        <v>252</v>
      </c>
    </row>
    <row r="21" spans="1:10" s="330" customFormat="1" ht="15.75">
      <c r="A21" s="1802"/>
      <c r="B21" s="1364" t="s">
        <v>2212</v>
      </c>
      <c r="C21" s="1876" t="s">
        <v>1772</v>
      </c>
      <c r="D21" s="1876"/>
      <c r="E21" s="1876"/>
      <c r="F21" s="9" t="s">
        <v>327</v>
      </c>
      <c r="G21" s="108" t="s">
        <v>326</v>
      </c>
      <c r="H21" s="108">
        <v>92.86</v>
      </c>
      <c r="I21" s="1365">
        <f t="shared" si="0"/>
        <v>23400.720000000001</v>
      </c>
      <c r="J21" s="1015">
        <v>252</v>
      </c>
    </row>
    <row r="22" spans="1:10" s="330" customFormat="1" ht="15.75">
      <c r="A22" s="1802"/>
      <c r="B22" s="1364" t="s">
        <v>2212</v>
      </c>
      <c r="C22" s="1876" t="s">
        <v>1773</v>
      </c>
      <c r="D22" s="1876"/>
      <c r="E22" s="1876"/>
      <c r="F22" s="9" t="s">
        <v>327</v>
      </c>
      <c r="G22" s="108" t="s">
        <v>326</v>
      </c>
      <c r="H22" s="108">
        <v>92.86</v>
      </c>
      <c r="I22" s="1365">
        <f t="shared" si="0"/>
        <v>23400.720000000001</v>
      </c>
      <c r="J22" s="1015">
        <v>252</v>
      </c>
    </row>
    <row r="23" spans="1:10" s="330" customFormat="1" ht="15.75">
      <c r="A23" s="1802"/>
      <c r="B23" s="1364" t="s">
        <v>2212</v>
      </c>
      <c r="C23" s="1876" t="s">
        <v>1774</v>
      </c>
      <c r="D23" s="1876"/>
      <c r="E23" s="1876"/>
      <c r="F23" s="9" t="s">
        <v>327</v>
      </c>
      <c r="G23" s="108" t="s">
        <v>326</v>
      </c>
      <c r="H23" s="108">
        <v>132.69999999999999</v>
      </c>
      <c r="I23" s="1365">
        <f t="shared" si="0"/>
        <v>6900.4</v>
      </c>
      <c r="J23" s="1015">
        <v>52</v>
      </c>
    </row>
    <row r="24" spans="1:10" s="330" customFormat="1" ht="15.75">
      <c r="A24" s="1802"/>
      <c r="B24" s="1364" t="s">
        <v>1313</v>
      </c>
      <c r="C24" s="1876" t="s">
        <v>1775</v>
      </c>
      <c r="D24" s="1876"/>
      <c r="E24" s="1876"/>
      <c r="F24" s="9" t="s">
        <v>327</v>
      </c>
      <c r="G24" s="108" t="s">
        <v>326</v>
      </c>
      <c r="H24" s="108">
        <v>108.3</v>
      </c>
      <c r="I24" s="1365">
        <f t="shared" si="0"/>
        <v>2599.1999999999998</v>
      </c>
      <c r="J24" s="1015">
        <v>24</v>
      </c>
    </row>
    <row r="25" spans="1:10" s="330" customFormat="1" ht="15.75">
      <c r="A25" s="1802"/>
      <c r="B25" s="1364" t="s">
        <v>2212</v>
      </c>
      <c r="C25" s="1876" t="s">
        <v>765</v>
      </c>
      <c r="D25" s="1876"/>
      <c r="E25" s="1876"/>
      <c r="F25" s="9" t="s">
        <v>327</v>
      </c>
      <c r="G25" s="108" t="s">
        <v>326</v>
      </c>
      <c r="H25" s="108">
        <v>92.96</v>
      </c>
      <c r="I25" s="1365">
        <f t="shared" si="0"/>
        <v>23425.919999999998</v>
      </c>
      <c r="J25" s="1015">
        <v>252</v>
      </c>
    </row>
    <row r="26" spans="1:10" s="330" customFormat="1" ht="15.75">
      <c r="A26" s="1802"/>
      <c r="B26" s="1364" t="s">
        <v>1313</v>
      </c>
      <c r="C26" s="1876" t="s">
        <v>1776</v>
      </c>
      <c r="D26" s="1876"/>
      <c r="E26" s="1876"/>
      <c r="F26" s="9" t="s">
        <v>327</v>
      </c>
      <c r="G26" s="108" t="s">
        <v>326</v>
      </c>
      <c r="H26" s="108">
        <v>245.9</v>
      </c>
      <c r="I26" s="1365">
        <f t="shared" si="0"/>
        <v>5901.6</v>
      </c>
      <c r="J26" s="1015">
        <v>24</v>
      </c>
    </row>
    <row r="27" spans="1:10" s="330" customFormat="1" ht="15.75">
      <c r="A27" s="1802"/>
      <c r="B27" s="1364" t="s">
        <v>2213</v>
      </c>
      <c r="C27" s="1876" t="s">
        <v>329</v>
      </c>
      <c r="D27" s="1876"/>
      <c r="E27" s="1876"/>
      <c r="F27" s="9" t="s">
        <v>48</v>
      </c>
      <c r="G27" s="1182" t="s">
        <v>55</v>
      </c>
      <c r="H27" s="1015">
        <v>186000</v>
      </c>
      <c r="I27" s="1015">
        <f>H27*J27</f>
        <v>186000</v>
      </c>
      <c r="J27" s="1015">
        <v>1</v>
      </c>
    </row>
    <row r="28" spans="1:10" s="1367" customFormat="1" ht="15.75">
      <c r="A28" s="1802" t="s">
        <v>146</v>
      </c>
      <c r="B28" s="1366" t="s">
        <v>1777</v>
      </c>
      <c r="C28" s="1876" t="s">
        <v>204</v>
      </c>
      <c r="D28" s="1876"/>
      <c r="E28" s="1876"/>
      <c r="F28" s="9" t="s">
        <v>327</v>
      </c>
      <c r="G28" s="365" t="s">
        <v>3412</v>
      </c>
      <c r="H28" s="365" t="s">
        <v>3412</v>
      </c>
      <c r="I28" s="365" t="s">
        <v>3412</v>
      </c>
      <c r="J28" s="365" t="s">
        <v>3412</v>
      </c>
    </row>
    <row r="29" spans="1:10" s="1367" customFormat="1" ht="15.75">
      <c r="A29" s="1802"/>
      <c r="B29" s="1366" t="s">
        <v>1778</v>
      </c>
      <c r="C29" s="1876" t="s">
        <v>95</v>
      </c>
      <c r="D29" s="1876"/>
      <c r="E29" s="1876"/>
      <c r="F29" s="9" t="s">
        <v>327</v>
      </c>
      <c r="G29" s="365" t="s">
        <v>3412</v>
      </c>
      <c r="H29" s="365" t="s">
        <v>3412</v>
      </c>
      <c r="I29" s="365" t="s">
        <v>3412</v>
      </c>
      <c r="J29" s="365" t="s">
        <v>3412</v>
      </c>
    </row>
    <row r="30" spans="1:10" s="1367" customFormat="1" ht="15.75">
      <c r="A30" s="1802"/>
      <c r="B30" s="1366" t="s">
        <v>1213</v>
      </c>
      <c r="C30" s="1876" t="s">
        <v>777</v>
      </c>
      <c r="D30" s="1876"/>
      <c r="E30" s="1876"/>
      <c r="F30" s="9" t="s">
        <v>327</v>
      </c>
      <c r="G30" s="365" t="s">
        <v>3412</v>
      </c>
      <c r="H30" s="365" t="s">
        <v>3412</v>
      </c>
      <c r="I30" s="365" t="s">
        <v>3412</v>
      </c>
      <c r="J30" s="365" t="s">
        <v>3412</v>
      </c>
    </row>
    <row r="31" spans="1:10" s="1367" customFormat="1" ht="15.75">
      <c r="A31" s="1802"/>
      <c r="B31" s="1366" t="s">
        <v>1215</v>
      </c>
      <c r="C31" s="1876" t="s">
        <v>250</v>
      </c>
      <c r="D31" s="1876"/>
      <c r="E31" s="1876"/>
      <c r="F31" s="9" t="s">
        <v>327</v>
      </c>
      <c r="G31" s="365" t="s">
        <v>3412</v>
      </c>
      <c r="H31" s="365" t="s">
        <v>3412</v>
      </c>
      <c r="I31" s="365" t="s">
        <v>3412</v>
      </c>
      <c r="J31" s="365" t="s">
        <v>3412</v>
      </c>
    </row>
    <row r="32" spans="1:10" s="1367" customFormat="1" ht="15.75">
      <c r="A32" s="1802"/>
      <c r="B32" s="1366" t="s">
        <v>1228</v>
      </c>
      <c r="C32" s="1876" t="s">
        <v>96</v>
      </c>
      <c r="D32" s="1876"/>
      <c r="E32" s="1876"/>
      <c r="F32" s="9" t="s">
        <v>327</v>
      </c>
      <c r="G32" s="365" t="s">
        <v>3412</v>
      </c>
      <c r="H32" s="365" t="s">
        <v>3412</v>
      </c>
      <c r="I32" s="365" t="s">
        <v>3412</v>
      </c>
      <c r="J32" s="365" t="s">
        <v>3412</v>
      </c>
    </row>
    <row r="33" spans="1:10" s="1367" customFormat="1" ht="15.75">
      <c r="A33" s="1802"/>
      <c r="B33" s="1366" t="s">
        <v>1779</v>
      </c>
      <c r="C33" s="1876" t="s">
        <v>122</v>
      </c>
      <c r="D33" s="1876"/>
      <c r="E33" s="1876"/>
      <c r="F33" s="9" t="s">
        <v>327</v>
      </c>
      <c r="G33" s="365" t="s">
        <v>3412</v>
      </c>
      <c r="H33" s="365" t="s">
        <v>3412</v>
      </c>
      <c r="I33" s="365" t="s">
        <v>3412</v>
      </c>
      <c r="J33" s="365" t="s">
        <v>3412</v>
      </c>
    </row>
    <row r="34" spans="1:10" s="1367" customFormat="1" ht="15.75">
      <c r="A34" s="1802"/>
      <c r="B34" s="1366" t="s">
        <v>1780</v>
      </c>
      <c r="C34" s="1876" t="s">
        <v>245</v>
      </c>
      <c r="D34" s="1876"/>
      <c r="E34" s="1876"/>
      <c r="F34" s="9" t="s">
        <v>327</v>
      </c>
      <c r="G34" s="365" t="s">
        <v>3412</v>
      </c>
      <c r="H34" s="365" t="s">
        <v>3412</v>
      </c>
      <c r="I34" s="365" t="s">
        <v>3412</v>
      </c>
      <c r="J34" s="365" t="s">
        <v>3412</v>
      </c>
    </row>
    <row r="35" spans="1:10" s="1367" customFormat="1" ht="15.75">
      <c r="A35" s="1802"/>
      <c r="B35" s="1366" t="s">
        <v>1780</v>
      </c>
      <c r="C35" s="1876" t="s">
        <v>1781</v>
      </c>
      <c r="D35" s="1876"/>
      <c r="E35" s="1876"/>
      <c r="F35" s="9" t="s">
        <v>327</v>
      </c>
      <c r="G35" s="365" t="s">
        <v>3412</v>
      </c>
      <c r="H35" s="365" t="s">
        <v>3412</v>
      </c>
      <c r="I35" s="365" t="s">
        <v>3412</v>
      </c>
      <c r="J35" s="365" t="s">
        <v>3412</v>
      </c>
    </row>
    <row r="36" spans="1:10" s="1367" customFormat="1" ht="15.75">
      <c r="A36" s="1802"/>
      <c r="B36" s="1366" t="s">
        <v>1782</v>
      </c>
      <c r="C36" s="1876" t="s">
        <v>97</v>
      </c>
      <c r="D36" s="1876"/>
      <c r="E36" s="1876"/>
      <c r="F36" s="9" t="s">
        <v>327</v>
      </c>
      <c r="G36" s="365" t="s">
        <v>3412</v>
      </c>
      <c r="H36" s="365" t="s">
        <v>3412</v>
      </c>
      <c r="I36" s="365" t="s">
        <v>3412</v>
      </c>
      <c r="J36" s="365" t="s">
        <v>3412</v>
      </c>
    </row>
    <row r="37" spans="1:10" s="1367" customFormat="1" ht="15.75">
      <c r="A37" s="1802"/>
      <c r="B37" s="1366" t="s">
        <v>1783</v>
      </c>
      <c r="C37" s="1876" t="s">
        <v>401</v>
      </c>
      <c r="D37" s="1876"/>
      <c r="E37" s="1876"/>
      <c r="F37" s="9" t="s">
        <v>327</v>
      </c>
      <c r="G37" s="365" t="s">
        <v>3412</v>
      </c>
      <c r="H37" s="365" t="s">
        <v>3412</v>
      </c>
      <c r="I37" s="365" t="s">
        <v>3412</v>
      </c>
      <c r="J37" s="365" t="s">
        <v>3412</v>
      </c>
    </row>
    <row r="38" spans="1:10" s="1367" customFormat="1" ht="15.75">
      <c r="A38" s="1802"/>
      <c r="B38" s="1366" t="s">
        <v>1782</v>
      </c>
      <c r="C38" s="1876" t="s">
        <v>98</v>
      </c>
      <c r="D38" s="1876"/>
      <c r="E38" s="1876"/>
      <c r="F38" s="9" t="s">
        <v>327</v>
      </c>
      <c r="G38" s="365" t="s">
        <v>3412</v>
      </c>
      <c r="H38" s="365" t="s">
        <v>3412</v>
      </c>
      <c r="I38" s="365" t="s">
        <v>3412</v>
      </c>
      <c r="J38" s="365" t="s">
        <v>3412</v>
      </c>
    </row>
    <row r="39" spans="1:10" s="1367" customFormat="1" ht="15.75">
      <c r="A39" s="1802"/>
      <c r="B39" s="1366" t="s">
        <v>1235</v>
      </c>
      <c r="C39" s="1876" t="s">
        <v>1784</v>
      </c>
      <c r="D39" s="1876"/>
      <c r="E39" s="1876"/>
      <c r="F39" s="9" t="s">
        <v>327</v>
      </c>
      <c r="G39" s="365" t="s">
        <v>3412</v>
      </c>
      <c r="H39" s="365" t="s">
        <v>3412</v>
      </c>
      <c r="I39" s="365" t="s">
        <v>3412</v>
      </c>
      <c r="J39" s="365" t="s">
        <v>3412</v>
      </c>
    </row>
    <row r="40" spans="1:10" s="1367" customFormat="1" ht="15.75">
      <c r="A40" s="1802"/>
      <c r="B40" s="1366" t="s">
        <v>1785</v>
      </c>
      <c r="C40" s="1876" t="s">
        <v>1786</v>
      </c>
      <c r="D40" s="1876"/>
      <c r="E40" s="1876"/>
      <c r="F40" s="9" t="s">
        <v>327</v>
      </c>
      <c r="G40" s="365" t="s">
        <v>3412</v>
      </c>
      <c r="H40" s="365" t="s">
        <v>3412</v>
      </c>
      <c r="I40" s="365" t="s">
        <v>3412</v>
      </c>
      <c r="J40" s="365" t="s">
        <v>3412</v>
      </c>
    </row>
    <row r="41" spans="1:10" s="1367" customFormat="1" ht="15.75">
      <c r="A41" s="1802"/>
      <c r="B41" s="1366" t="s">
        <v>1229</v>
      </c>
      <c r="C41" s="1876" t="s">
        <v>780</v>
      </c>
      <c r="D41" s="1876"/>
      <c r="E41" s="1876"/>
      <c r="F41" s="9" t="s">
        <v>327</v>
      </c>
      <c r="G41" s="365" t="s">
        <v>3412</v>
      </c>
      <c r="H41" s="365" t="s">
        <v>3412</v>
      </c>
      <c r="I41" s="365" t="s">
        <v>3412</v>
      </c>
      <c r="J41" s="365" t="s">
        <v>3412</v>
      </c>
    </row>
    <row r="42" spans="1:10" s="1367" customFormat="1" ht="15.75">
      <c r="A42" s="1802"/>
      <c r="B42" s="1366" t="s">
        <v>1234</v>
      </c>
      <c r="C42" s="1876" t="s">
        <v>1787</v>
      </c>
      <c r="D42" s="1876"/>
      <c r="E42" s="1876"/>
      <c r="F42" s="9" t="s">
        <v>327</v>
      </c>
      <c r="G42" s="365" t="s">
        <v>3412</v>
      </c>
      <c r="H42" s="365" t="s">
        <v>3412</v>
      </c>
      <c r="I42" s="365" t="s">
        <v>3412</v>
      </c>
      <c r="J42" s="365" t="s">
        <v>3412</v>
      </c>
    </row>
    <row r="43" spans="1:10" s="1367" customFormat="1" ht="15.75">
      <c r="A43" s="1802"/>
      <c r="B43" s="1366" t="s">
        <v>1788</v>
      </c>
      <c r="C43" s="1876" t="s">
        <v>782</v>
      </c>
      <c r="D43" s="1876"/>
      <c r="E43" s="1876"/>
      <c r="F43" s="9" t="s">
        <v>327</v>
      </c>
      <c r="G43" s="365" t="s">
        <v>3412</v>
      </c>
      <c r="H43" s="365" t="s">
        <v>3412</v>
      </c>
      <c r="I43" s="365" t="s">
        <v>3412</v>
      </c>
      <c r="J43" s="365" t="s">
        <v>3412</v>
      </c>
    </row>
    <row r="44" spans="1:10" s="1367" customFormat="1" ht="15.75">
      <c r="A44" s="1802"/>
      <c r="B44" s="1366" t="s">
        <v>1231</v>
      </c>
      <c r="C44" s="1876" t="s">
        <v>246</v>
      </c>
      <c r="D44" s="1876"/>
      <c r="E44" s="1876"/>
      <c r="F44" s="9" t="s">
        <v>327</v>
      </c>
      <c r="G44" s="365" t="s">
        <v>3412</v>
      </c>
      <c r="H44" s="365" t="s">
        <v>3412</v>
      </c>
      <c r="I44" s="365" t="s">
        <v>3412</v>
      </c>
      <c r="J44" s="365" t="s">
        <v>3412</v>
      </c>
    </row>
    <row r="45" spans="1:10" s="1367" customFormat="1" ht="15.75">
      <c r="A45" s="1802"/>
      <c r="B45" s="1366" t="s">
        <v>1789</v>
      </c>
      <c r="C45" s="1876" t="s">
        <v>784</v>
      </c>
      <c r="D45" s="1876"/>
      <c r="E45" s="1876"/>
      <c r="F45" s="9" t="s">
        <v>327</v>
      </c>
      <c r="G45" s="365" t="s">
        <v>3412</v>
      </c>
      <c r="H45" s="365" t="s">
        <v>3412</v>
      </c>
      <c r="I45" s="365" t="s">
        <v>3412</v>
      </c>
      <c r="J45" s="365" t="s">
        <v>3412</v>
      </c>
    </row>
    <row r="46" spans="1:10" s="1367" customFormat="1" ht="15.75">
      <c r="A46" s="1802"/>
      <c r="B46" s="1366" t="s">
        <v>1790</v>
      </c>
      <c r="C46" s="1876" t="s">
        <v>99</v>
      </c>
      <c r="D46" s="1876"/>
      <c r="E46" s="1876"/>
      <c r="F46" s="9" t="s">
        <v>327</v>
      </c>
      <c r="G46" s="365" t="s">
        <v>3412</v>
      </c>
      <c r="H46" s="365" t="s">
        <v>3412</v>
      </c>
      <c r="I46" s="365" t="s">
        <v>3412</v>
      </c>
      <c r="J46" s="365" t="s">
        <v>3412</v>
      </c>
    </row>
    <row r="47" spans="1:10" s="1367" customFormat="1" ht="15.75">
      <c r="A47" s="1802"/>
      <c r="B47" s="1366" t="s">
        <v>1221</v>
      </c>
      <c r="C47" s="1876" t="s">
        <v>555</v>
      </c>
      <c r="D47" s="1876"/>
      <c r="E47" s="1876"/>
      <c r="F47" s="9" t="s">
        <v>327</v>
      </c>
      <c r="G47" s="365" t="s">
        <v>3412</v>
      </c>
      <c r="H47" s="365" t="s">
        <v>3412</v>
      </c>
      <c r="I47" s="365" t="s">
        <v>3412</v>
      </c>
      <c r="J47" s="365" t="s">
        <v>3412</v>
      </c>
    </row>
    <row r="48" spans="1:10" s="1367" customFormat="1" ht="15.75">
      <c r="A48" s="1802"/>
      <c r="B48" s="1366" t="s">
        <v>1791</v>
      </c>
      <c r="C48" s="1876" t="s">
        <v>1792</v>
      </c>
      <c r="D48" s="1876"/>
      <c r="E48" s="1876"/>
      <c r="F48" s="9" t="s">
        <v>327</v>
      </c>
      <c r="G48" s="365" t="s">
        <v>3412</v>
      </c>
      <c r="H48" s="365" t="s">
        <v>3412</v>
      </c>
      <c r="I48" s="365" t="s">
        <v>3412</v>
      </c>
      <c r="J48" s="365" t="s">
        <v>3412</v>
      </c>
    </row>
    <row r="49" spans="1:10" s="1367" customFormat="1" ht="15.75">
      <c r="A49" s="1802"/>
      <c r="B49" s="1366" t="s">
        <v>1793</v>
      </c>
      <c r="C49" s="1876" t="s">
        <v>1120</v>
      </c>
      <c r="D49" s="1876"/>
      <c r="E49" s="1876"/>
      <c r="F49" s="9" t="s">
        <v>327</v>
      </c>
      <c r="G49" s="365" t="s">
        <v>3412</v>
      </c>
      <c r="H49" s="365" t="s">
        <v>3412</v>
      </c>
      <c r="I49" s="365" t="s">
        <v>3412</v>
      </c>
      <c r="J49" s="365" t="s">
        <v>3412</v>
      </c>
    </row>
    <row r="50" spans="1:10" s="1367" customFormat="1" ht="15.75">
      <c r="A50" s="1802"/>
      <c r="B50" s="1366" t="s">
        <v>1794</v>
      </c>
      <c r="C50" s="1876" t="s">
        <v>1795</v>
      </c>
      <c r="D50" s="1876"/>
      <c r="E50" s="1876"/>
      <c r="F50" s="9" t="s">
        <v>327</v>
      </c>
      <c r="G50" s="365" t="s">
        <v>3412</v>
      </c>
      <c r="H50" s="365" t="s">
        <v>3412</v>
      </c>
      <c r="I50" s="365" t="s">
        <v>3412</v>
      </c>
      <c r="J50" s="365" t="s">
        <v>3412</v>
      </c>
    </row>
    <row r="51" spans="1:10" s="1367" customFormat="1" ht="15.75">
      <c r="A51" s="1802"/>
      <c r="B51" s="1366" t="s">
        <v>1796</v>
      </c>
      <c r="C51" s="1876" t="s">
        <v>1797</v>
      </c>
      <c r="D51" s="1876"/>
      <c r="E51" s="1876"/>
      <c r="F51" s="9" t="s">
        <v>327</v>
      </c>
      <c r="G51" s="365" t="s">
        <v>3412</v>
      </c>
      <c r="H51" s="365" t="s">
        <v>3412</v>
      </c>
      <c r="I51" s="365" t="s">
        <v>3412</v>
      </c>
      <c r="J51" s="365" t="s">
        <v>3412</v>
      </c>
    </row>
    <row r="52" spans="1:10" s="1367" customFormat="1" ht="15.75">
      <c r="A52" s="1802"/>
      <c r="B52" s="1366" t="s">
        <v>1798</v>
      </c>
      <c r="C52" s="1876" t="s">
        <v>224</v>
      </c>
      <c r="D52" s="1876"/>
      <c r="E52" s="1876"/>
      <c r="F52" s="9" t="s">
        <v>327</v>
      </c>
      <c r="G52" s="365" t="s">
        <v>3412</v>
      </c>
      <c r="H52" s="365" t="s">
        <v>3412</v>
      </c>
      <c r="I52" s="365" t="s">
        <v>3412</v>
      </c>
      <c r="J52" s="365" t="s">
        <v>3412</v>
      </c>
    </row>
    <row r="53" spans="1:10" s="1367" customFormat="1" ht="15.75">
      <c r="A53" s="1802"/>
      <c r="B53" s="1366" t="s">
        <v>1799</v>
      </c>
      <c r="C53" s="1876" t="s">
        <v>225</v>
      </c>
      <c r="D53" s="1876"/>
      <c r="E53" s="1876"/>
      <c r="F53" s="9" t="s">
        <v>327</v>
      </c>
      <c r="G53" s="365" t="s">
        <v>3412</v>
      </c>
      <c r="H53" s="365" t="s">
        <v>3412</v>
      </c>
      <c r="I53" s="365" t="s">
        <v>3412</v>
      </c>
      <c r="J53" s="365" t="s">
        <v>3412</v>
      </c>
    </row>
    <row r="54" spans="1:10" s="330" customFormat="1" ht="15.75">
      <c r="A54" s="1802"/>
      <c r="B54" s="1366" t="s">
        <v>1800</v>
      </c>
      <c r="C54" s="1876" t="s">
        <v>1122</v>
      </c>
      <c r="D54" s="1876"/>
      <c r="E54" s="1876"/>
      <c r="F54" s="9" t="s">
        <v>327</v>
      </c>
      <c r="G54" s="365" t="s">
        <v>3412</v>
      </c>
      <c r="H54" s="365" t="s">
        <v>3412</v>
      </c>
      <c r="I54" s="365" t="s">
        <v>3412</v>
      </c>
      <c r="J54" s="365" t="s">
        <v>3412</v>
      </c>
    </row>
    <row r="55" spans="1:10" s="330" customFormat="1" ht="15.75">
      <c r="A55" s="1802"/>
      <c r="B55" s="1368" t="s">
        <v>1801</v>
      </c>
      <c r="C55" s="1876" t="s">
        <v>1802</v>
      </c>
      <c r="D55" s="1876"/>
      <c r="E55" s="1876"/>
      <c r="F55" s="9" t="s">
        <v>327</v>
      </c>
      <c r="G55" s="365" t="s">
        <v>3412</v>
      </c>
      <c r="H55" s="365" t="s">
        <v>3412</v>
      </c>
      <c r="I55" s="365" t="s">
        <v>3412</v>
      </c>
      <c r="J55" s="365" t="s">
        <v>3412</v>
      </c>
    </row>
    <row r="56" spans="1:10" s="330" customFormat="1" ht="15.75">
      <c r="A56" s="1597">
        <v>4264</v>
      </c>
      <c r="B56" s="1366" t="s">
        <v>1150</v>
      </c>
      <c r="C56" s="1895" t="s">
        <v>162</v>
      </c>
      <c r="D56" s="1895"/>
      <c r="E56" s="1895"/>
      <c r="F56" s="9" t="s">
        <v>327</v>
      </c>
      <c r="G56" s="365" t="s">
        <v>3412</v>
      </c>
      <c r="H56" s="365" t="s">
        <v>3412</v>
      </c>
      <c r="I56" s="365" t="s">
        <v>3412</v>
      </c>
      <c r="J56" s="365" t="s">
        <v>3412</v>
      </c>
    </row>
    <row r="57" spans="1:10" s="330" customFormat="1" ht="15.75">
      <c r="A57" s="1802">
        <v>4267</v>
      </c>
      <c r="B57" s="1366" t="s">
        <v>1259</v>
      </c>
      <c r="C57" s="1876" t="s">
        <v>1804</v>
      </c>
      <c r="D57" s="1876"/>
      <c r="E57" s="1876"/>
      <c r="F57" s="9" t="s">
        <v>327</v>
      </c>
      <c r="G57" s="365" t="s">
        <v>3412</v>
      </c>
      <c r="H57" s="365" t="s">
        <v>3412</v>
      </c>
      <c r="I57" s="365" t="s">
        <v>3412</v>
      </c>
      <c r="J57" s="365" t="s">
        <v>3412</v>
      </c>
    </row>
    <row r="58" spans="1:10" s="330" customFormat="1" ht="15.75">
      <c r="A58" s="1802"/>
      <c r="B58" s="1366" t="s">
        <v>1805</v>
      </c>
      <c r="C58" s="1876" t="s">
        <v>1806</v>
      </c>
      <c r="D58" s="1876"/>
      <c r="E58" s="1876"/>
      <c r="F58" s="9" t="s">
        <v>327</v>
      </c>
      <c r="G58" s="365" t="s">
        <v>3412</v>
      </c>
      <c r="H58" s="365" t="s">
        <v>3412</v>
      </c>
      <c r="I58" s="365" t="s">
        <v>3412</v>
      </c>
      <c r="J58" s="365" t="s">
        <v>3412</v>
      </c>
    </row>
    <row r="59" spans="1:10" s="330" customFormat="1" ht="15.75">
      <c r="A59" s="1802"/>
      <c r="B59" s="1366" t="s">
        <v>1807</v>
      </c>
      <c r="C59" s="1876" t="s">
        <v>266</v>
      </c>
      <c r="D59" s="1876"/>
      <c r="E59" s="1876"/>
      <c r="F59" s="9" t="s">
        <v>327</v>
      </c>
      <c r="G59" s="365" t="s">
        <v>3412</v>
      </c>
      <c r="H59" s="365" t="s">
        <v>3412</v>
      </c>
      <c r="I59" s="365" t="s">
        <v>3412</v>
      </c>
      <c r="J59" s="365" t="s">
        <v>3412</v>
      </c>
    </row>
    <row r="60" spans="1:10" s="330" customFormat="1" ht="15.75">
      <c r="A60" s="1802"/>
      <c r="B60" s="1366" t="s">
        <v>1808</v>
      </c>
      <c r="C60" s="1876" t="s">
        <v>378</v>
      </c>
      <c r="D60" s="1876"/>
      <c r="E60" s="1876"/>
      <c r="F60" s="9" t="s">
        <v>327</v>
      </c>
      <c r="G60" s="365" t="s">
        <v>3412</v>
      </c>
      <c r="H60" s="365" t="s">
        <v>3412</v>
      </c>
      <c r="I60" s="365" t="s">
        <v>3412</v>
      </c>
      <c r="J60" s="365" t="s">
        <v>3412</v>
      </c>
    </row>
    <row r="61" spans="1:10" s="330" customFormat="1" ht="15.75">
      <c r="A61" s="1802"/>
      <c r="B61" s="1366" t="s">
        <v>1809</v>
      </c>
      <c r="C61" s="1876" t="s">
        <v>1810</v>
      </c>
      <c r="D61" s="1876"/>
      <c r="E61" s="1876"/>
      <c r="F61" s="9" t="s">
        <v>327</v>
      </c>
      <c r="G61" s="365" t="s">
        <v>3412</v>
      </c>
      <c r="H61" s="365" t="s">
        <v>3412</v>
      </c>
      <c r="I61" s="365" t="s">
        <v>3412</v>
      </c>
      <c r="J61" s="365" t="s">
        <v>3412</v>
      </c>
    </row>
    <row r="62" spans="1:10" s="330" customFormat="1" ht="15.75">
      <c r="A62" s="1802"/>
      <c r="B62" s="1366" t="s">
        <v>1280</v>
      </c>
      <c r="C62" s="1876" t="s">
        <v>393</v>
      </c>
      <c r="D62" s="1876"/>
      <c r="E62" s="1876"/>
      <c r="F62" s="9" t="s">
        <v>327</v>
      </c>
      <c r="G62" s="365" t="s">
        <v>3412</v>
      </c>
      <c r="H62" s="365" t="s">
        <v>3412</v>
      </c>
      <c r="I62" s="365" t="s">
        <v>3412</v>
      </c>
      <c r="J62" s="365" t="s">
        <v>3412</v>
      </c>
    </row>
    <row r="63" spans="1:10" s="330" customFormat="1" ht="15.75">
      <c r="A63" s="1802"/>
      <c r="B63" s="1366" t="s">
        <v>1811</v>
      </c>
      <c r="C63" s="1876" t="s">
        <v>1812</v>
      </c>
      <c r="D63" s="1876"/>
      <c r="E63" s="1876"/>
      <c r="F63" s="9" t="s">
        <v>327</v>
      </c>
      <c r="G63" s="365" t="s">
        <v>3412</v>
      </c>
      <c r="H63" s="365" t="s">
        <v>3412</v>
      </c>
      <c r="I63" s="365" t="s">
        <v>3412</v>
      </c>
      <c r="J63" s="365" t="s">
        <v>3412</v>
      </c>
    </row>
    <row r="64" spans="1:10" s="330" customFormat="1" ht="15.75">
      <c r="A64" s="1802"/>
      <c r="B64" s="1366" t="s">
        <v>1813</v>
      </c>
      <c r="C64" s="1876" t="s">
        <v>341</v>
      </c>
      <c r="D64" s="1876"/>
      <c r="E64" s="1876"/>
      <c r="F64" s="9" t="s">
        <v>327</v>
      </c>
      <c r="G64" s="365" t="s">
        <v>3412</v>
      </c>
      <c r="H64" s="365" t="s">
        <v>3412</v>
      </c>
      <c r="I64" s="365" t="s">
        <v>3412</v>
      </c>
      <c r="J64" s="365" t="s">
        <v>3412</v>
      </c>
    </row>
    <row r="65" spans="1:10" s="330" customFormat="1" ht="15.75">
      <c r="A65" s="1802"/>
      <c r="B65" s="1366" t="s">
        <v>1814</v>
      </c>
      <c r="C65" s="1876" t="s">
        <v>339</v>
      </c>
      <c r="D65" s="1876"/>
      <c r="E65" s="1876"/>
      <c r="F65" s="9" t="s">
        <v>327</v>
      </c>
      <c r="G65" s="365" t="s">
        <v>3412</v>
      </c>
      <c r="H65" s="365" t="s">
        <v>3412</v>
      </c>
      <c r="I65" s="365" t="s">
        <v>3412</v>
      </c>
      <c r="J65" s="365" t="s">
        <v>3412</v>
      </c>
    </row>
    <row r="66" spans="1:10" s="330" customFormat="1" ht="15.75">
      <c r="A66" s="1802"/>
      <c r="B66" s="1366" t="s">
        <v>1815</v>
      </c>
      <c r="C66" s="1876" t="s">
        <v>383</v>
      </c>
      <c r="D66" s="1876"/>
      <c r="E66" s="1876"/>
      <c r="F66" s="9" t="s">
        <v>327</v>
      </c>
      <c r="G66" s="365" t="s">
        <v>3412</v>
      </c>
      <c r="H66" s="365" t="s">
        <v>3412</v>
      </c>
      <c r="I66" s="365" t="s">
        <v>3412</v>
      </c>
      <c r="J66" s="365" t="s">
        <v>3412</v>
      </c>
    </row>
    <row r="67" spans="1:10" s="330" customFormat="1" ht="15.75">
      <c r="A67" s="1802"/>
      <c r="B67" s="1366" t="s">
        <v>1288</v>
      </c>
      <c r="C67" s="1876" t="s">
        <v>166</v>
      </c>
      <c r="D67" s="1876"/>
      <c r="E67" s="1876"/>
      <c r="F67" s="9" t="s">
        <v>327</v>
      </c>
      <c r="G67" s="365" t="s">
        <v>3412</v>
      </c>
      <c r="H67" s="365" t="s">
        <v>3412</v>
      </c>
      <c r="I67" s="365" t="s">
        <v>3412</v>
      </c>
      <c r="J67" s="365" t="s">
        <v>3412</v>
      </c>
    </row>
    <row r="68" spans="1:10" s="330" customFormat="1" ht="15.75">
      <c r="A68" s="1802"/>
      <c r="B68" s="1366" t="s">
        <v>1805</v>
      </c>
      <c r="C68" s="1876" t="s">
        <v>1816</v>
      </c>
      <c r="D68" s="1876"/>
      <c r="E68" s="1876"/>
      <c r="F68" s="9" t="s">
        <v>327</v>
      </c>
      <c r="G68" s="365" t="s">
        <v>3412</v>
      </c>
      <c r="H68" s="365" t="s">
        <v>3412</v>
      </c>
      <c r="I68" s="365" t="s">
        <v>3412</v>
      </c>
      <c r="J68" s="365" t="s">
        <v>3412</v>
      </c>
    </row>
    <row r="69" spans="1:10" s="1367" customFormat="1" ht="15.75">
      <c r="A69" s="1802" t="s">
        <v>146</v>
      </c>
      <c r="B69" s="1366" t="s">
        <v>1777</v>
      </c>
      <c r="C69" s="1876" t="s">
        <v>204</v>
      </c>
      <c r="D69" s="1876"/>
      <c r="E69" s="1876"/>
      <c r="F69" s="9" t="s">
        <v>327</v>
      </c>
      <c r="G69" s="1182" t="s">
        <v>335</v>
      </c>
      <c r="H69" s="1182">
        <v>1600</v>
      </c>
      <c r="I69" s="108">
        <f>H69*J69</f>
        <v>1264000</v>
      </c>
      <c r="J69" s="1182">
        <v>790</v>
      </c>
    </row>
    <row r="70" spans="1:10" s="1367" customFormat="1" ht="15.75">
      <c r="A70" s="1802"/>
      <c r="B70" s="1366" t="s">
        <v>1778</v>
      </c>
      <c r="C70" s="1876" t="s">
        <v>95</v>
      </c>
      <c r="D70" s="1876"/>
      <c r="E70" s="1876"/>
      <c r="F70" s="9" t="s">
        <v>327</v>
      </c>
      <c r="G70" s="1182" t="s">
        <v>335</v>
      </c>
      <c r="H70" s="1182">
        <v>120</v>
      </c>
      <c r="I70" s="108">
        <f t="shared" ref="I70:I146" si="1">H70*J70</f>
        <v>12000</v>
      </c>
      <c r="J70" s="1182">
        <v>100</v>
      </c>
    </row>
    <row r="71" spans="1:10" s="1367" customFormat="1" ht="15.75">
      <c r="A71" s="1802"/>
      <c r="B71" s="1366" t="s">
        <v>1213</v>
      </c>
      <c r="C71" s="1876" t="s">
        <v>777</v>
      </c>
      <c r="D71" s="1876"/>
      <c r="E71" s="1876"/>
      <c r="F71" s="9" t="s">
        <v>327</v>
      </c>
      <c r="G71" s="1182" t="s">
        <v>326</v>
      </c>
      <c r="H71" s="1182">
        <v>30</v>
      </c>
      <c r="I71" s="108">
        <f t="shared" si="1"/>
        <v>9000</v>
      </c>
      <c r="J71" s="1182">
        <v>300</v>
      </c>
    </row>
    <row r="72" spans="1:10" s="1367" customFormat="1" ht="15.75">
      <c r="A72" s="1802"/>
      <c r="B72" s="1366" t="s">
        <v>1215</v>
      </c>
      <c r="C72" s="1876" t="s">
        <v>250</v>
      </c>
      <c r="D72" s="1876"/>
      <c r="E72" s="1876"/>
      <c r="F72" s="9" t="s">
        <v>327</v>
      </c>
      <c r="G72" s="1182" t="s">
        <v>326</v>
      </c>
      <c r="H72" s="1182">
        <v>30</v>
      </c>
      <c r="I72" s="108">
        <f t="shared" si="1"/>
        <v>6600</v>
      </c>
      <c r="J72" s="1182">
        <v>220</v>
      </c>
    </row>
    <row r="73" spans="1:10" s="1367" customFormat="1" ht="15.75">
      <c r="A73" s="1802"/>
      <c r="B73" s="1366" t="s">
        <v>1228</v>
      </c>
      <c r="C73" s="1876" t="s">
        <v>96</v>
      </c>
      <c r="D73" s="1876"/>
      <c r="E73" s="1876"/>
      <c r="F73" s="9" t="s">
        <v>327</v>
      </c>
      <c r="G73" s="1182" t="s">
        <v>326</v>
      </c>
      <c r="H73" s="1182">
        <v>30</v>
      </c>
      <c r="I73" s="108">
        <f t="shared" si="1"/>
        <v>1200</v>
      </c>
      <c r="J73" s="1182">
        <v>40</v>
      </c>
    </row>
    <row r="74" spans="1:10" s="1367" customFormat="1" ht="15.75">
      <c r="A74" s="1802"/>
      <c r="B74" s="1366" t="s">
        <v>1779</v>
      </c>
      <c r="C74" s="1876" t="s">
        <v>122</v>
      </c>
      <c r="D74" s="1876"/>
      <c r="E74" s="1876"/>
      <c r="F74" s="9" t="s">
        <v>327</v>
      </c>
      <c r="G74" s="1182" t="s">
        <v>326</v>
      </c>
      <c r="H74" s="1182">
        <v>50</v>
      </c>
      <c r="I74" s="108">
        <f t="shared" si="1"/>
        <v>2500</v>
      </c>
      <c r="J74" s="1182">
        <v>50</v>
      </c>
    </row>
    <row r="75" spans="1:10" s="1367" customFormat="1" ht="15.75">
      <c r="A75" s="1802"/>
      <c r="B75" s="1366" t="s">
        <v>1780</v>
      </c>
      <c r="C75" s="1876" t="s">
        <v>245</v>
      </c>
      <c r="D75" s="1876"/>
      <c r="E75" s="1876"/>
      <c r="F75" s="9" t="s">
        <v>327</v>
      </c>
      <c r="G75" s="1182" t="s">
        <v>326</v>
      </c>
      <c r="H75" s="1182">
        <v>50</v>
      </c>
      <c r="I75" s="108">
        <f t="shared" si="1"/>
        <v>15000</v>
      </c>
      <c r="J75" s="1182">
        <v>300</v>
      </c>
    </row>
    <row r="76" spans="1:10" s="1367" customFormat="1" ht="15.75">
      <c r="A76" s="1802"/>
      <c r="B76" s="1366" t="s">
        <v>1780</v>
      </c>
      <c r="C76" s="1876" t="s">
        <v>1781</v>
      </c>
      <c r="D76" s="1876"/>
      <c r="E76" s="1876"/>
      <c r="F76" s="9" t="s">
        <v>327</v>
      </c>
      <c r="G76" s="1182" t="s">
        <v>326</v>
      </c>
      <c r="H76" s="1182">
        <v>600</v>
      </c>
      <c r="I76" s="108">
        <f t="shared" si="1"/>
        <v>48000</v>
      </c>
      <c r="J76" s="1182">
        <v>80</v>
      </c>
    </row>
    <row r="77" spans="1:10" s="1367" customFormat="1" ht="15.75">
      <c r="A77" s="1802"/>
      <c r="B77" s="1366" t="s">
        <v>1782</v>
      </c>
      <c r="C77" s="1876" t="s">
        <v>97</v>
      </c>
      <c r="D77" s="1876"/>
      <c r="E77" s="1876"/>
      <c r="F77" s="9" t="s">
        <v>327</v>
      </c>
      <c r="G77" s="1182" t="s">
        <v>335</v>
      </c>
      <c r="H77" s="1182">
        <v>80</v>
      </c>
      <c r="I77" s="108">
        <f t="shared" si="1"/>
        <v>9600</v>
      </c>
      <c r="J77" s="1182">
        <v>120</v>
      </c>
    </row>
    <row r="78" spans="1:10" s="1367" customFormat="1" ht="15.75">
      <c r="A78" s="1802"/>
      <c r="B78" s="1366" t="s">
        <v>1783</v>
      </c>
      <c r="C78" s="1876" t="s">
        <v>401</v>
      </c>
      <c r="D78" s="1876"/>
      <c r="E78" s="1876"/>
      <c r="F78" s="9" t="s">
        <v>327</v>
      </c>
      <c r="G78" s="1182" t="s">
        <v>326</v>
      </c>
      <c r="H78" s="1182">
        <v>40</v>
      </c>
      <c r="I78" s="108">
        <f t="shared" si="1"/>
        <v>800</v>
      </c>
      <c r="J78" s="1182">
        <v>20</v>
      </c>
    </row>
    <row r="79" spans="1:10" s="1367" customFormat="1" ht="15.75">
      <c r="A79" s="1802"/>
      <c r="B79" s="1366" t="s">
        <v>1782</v>
      </c>
      <c r="C79" s="1876" t="s">
        <v>98</v>
      </c>
      <c r="D79" s="1876"/>
      <c r="E79" s="1876"/>
      <c r="F79" s="9" t="s">
        <v>327</v>
      </c>
      <c r="G79" s="1182" t="s">
        <v>335</v>
      </c>
      <c r="H79" s="1182">
        <v>240</v>
      </c>
      <c r="I79" s="108">
        <f t="shared" si="1"/>
        <v>19200</v>
      </c>
      <c r="J79" s="1182">
        <v>80</v>
      </c>
    </row>
    <row r="80" spans="1:10" s="1367" customFormat="1" ht="15.75">
      <c r="A80" s="1802"/>
      <c r="B80" s="1366" t="s">
        <v>1235</v>
      </c>
      <c r="C80" s="1876" t="s">
        <v>1784</v>
      </c>
      <c r="D80" s="1876"/>
      <c r="E80" s="1876"/>
      <c r="F80" s="9" t="s">
        <v>327</v>
      </c>
      <c r="G80" s="1182" t="s">
        <v>335</v>
      </c>
      <c r="H80" s="1182">
        <v>40</v>
      </c>
      <c r="I80" s="108">
        <f t="shared" si="1"/>
        <v>6400</v>
      </c>
      <c r="J80" s="1182">
        <v>160</v>
      </c>
    </row>
    <row r="81" spans="1:10" s="1367" customFormat="1" ht="15.75">
      <c r="A81" s="1802"/>
      <c r="B81" s="1366" t="s">
        <v>1785</v>
      </c>
      <c r="C81" s="1876" t="s">
        <v>1786</v>
      </c>
      <c r="D81" s="1876"/>
      <c r="E81" s="1876"/>
      <c r="F81" s="9" t="s">
        <v>327</v>
      </c>
      <c r="G81" s="1182" t="s">
        <v>326</v>
      </c>
      <c r="H81" s="1182">
        <v>120</v>
      </c>
      <c r="I81" s="108">
        <f t="shared" si="1"/>
        <v>4800</v>
      </c>
      <c r="J81" s="1182">
        <v>40</v>
      </c>
    </row>
    <row r="82" spans="1:10" s="1367" customFormat="1" ht="15.75">
      <c r="A82" s="1802"/>
      <c r="B82" s="1366" t="s">
        <v>1229</v>
      </c>
      <c r="C82" s="1876" t="s">
        <v>780</v>
      </c>
      <c r="D82" s="1876"/>
      <c r="E82" s="1876"/>
      <c r="F82" s="9" t="s">
        <v>327</v>
      </c>
      <c r="G82" s="1182" t="s">
        <v>326</v>
      </c>
      <c r="H82" s="1182">
        <v>150</v>
      </c>
      <c r="I82" s="108">
        <f t="shared" si="1"/>
        <v>12000</v>
      </c>
      <c r="J82" s="1182">
        <v>80</v>
      </c>
    </row>
    <row r="83" spans="1:10" s="1367" customFormat="1" ht="15.75">
      <c r="A83" s="1802"/>
      <c r="B83" s="1366" t="s">
        <v>1234</v>
      </c>
      <c r="C83" s="1876" t="s">
        <v>1787</v>
      </c>
      <c r="D83" s="1876"/>
      <c r="E83" s="1876"/>
      <c r="F83" s="9" t="s">
        <v>327</v>
      </c>
      <c r="G83" s="1182" t="s">
        <v>326</v>
      </c>
      <c r="H83" s="1182">
        <v>1000</v>
      </c>
      <c r="I83" s="108">
        <f t="shared" si="1"/>
        <v>4000</v>
      </c>
      <c r="J83" s="1182">
        <v>4</v>
      </c>
    </row>
    <row r="84" spans="1:10" s="1367" customFormat="1" ht="15.75">
      <c r="A84" s="1802"/>
      <c r="B84" s="1366" t="s">
        <v>1788</v>
      </c>
      <c r="C84" s="1876" t="s">
        <v>782</v>
      </c>
      <c r="D84" s="1876"/>
      <c r="E84" s="1876"/>
      <c r="F84" s="9" t="s">
        <v>327</v>
      </c>
      <c r="G84" s="1182" t="s">
        <v>326</v>
      </c>
      <c r="H84" s="1182">
        <v>1600</v>
      </c>
      <c r="I84" s="108">
        <f t="shared" si="1"/>
        <v>6400</v>
      </c>
      <c r="J84" s="1182">
        <v>4</v>
      </c>
    </row>
    <row r="85" spans="1:10" s="1367" customFormat="1" ht="15.75">
      <c r="A85" s="1802"/>
      <c r="B85" s="1366" t="s">
        <v>1231</v>
      </c>
      <c r="C85" s="1876" t="s">
        <v>246</v>
      </c>
      <c r="D85" s="1876"/>
      <c r="E85" s="1876"/>
      <c r="F85" s="9" t="s">
        <v>327</v>
      </c>
      <c r="G85" s="1182" t="s">
        <v>326</v>
      </c>
      <c r="H85" s="1182">
        <v>1200</v>
      </c>
      <c r="I85" s="108">
        <f t="shared" si="1"/>
        <v>4800</v>
      </c>
      <c r="J85" s="1182">
        <v>4</v>
      </c>
    </row>
    <row r="86" spans="1:10" s="1367" customFormat="1" ht="15.75">
      <c r="A86" s="1802"/>
      <c r="B86" s="1366" t="s">
        <v>1789</v>
      </c>
      <c r="C86" s="1876" t="s">
        <v>784</v>
      </c>
      <c r="D86" s="1876"/>
      <c r="E86" s="1876"/>
      <c r="F86" s="9" t="s">
        <v>327</v>
      </c>
      <c r="G86" s="1182" t="s">
        <v>326</v>
      </c>
      <c r="H86" s="1182">
        <v>100</v>
      </c>
      <c r="I86" s="108">
        <f t="shared" si="1"/>
        <v>4000</v>
      </c>
      <c r="J86" s="1182">
        <v>40</v>
      </c>
    </row>
    <row r="87" spans="1:10" s="1367" customFormat="1" ht="15.75">
      <c r="A87" s="1802"/>
      <c r="B87" s="1366" t="s">
        <v>1790</v>
      </c>
      <c r="C87" s="1876" t="s">
        <v>99</v>
      </c>
      <c r="D87" s="1876"/>
      <c r="E87" s="1876"/>
      <c r="F87" s="9" t="s">
        <v>327</v>
      </c>
      <c r="G87" s="1182" t="s">
        <v>326</v>
      </c>
      <c r="H87" s="1182">
        <v>8</v>
      </c>
      <c r="I87" s="108">
        <f t="shared" si="1"/>
        <v>3200</v>
      </c>
      <c r="J87" s="1182">
        <v>400</v>
      </c>
    </row>
    <row r="88" spans="1:10" s="1367" customFormat="1" ht="15.75">
      <c r="A88" s="1802"/>
      <c r="B88" s="1366" t="s">
        <v>1221</v>
      </c>
      <c r="C88" s="1876" t="s">
        <v>555</v>
      </c>
      <c r="D88" s="1876"/>
      <c r="E88" s="1876"/>
      <c r="F88" s="9" t="s">
        <v>327</v>
      </c>
      <c r="G88" s="1182" t="s">
        <v>326</v>
      </c>
      <c r="H88" s="1182">
        <v>450</v>
      </c>
      <c r="I88" s="108">
        <f t="shared" si="1"/>
        <v>13500</v>
      </c>
      <c r="J88" s="1182">
        <v>30</v>
      </c>
    </row>
    <row r="89" spans="1:10" s="1367" customFormat="1" ht="15.75">
      <c r="A89" s="1802"/>
      <c r="B89" s="1366" t="s">
        <v>1791</v>
      </c>
      <c r="C89" s="1876" t="s">
        <v>1792</v>
      </c>
      <c r="D89" s="1876"/>
      <c r="E89" s="1876"/>
      <c r="F89" s="9" t="s">
        <v>327</v>
      </c>
      <c r="G89" s="1182" t="s">
        <v>326</v>
      </c>
      <c r="H89" s="1182">
        <v>4000</v>
      </c>
      <c r="I89" s="108">
        <f t="shared" si="1"/>
        <v>16000</v>
      </c>
      <c r="J89" s="1182">
        <v>4</v>
      </c>
    </row>
    <row r="90" spans="1:10" s="1367" customFormat="1" ht="15.75">
      <c r="A90" s="1802"/>
      <c r="B90" s="1366" t="s">
        <v>1793</v>
      </c>
      <c r="C90" s="1876" t="s">
        <v>1120</v>
      </c>
      <c r="D90" s="1876"/>
      <c r="E90" s="1876"/>
      <c r="F90" s="9" t="s">
        <v>327</v>
      </c>
      <c r="G90" s="1182" t="s">
        <v>51</v>
      </c>
      <c r="H90" s="1182">
        <v>20000</v>
      </c>
      <c r="I90" s="108">
        <f t="shared" si="1"/>
        <v>20000</v>
      </c>
      <c r="J90" s="1182">
        <v>1</v>
      </c>
    </row>
    <row r="91" spans="1:10" s="1367" customFormat="1" ht="15.75">
      <c r="A91" s="1802"/>
      <c r="B91" s="1366" t="s">
        <v>1794</v>
      </c>
      <c r="C91" s="1876" t="s">
        <v>1795</v>
      </c>
      <c r="D91" s="1876"/>
      <c r="E91" s="1876"/>
      <c r="F91" s="9" t="s">
        <v>327</v>
      </c>
      <c r="G91" s="1182" t="s">
        <v>51</v>
      </c>
      <c r="H91" s="1182">
        <v>12000</v>
      </c>
      <c r="I91" s="108">
        <f t="shared" si="1"/>
        <v>84000</v>
      </c>
      <c r="J91" s="1182">
        <v>7</v>
      </c>
    </row>
    <row r="92" spans="1:10" s="1367" customFormat="1" ht="15.75">
      <c r="A92" s="1802"/>
      <c r="B92" s="1366" t="s">
        <v>1796</v>
      </c>
      <c r="C92" s="1876" t="s">
        <v>1797</v>
      </c>
      <c r="D92" s="1876"/>
      <c r="E92" s="1876"/>
      <c r="F92" s="9" t="s">
        <v>327</v>
      </c>
      <c r="G92" s="1182" t="s">
        <v>51</v>
      </c>
      <c r="H92" s="1182">
        <v>10000</v>
      </c>
      <c r="I92" s="108">
        <f t="shared" si="1"/>
        <v>10000</v>
      </c>
      <c r="J92" s="1182">
        <v>1</v>
      </c>
    </row>
    <row r="93" spans="1:10" s="1367" customFormat="1" ht="15.75">
      <c r="A93" s="1802"/>
      <c r="B93" s="1366" t="s">
        <v>1798</v>
      </c>
      <c r="C93" s="1876" t="s">
        <v>224</v>
      </c>
      <c r="D93" s="1876"/>
      <c r="E93" s="1876"/>
      <c r="F93" s="9" t="s">
        <v>327</v>
      </c>
      <c r="G93" s="1182" t="s">
        <v>51</v>
      </c>
      <c r="H93" s="1182">
        <v>3000</v>
      </c>
      <c r="I93" s="108">
        <f t="shared" si="1"/>
        <v>12000</v>
      </c>
      <c r="J93" s="1182">
        <v>4</v>
      </c>
    </row>
    <row r="94" spans="1:10" s="1367" customFormat="1" ht="15.75">
      <c r="A94" s="1802"/>
      <c r="B94" s="1366" t="s">
        <v>1799</v>
      </c>
      <c r="C94" s="1876" t="s">
        <v>225</v>
      </c>
      <c r="D94" s="1876"/>
      <c r="E94" s="1876"/>
      <c r="F94" s="9" t="s">
        <v>327</v>
      </c>
      <c r="G94" s="1182" t="s">
        <v>51</v>
      </c>
      <c r="H94" s="1182">
        <v>3000</v>
      </c>
      <c r="I94" s="108">
        <f t="shared" si="1"/>
        <v>12000</v>
      </c>
      <c r="J94" s="1182">
        <v>4</v>
      </c>
    </row>
    <row r="95" spans="1:10" s="330" customFormat="1" ht="15.75">
      <c r="A95" s="1802"/>
      <c r="B95" s="1366" t="s">
        <v>1800</v>
      </c>
      <c r="C95" s="1876" t="s">
        <v>1122</v>
      </c>
      <c r="D95" s="1876"/>
      <c r="E95" s="1876"/>
      <c r="F95" s="9" t="s">
        <v>327</v>
      </c>
      <c r="G95" s="1182" t="s">
        <v>348</v>
      </c>
      <c r="H95" s="1182">
        <v>100</v>
      </c>
      <c r="I95" s="108">
        <f t="shared" si="1"/>
        <v>6000</v>
      </c>
      <c r="J95" s="1182">
        <v>60</v>
      </c>
    </row>
    <row r="96" spans="1:10" s="330" customFormat="1" ht="15.75">
      <c r="A96" s="1802"/>
      <c r="B96" s="1368" t="s">
        <v>1801</v>
      </c>
      <c r="C96" s="1876" t="s">
        <v>1802</v>
      </c>
      <c r="D96" s="1876"/>
      <c r="E96" s="1876"/>
      <c r="F96" s="9" t="s">
        <v>327</v>
      </c>
      <c r="G96" s="1182" t="s">
        <v>326</v>
      </c>
      <c r="H96" s="1182">
        <v>45.5</v>
      </c>
      <c r="I96" s="108">
        <f t="shared" si="1"/>
        <v>54600</v>
      </c>
      <c r="J96" s="1182">
        <v>1200</v>
      </c>
    </row>
    <row r="97" spans="1:10" s="330" customFormat="1" ht="15.75">
      <c r="A97" s="1802">
        <v>4264</v>
      </c>
      <c r="B97" s="1366" t="s">
        <v>1150</v>
      </c>
      <c r="C97" s="1895" t="s">
        <v>162</v>
      </c>
      <c r="D97" s="1895"/>
      <c r="E97" s="1895"/>
      <c r="F97" s="9" t="s">
        <v>327</v>
      </c>
      <c r="G97" s="108" t="s">
        <v>161</v>
      </c>
      <c r="H97" s="108">
        <v>450</v>
      </c>
      <c r="I97" s="108">
        <f t="shared" si="1"/>
        <v>5220000</v>
      </c>
      <c r="J97" s="108">
        <v>11600</v>
      </c>
    </row>
    <row r="98" spans="1:10" s="330" customFormat="1" ht="15.75">
      <c r="A98" s="1802"/>
      <c r="B98" s="1366" t="s">
        <v>1803</v>
      </c>
      <c r="C98" s="1899" t="s">
        <v>377</v>
      </c>
      <c r="D98" s="1899"/>
      <c r="E98" s="1899"/>
      <c r="F98" s="9" t="s">
        <v>327</v>
      </c>
      <c r="G98" s="108" t="s">
        <v>326</v>
      </c>
      <c r="H98" s="108">
        <v>60000</v>
      </c>
      <c r="I98" s="108">
        <f t="shared" si="1"/>
        <v>480000</v>
      </c>
      <c r="J98" s="108">
        <v>8</v>
      </c>
    </row>
    <row r="99" spans="1:10" s="330" customFormat="1" ht="15.75">
      <c r="A99" s="1802">
        <v>4267</v>
      </c>
      <c r="B99" s="1366" t="s">
        <v>1259</v>
      </c>
      <c r="C99" s="1876" t="s">
        <v>1804</v>
      </c>
      <c r="D99" s="1876"/>
      <c r="E99" s="1876"/>
      <c r="F99" s="9" t="s">
        <v>327</v>
      </c>
      <c r="G99" s="1182" t="s">
        <v>326</v>
      </c>
      <c r="H99" s="1182">
        <v>100</v>
      </c>
      <c r="I99" s="108">
        <f t="shared" si="1"/>
        <v>20000</v>
      </c>
      <c r="J99" s="1182">
        <v>200</v>
      </c>
    </row>
    <row r="100" spans="1:10" s="330" customFormat="1" ht="15.75">
      <c r="A100" s="1802"/>
      <c r="B100" s="1366" t="s">
        <v>1805</v>
      </c>
      <c r="C100" s="1876" t="s">
        <v>1806</v>
      </c>
      <c r="D100" s="1876"/>
      <c r="E100" s="1876"/>
      <c r="F100" s="9" t="s">
        <v>327</v>
      </c>
      <c r="G100" s="1182" t="s">
        <v>51</v>
      </c>
      <c r="H100" s="1182">
        <v>50</v>
      </c>
      <c r="I100" s="108">
        <f t="shared" si="1"/>
        <v>25000</v>
      </c>
      <c r="J100" s="1182">
        <v>500</v>
      </c>
    </row>
    <row r="101" spans="1:10" s="330" customFormat="1" ht="15.75">
      <c r="A101" s="1802"/>
      <c r="B101" s="1366" t="s">
        <v>1807</v>
      </c>
      <c r="C101" s="1876" t="s">
        <v>266</v>
      </c>
      <c r="D101" s="1876"/>
      <c r="E101" s="1876"/>
      <c r="F101" s="9" t="s">
        <v>327</v>
      </c>
      <c r="G101" s="1182" t="s">
        <v>338</v>
      </c>
      <c r="H101" s="1182">
        <v>1000</v>
      </c>
      <c r="I101" s="108">
        <f t="shared" si="1"/>
        <v>12000</v>
      </c>
      <c r="J101" s="1182">
        <v>12</v>
      </c>
    </row>
    <row r="102" spans="1:10" s="330" customFormat="1" ht="15.75">
      <c r="A102" s="1802"/>
      <c r="B102" s="1366" t="s">
        <v>1808</v>
      </c>
      <c r="C102" s="1876" t="s">
        <v>378</v>
      </c>
      <c r="D102" s="1876"/>
      <c r="E102" s="1876"/>
      <c r="F102" s="9" t="s">
        <v>327</v>
      </c>
      <c r="G102" s="1182" t="s">
        <v>335</v>
      </c>
      <c r="H102" s="1182">
        <v>500</v>
      </c>
      <c r="I102" s="108">
        <f t="shared" si="1"/>
        <v>50000</v>
      </c>
      <c r="J102" s="1182">
        <v>100</v>
      </c>
    </row>
    <row r="103" spans="1:10" s="330" customFormat="1" ht="15.75">
      <c r="A103" s="1802"/>
      <c r="B103" s="1366" t="s">
        <v>1809</v>
      </c>
      <c r="C103" s="1876" t="s">
        <v>1810</v>
      </c>
      <c r="D103" s="1876"/>
      <c r="E103" s="1876"/>
      <c r="F103" s="9" t="s">
        <v>327</v>
      </c>
      <c r="G103" s="1182" t="s">
        <v>326</v>
      </c>
      <c r="H103" s="1182">
        <v>490</v>
      </c>
      <c r="I103" s="108">
        <f t="shared" si="1"/>
        <v>980</v>
      </c>
      <c r="J103" s="1182">
        <v>2</v>
      </c>
    </row>
    <row r="104" spans="1:10" s="330" customFormat="1" ht="15.75">
      <c r="A104" s="1802"/>
      <c r="B104" s="1366" t="s">
        <v>1280</v>
      </c>
      <c r="C104" s="1876" t="s">
        <v>393</v>
      </c>
      <c r="D104" s="1876"/>
      <c r="E104" s="1876"/>
      <c r="F104" s="9" t="s">
        <v>327</v>
      </c>
      <c r="G104" s="1182" t="s">
        <v>326</v>
      </c>
      <c r="H104" s="1182">
        <v>180</v>
      </c>
      <c r="I104" s="108">
        <f t="shared" si="1"/>
        <v>720</v>
      </c>
      <c r="J104" s="1182">
        <v>4</v>
      </c>
    </row>
    <row r="105" spans="1:10" s="330" customFormat="1" ht="15.75">
      <c r="A105" s="1802"/>
      <c r="B105" s="1366" t="s">
        <v>1811</v>
      </c>
      <c r="C105" s="1876" t="s">
        <v>1812</v>
      </c>
      <c r="D105" s="1876"/>
      <c r="E105" s="1876"/>
      <c r="F105" s="9" t="s">
        <v>327</v>
      </c>
      <c r="G105" s="1182" t="s">
        <v>326</v>
      </c>
      <c r="H105" s="1182">
        <v>900</v>
      </c>
      <c r="I105" s="108">
        <f t="shared" si="1"/>
        <v>13500</v>
      </c>
      <c r="J105" s="1182">
        <v>15</v>
      </c>
    </row>
    <row r="106" spans="1:10" s="330" customFormat="1" ht="15.75">
      <c r="A106" s="1802"/>
      <c r="B106" s="1366" t="s">
        <v>1813</v>
      </c>
      <c r="C106" s="1876" t="s">
        <v>341</v>
      </c>
      <c r="D106" s="1876"/>
      <c r="E106" s="1876"/>
      <c r="F106" s="9" t="s">
        <v>327</v>
      </c>
      <c r="G106" s="1182" t="s">
        <v>326</v>
      </c>
      <c r="H106" s="1182">
        <v>84</v>
      </c>
      <c r="I106" s="108">
        <f t="shared" si="1"/>
        <v>16800</v>
      </c>
      <c r="J106" s="1182">
        <v>200</v>
      </c>
    </row>
    <row r="107" spans="1:10" s="330" customFormat="1" ht="15.75">
      <c r="A107" s="1802"/>
      <c r="B107" s="1366" t="s">
        <v>1814</v>
      </c>
      <c r="C107" s="1876" t="s">
        <v>339</v>
      </c>
      <c r="D107" s="1876"/>
      <c r="E107" s="1876"/>
      <c r="F107" s="9" t="s">
        <v>327</v>
      </c>
      <c r="G107" s="1182" t="s">
        <v>326</v>
      </c>
      <c r="H107" s="1182">
        <v>700</v>
      </c>
      <c r="I107" s="108">
        <f t="shared" si="1"/>
        <v>70000</v>
      </c>
      <c r="J107" s="1182">
        <v>100</v>
      </c>
    </row>
    <row r="108" spans="1:10" s="330" customFormat="1" ht="15.75">
      <c r="A108" s="1802"/>
      <c r="B108" s="1366" t="s">
        <v>1815</v>
      </c>
      <c r="C108" s="1876" t="s">
        <v>383</v>
      </c>
      <c r="D108" s="1876"/>
      <c r="E108" s="1876"/>
      <c r="F108" s="9" t="s">
        <v>327</v>
      </c>
      <c r="G108" s="1182" t="s">
        <v>335</v>
      </c>
      <c r="H108" s="1182">
        <v>110</v>
      </c>
      <c r="I108" s="108">
        <f t="shared" si="1"/>
        <v>66000</v>
      </c>
      <c r="J108" s="1182">
        <v>600</v>
      </c>
    </row>
    <row r="109" spans="1:10" s="330" customFormat="1" ht="15.75">
      <c r="A109" s="1802"/>
      <c r="B109" s="1366" t="s">
        <v>1288</v>
      </c>
      <c r="C109" s="1876" t="s">
        <v>166</v>
      </c>
      <c r="D109" s="1876"/>
      <c r="E109" s="1876"/>
      <c r="F109" s="9" t="s">
        <v>327</v>
      </c>
      <c r="G109" s="1182" t="s">
        <v>51</v>
      </c>
      <c r="H109" s="1182">
        <v>2000</v>
      </c>
      <c r="I109" s="108">
        <f t="shared" si="1"/>
        <v>30000</v>
      </c>
      <c r="J109" s="1182">
        <v>15</v>
      </c>
    </row>
    <row r="110" spans="1:10" s="330" customFormat="1" ht="15.75">
      <c r="A110" s="1802"/>
      <c r="B110" s="1366" t="s">
        <v>1805</v>
      </c>
      <c r="C110" s="1876" t="s">
        <v>1816</v>
      </c>
      <c r="D110" s="1876"/>
      <c r="E110" s="1876"/>
      <c r="F110" s="9" t="s">
        <v>327</v>
      </c>
      <c r="G110" s="1182" t="s">
        <v>326</v>
      </c>
      <c r="H110" s="1182">
        <v>5000</v>
      </c>
      <c r="I110" s="108">
        <f t="shared" si="1"/>
        <v>10000</v>
      </c>
      <c r="J110" s="1182">
        <v>2</v>
      </c>
    </row>
    <row r="111" spans="1:10" s="330" customFormat="1" ht="15.75">
      <c r="A111" s="1028">
        <v>5121</v>
      </c>
      <c r="B111" s="1366" t="s">
        <v>1817</v>
      </c>
      <c r="C111" s="1876" t="s">
        <v>1818</v>
      </c>
      <c r="D111" s="1876"/>
      <c r="E111" s="1876"/>
      <c r="F111" s="9" t="s">
        <v>327</v>
      </c>
      <c r="G111" s="1182" t="s">
        <v>326</v>
      </c>
      <c r="H111" s="1182">
        <v>7900000</v>
      </c>
      <c r="I111" s="108">
        <f t="shared" si="1"/>
        <v>7900000</v>
      </c>
      <c r="J111" s="1182">
        <v>1</v>
      </c>
    </row>
    <row r="112" spans="1:10" s="330" customFormat="1" ht="15.75">
      <c r="A112" s="1893">
        <v>5122</v>
      </c>
      <c r="B112" s="1488" t="s">
        <v>1819</v>
      </c>
      <c r="C112" s="1875" t="s">
        <v>1820</v>
      </c>
      <c r="D112" s="1875"/>
      <c r="E112" s="1875"/>
      <c r="F112" s="1463" t="s">
        <v>327</v>
      </c>
      <c r="G112" s="1489" t="s">
        <v>326</v>
      </c>
      <c r="H112" s="1489">
        <v>158000</v>
      </c>
      <c r="I112" s="1408">
        <f t="shared" si="1"/>
        <v>158000</v>
      </c>
      <c r="J112" s="1489">
        <v>1</v>
      </c>
    </row>
    <row r="113" spans="1:10" s="330" customFormat="1" ht="15.75">
      <c r="A113" s="1893"/>
      <c r="B113" s="1488" t="s">
        <v>1821</v>
      </c>
      <c r="C113" s="1875" t="s">
        <v>379</v>
      </c>
      <c r="D113" s="1875"/>
      <c r="E113" s="1875"/>
      <c r="F113" s="1463" t="s">
        <v>327</v>
      </c>
      <c r="G113" s="1489" t="s">
        <v>380</v>
      </c>
      <c r="H113" s="1489" t="s">
        <v>3412</v>
      </c>
      <c r="I113" s="1408" t="s">
        <v>3412</v>
      </c>
      <c r="J113" s="1489" t="s">
        <v>3412</v>
      </c>
    </row>
    <row r="114" spans="1:10" s="330" customFormat="1" ht="15.75">
      <c r="A114" s="1893"/>
      <c r="B114" s="1488" t="s">
        <v>1822</v>
      </c>
      <c r="C114" s="1875" t="s">
        <v>1823</v>
      </c>
      <c r="D114" s="1875"/>
      <c r="E114" s="1875"/>
      <c r="F114" s="1463" t="s">
        <v>327</v>
      </c>
      <c r="G114" s="1489" t="s">
        <v>51</v>
      </c>
      <c r="H114" s="1489" t="s">
        <v>3412</v>
      </c>
      <c r="I114" s="1408" t="s">
        <v>3412</v>
      </c>
      <c r="J114" s="1489" t="s">
        <v>3412</v>
      </c>
    </row>
    <row r="115" spans="1:10" s="330" customFormat="1" ht="15.75">
      <c r="A115" s="1893"/>
      <c r="B115" s="1488" t="s">
        <v>1821</v>
      </c>
      <c r="C115" s="1875" t="s">
        <v>379</v>
      </c>
      <c r="D115" s="1875"/>
      <c r="E115" s="1875"/>
      <c r="F115" s="1463" t="s">
        <v>327</v>
      </c>
      <c r="G115" s="1489" t="s">
        <v>380</v>
      </c>
      <c r="H115" s="1489">
        <v>250000</v>
      </c>
      <c r="I115" s="1408">
        <f t="shared" si="1"/>
        <v>250000</v>
      </c>
      <c r="J115" s="1489">
        <v>1</v>
      </c>
    </row>
    <row r="116" spans="1:10" s="330" customFormat="1" ht="15.75">
      <c r="A116" s="1893"/>
      <c r="B116" s="1488" t="s">
        <v>1822</v>
      </c>
      <c r="C116" s="1875" t="s">
        <v>1823</v>
      </c>
      <c r="D116" s="1875"/>
      <c r="E116" s="1875"/>
      <c r="F116" s="1463" t="s">
        <v>327</v>
      </c>
      <c r="G116" s="1489" t="s">
        <v>51</v>
      </c>
      <c r="H116" s="1489">
        <v>54300</v>
      </c>
      <c r="I116" s="1408">
        <f t="shared" si="1"/>
        <v>54300</v>
      </c>
      <c r="J116" s="1489">
        <v>1</v>
      </c>
    </row>
    <row r="117" spans="1:10" s="330" customFormat="1" ht="15.75">
      <c r="A117" s="1893"/>
      <c r="B117" s="1488" t="s">
        <v>1301</v>
      </c>
      <c r="C117" s="1875" t="s">
        <v>602</v>
      </c>
      <c r="D117" s="1875"/>
      <c r="E117" s="1875"/>
      <c r="F117" s="1463" t="s">
        <v>327</v>
      </c>
      <c r="G117" s="1489" t="s">
        <v>51</v>
      </c>
      <c r="H117" s="1489">
        <v>68700</v>
      </c>
      <c r="I117" s="1408">
        <f t="shared" si="1"/>
        <v>68700</v>
      </c>
      <c r="J117" s="1489">
        <v>1</v>
      </c>
    </row>
    <row r="118" spans="1:10" s="330" customFormat="1" ht="15.75">
      <c r="A118" s="1893"/>
      <c r="B118" s="1488" t="s">
        <v>1306</v>
      </c>
      <c r="C118" s="1875" t="s">
        <v>702</v>
      </c>
      <c r="D118" s="1875"/>
      <c r="E118" s="1875"/>
      <c r="F118" s="1463" t="s">
        <v>327</v>
      </c>
      <c r="G118" s="1489" t="s">
        <v>51</v>
      </c>
      <c r="H118" s="1489">
        <v>30500</v>
      </c>
      <c r="I118" s="1408">
        <f t="shared" si="1"/>
        <v>30500</v>
      </c>
      <c r="J118" s="1489">
        <v>1</v>
      </c>
    </row>
    <row r="119" spans="1:10" s="330" customFormat="1" ht="15.75">
      <c r="A119" s="1893"/>
      <c r="B119" s="1488" t="s">
        <v>1824</v>
      </c>
      <c r="C119" s="1875" t="s">
        <v>772</v>
      </c>
      <c r="D119" s="1875"/>
      <c r="E119" s="1875"/>
      <c r="F119" s="1463" t="s">
        <v>327</v>
      </c>
      <c r="G119" s="1489" t="s">
        <v>50</v>
      </c>
      <c r="H119" s="1489">
        <v>3900</v>
      </c>
      <c r="I119" s="1408">
        <f t="shared" si="1"/>
        <v>546000</v>
      </c>
      <c r="J119" s="1489">
        <v>140</v>
      </c>
    </row>
    <row r="120" spans="1:10" s="330" customFormat="1" ht="15.75">
      <c r="A120" s="1893"/>
      <c r="B120" s="1488" t="s">
        <v>1825</v>
      </c>
      <c r="C120" s="1875" t="s">
        <v>1826</v>
      </c>
      <c r="D120" s="1875"/>
      <c r="E120" s="1875"/>
      <c r="F120" s="1463" t="s">
        <v>327</v>
      </c>
      <c r="G120" s="1489" t="s">
        <v>51</v>
      </c>
      <c r="H120" s="1489">
        <v>57600</v>
      </c>
      <c r="I120" s="1408">
        <f t="shared" si="1"/>
        <v>57600</v>
      </c>
      <c r="J120" s="1489">
        <v>1</v>
      </c>
    </row>
    <row r="121" spans="1:10" s="330" customFormat="1" ht="15.75">
      <c r="A121" s="1893"/>
      <c r="B121" s="1488" t="s">
        <v>1827</v>
      </c>
      <c r="C121" s="1875" t="s">
        <v>67</v>
      </c>
      <c r="D121" s="1875"/>
      <c r="E121" s="1875"/>
      <c r="F121" s="1463" t="s">
        <v>327</v>
      </c>
      <c r="G121" s="1489" t="s">
        <v>51</v>
      </c>
      <c r="H121" s="1489">
        <v>47450</v>
      </c>
      <c r="I121" s="1408">
        <f t="shared" si="1"/>
        <v>94900</v>
      </c>
      <c r="J121" s="1489">
        <v>2</v>
      </c>
    </row>
    <row r="122" spans="1:10" s="330" customFormat="1" ht="15.75">
      <c r="A122" s="1893"/>
      <c r="B122" s="1488" t="s">
        <v>1828</v>
      </c>
      <c r="C122" s="1875" t="s">
        <v>1103</v>
      </c>
      <c r="D122" s="1875"/>
      <c r="E122" s="1875"/>
      <c r="F122" s="1463" t="s">
        <v>327</v>
      </c>
      <c r="G122" s="1489" t="s">
        <v>51</v>
      </c>
      <c r="H122" s="1489">
        <v>60000</v>
      </c>
      <c r="I122" s="1408">
        <f t="shared" si="1"/>
        <v>60000</v>
      </c>
      <c r="J122" s="1489">
        <v>1</v>
      </c>
    </row>
    <row r="123" spans="1:10" s="330" customFormat="1" ht="36" customHeight="1">
      <c r="A123" s="1479">
        <v>5129</v>
      </c>
      <c r="B123" s="1488" t="s">
        <v>3369</v>
      </c>
      <c r="C123" s="1904" t="s">
        <v>3367</v>
      </c>
      <c r="D123" s="1905"/>
      <c r="E123" s="1906"/>
      <c r="F123" s="1463" t="s">
        <v>90</v>
      </c>
      <c r="G123" s="1489" t="s">
        <v>51</v>
      </c>
      <c r="H123" s="1489">
        <v>250000</v>
      </c>
      <c r="I123" s="1408">
        <f t="shared" si="1"/>
        <v>250000</v>
      </c>
      <c r="J123" s="1489">
        <v>1</v>
      </c>
    </row>
    <row r="124" spans="1:10" s="1441" customFormat="1" ht="42.75" customHeight="1">
      <c r="A124" s="1479">
        <v>5132</v>
      </c>
      <c r="B124" s="1439">
        <v>50112000</v>
      </c>
      <c r="C124" s="1904" t="s">
        <v>3359</v>
      </c>
      <c r="D124" s="1905"/>
      <c r="E124" s="1906"/>
      <c r="F124" s="1419" t="s">
        <v>327</v>
      </c>
      <c r="G124" s="1440" t="s">
        <v>55</v>
      </c>
      <c r="H124" s="1408">
        <v>178200</v>
      </c>
      <c r="I124" s="1408">
        <v>178200</v>
      </c>
      <c r="J124" s="1408">
        <v>1</v>
      </c>
    </row>
    <row r="125" spans="1:10" s="330" customFormat="1">
      <c r="A125" s="1782" t="s">
        <v>1675</v>
      </c>
      <c r="B125" s="1782"/>
      <c r="C125" s="1782"/>
      <c r="D125" s="1782"/>
      <c r="E125" s="1782"/>
      <c r="F125" s="1363"/>
      <c r="G125" s="1040"/>
      <c r="H125" s="1040"/>
      <c r="I125" s="1040">
        <f>SUM(I126:I146)</f>
        <v>12706241</v>
      </c>
      <c r="J125" s="1369"/>
    </row>
    <row r="126" spans="1:10" s="330" customFormat="1" ht="15.75">
      <c r="A126" s="1802">
        <v>4212</v>
      </c>
      <c r="B126" s="1366" t="s">
        <v>1829</v>
      </c>
      <c r="C126" s="1876" t="s">
        <v>80</v>
      </c>
      <c r="D126" s="1876"/>
      <c r="E126" s="1876"/>
      <c r="F126" s="9" t="s">
        <v>48</v>
      </c>
      <c r="G126" s="1182" t="s">
        <v>474</v>
      </c>
      <c r="H126" s="1015">
        <v>38</v>
      </c>
      <c r="I126" s="108">
        <f t="shared" si="1"/>
        <v>1491576</v>
      </c>
      <c r="J126" s="1215">
        <v>39252</v>
      </c>
    </row>
    <row r="127" spans="1:10" s="330" customFormat="1" ht="15.75">
      <c r="A127" s="1802"/>
      <c r="B127" s="1366" t="s">
        <v>1830</v>
      </c>
      <c r="C127" s="1876" t="s">
        <v>81</v>
      </c>
      <c r="D127" s="1876"/>
      <c r="E127" s="1876"/>
      <c r="F127" s="9" t="s">
        <v>48</v>
      </c>
      <c r="G127" s="1182" t="s">
        <v>207</v>
      </c>
      <c r="H127" s="1015">
        <v>156</v>
      </c>
      <c r="I127" s="108">
        <f t="shared" si="1"/>
        <v>2371200</v>
      </c>
      <c r="J127" s="1215">
        <v>15200</v>
      </c>
    </row>
    <row r="128" spans="1:10" s="330" customFormat="1" ht="15.75">
      <c r="A128" s="1028">
        <v>4213</v>
      </c>
      <c r="B128" s="1366" t="s">
        <v>1831</v>
      </c>
      <c r="C128" s="1876" t="s">
        <v>82</v>
      </c>
      <c r="D128" s="1876"/>
      <c r="E128" s="1876"/>
      <c r="F128" s="9" t="s">
        <v>48</v>
      </c>
      <c r="G128" s="1182" t="s">
        <v>207</v>
      </c>
      <c r="H128" s="1015">
        <v>174</v>
      </c>
      <c r="I128" s="108">
        <f t="shared" si="1"/>
        <v>120060</v>
      </c>
      <c r="J128" s="1215">
        <v>690</v>
      </c>
    </row>
    <row r="129" spans="1:10" s="330" customFormat="1" ht="15.75">
      <c r="A129" s="1802">
        <v>4214</v>
      </c>
      <c r="B129" s="1368" t="s">
        <v>1832</v>
      </c>
      <c r="C129" s="1876" t="s">
        <v>178</v>
      </c>
      <c r="D129" s="1876"/>
      <c r="E129" s="1876"/>
      <c r="F129" s="9" t="s">
        <v>48</v>
      </c>
      <c r="G129" s="1182" t="s">
        <v>55</v>
      </c>
      <c r="H129" s="1015">
        <v>1113600</v>
      </c>
      <c r="I129" s="1015">
        <f t="shared" si="1"/>
        <v>1113600</v>
      </c>
      <c r="J129" s="1215">
        <v>1</v>
      </c>
    </row>
    <row r="130" spans="1:10" s="330" customFormat="1" ht="15.75">
      <c r="A130" s="1802"/>
      <c r="B130" s="1368" t="s">
        <v>1833</v>
      </c>
      <c r="C130" s="1876" t="s">
        <v>3609</v>
      </c>
      <c r="D130" s="1877"/>
      <c r="E130" s="1878"/>
      <c r="F130" s="9" t="s">
        <v>327</v>
      </c>
      <c r="G130" s="1182" t="s">
        <v>3412</v>
      </c>
      <c r="H130" s="1015" t="s">
        <v>3412</v>
      </c>
      <c r="I130" s="1015" t="s">
        <v>3412</v>
      </c>
      <c r="J130" s="1215" t="s">
        <v>3412</v>
      </c>
    </row>
    <row r="131" spans="1:10" s="330" customFormat="1" ht="15.75">
      <c r="A131" s="1802"/>
      <c r="B131" s="1368" t="s">
        <v>1833</v>
      </c>
      <c r="C131" s="1876" t="s">
        <v>83</v>
      </c>
      <c r="D131" s="1876"/>
      <c r="E131" s="1876"/>
      <c r="F131" s="9" t="s">
        <v>327</v>
      </c>
      <c r="G131" s="1182" t="s">
        <v>55</v>
      </c>
      <c r="H131" s="1015">
        <v>120000</v>
      </c>
      <c r="I131" s="1015">
        <f t="shared" si="1"/>
        <v>120000</v>
      </c>
      <c r="J131" s="1215">
        <v>1</v>
      </c>
    </row>
    <row r="132" spans="1:10" s="330" customFormat="1" ht="15.75">
      <c r="A132" s="1802"/>
      <c r="B132" s="1368" t="s">
        <v>1834</v>
      </c>
      <c r="C132" s="1876" t="s">
        <v>84</v>
      </c>
      <c r="D132" s="1876"/>
      <c r="E132" s="1876"/>
      <c r="F132" s="9" t="s">
        <v>48</v>
      </c>
      <c r="G132" s="1182" t="s">
        <v>55</v>
      </c>
      <c r="H132" s="1015">
        <v>1080000</v>
      </c>
      <c r="I132" s="1015">
        <f t="shared" si="1"/>
        <v>1080000</v>
      </c>
      <c r="J132" s="1215">
        <v>1</v>
      </c>
    </row>
    <row r="133" spans="1:10" s="330" customFormat="1" ht="15.75">
      <c r="A133" s="1802"/>
      <c r="B133" s="1366" t="s">
        <v>1835</v>
      </c>
      <c r="C133" s="1876" t="s">
        <v>85</v>
      </c>
      <c r="D133" s="1876"/>
      <c r="E133" s="1876"/>
      <c r="F133" s="9" t="s">
        <v>48</v>
      </c>
      <c r="G133" s="1182" t="s">
        <v>55</v>
      </c>
      <c r="H133" s="1015">
        <v>120000</v>
      </c>
      <c r="I133" s="1015">
        <f t="shared" si="1"/>
        <v>120000</v>
      </c>
      <c r="J133" s="1215">
        <v>1</v>
      </c>
    </row>
    <row r="134" spans="1:10" s="330" customFormat="1" ht="15.75">
      <c r="A134" s="1802"/>
      <c r="B134" s="1368" t="s">
        <v>1836</v>
      </c>
      <c r="C134" s="1876" t="s">
        <v>179</v>
      </c>
      <c r="D134" s="1876"/>
      <c r="E134" s="1876"/>
      <c r="F134" s="8" t="s">
        <v>90</v>
      </c>
      <c r="G134" s="1182" t="s">
        <v>55</v>
      </c>
      <c r="H134" s="1015">
        <v>600000</v>
      </c>
      <c r="I134" s="1015">
        <f t="shared" si="1"/>
        <v>600000</v>
      </c>
      <c r="J134" s="1215">
        <v>1</v>
      </c>
    </row>
    <row r="135" spans="1:10" s="330" customFormat="1" ht="15.75">
      <c r="A135" s="1802">
        <v>4215</v>
      </c>
      <c r="B135" s="1368" t="s">
        <v>1837</v>
      </c>
      <c r="C135" s="1876" t="s">
        <v>1838</v>
      </c>
      <c r="D135" s="1876"/>
      <c r="E135" s="1876"/>
      <c r="F135" s="9" t="s">
        <v>48</v>
      </c>
      <c r="G135" s="1182" t="s">
        <v>51</v>
      </c>
      <c r="H135" s="1015">
        <v>40000</v>
      </c>
      <c r="I135" s="1015">
        <f t="shared" si="1"/>
        <v>40000</v>
      </c>
      <c r="J135" s="1215">
        <v>1</v>
      </c>
    </row>
    <row r="136" spans="1:10" s="330" customFormat="1" ht="15.75">
      <c r="A136" s="1900"/>
      <c r="B136" s="1368" t="s">
        <v>1837</v>
      </c>
      <c r="C136" s="1876" t="s">
        <v>1839</v>
      </c>
      <c r="D136" s="1876"/>
      <c r="E136" s="1876"/>
      <c r="F136" s="9" t="s">
        <v>48</v>
      </c>
      <c r="G136" s="1182" t="s">
        <v>51</v>
      </c>
      <c r="H136" s="1015">
        <v>40000</v>
      </c>
      <c r="I136" s="1015">
        <f t="shared" si="1"/>
        <v>40000</v>
      </c>
      <c r="J136" s="1215">
        <v>1</v>
      </c>
    </row>
    <row r="137" spans="1:10" s="330" customFormat="1" ht="15.75">
      <c r="A137" s="1900"/>
      <c r="B137" s="1368" t="s">
        <v>1837</v>
      </c>
      <c r="C137" s="1876" t="s">
        <v>1840</v>
      </c>
      <c r="D137" s="1876"/>
      <c r="E137" s="1876"/>
      <c r="F137" s="9" t="s">
        <v>48</v>
      </c>
      <c r="G137" s="1182" t="s">
        <v>51</v>
      </c>
      <c r="H137" s="1015">
        <v>26000</v>
      </c>
      <c r="I137" s="1015">
        <f t="shared" si="1"/>
        <v>26000</v>
      </c>
      <c r="J137" s="1215">
        <v>1</v>
      </c>
    </row>
    <row r="138" spans="1:10" s="330" customFormat="1" ht="15.75">
      <c r="A138" s="1900"/>
      <c r="B138" s="1368" t="s">
        <v>1837</v>
      </c>
      <c r="C138" s="1876" t="s">
        <v>1841</v>
      </c>
      <c r="D138" s="1876"/>
      <c r="E138" s="1876"/>
      <c r="F138" s="9" t="s">
        <v>48</v>
      </c>
      <c r="G138" s="1182" t="s">
        <v>51</v>
      </c>
      <c r="H138" s="1015">
        <v>40000</v>
      </c>
      <c r="I138" s="1015">
        <f t="shared" si="1"/>
        <v>40000</v>
      </c>
      <c r="J138" s="1215">
        <v>1</v>
      </c>
    </row>
    <row r="139" spans="1:10" s="330" customFormat="1" ht="15.75">
      <c r="A139" s="1028">
        <v>4222</v>
      </c>
      <c r="B139" s="1366" t="s">
        <v>1842</v>
      </c>
      <c r="C139" s="1876" t="s">
        <v>71</v>
      </c>
      <c r="D139" s="1876"/>
      <c r="E139" s="1876"/>
      <c r="F139" s="9" t="s">
        <v>48</v>
      </c>
      <c r="G139" s="1182" t="s">
        <v>55</v>
      </c>
      <c r="H139" s="1015">
        <v>1000000</v>
      </c>
      <c r="I139" s="1015">
        <f t="shared" si="1"/>
        <v>1000000</v>
      </c>
      <c r="J139" s="1015">
        <v>1</v>
      </c>
    </row>
    <row r="140" spans="1:10" s="330" customFormat="1" ht="15.75">
      <c r="A140" s="1028">
        <v>4231</v>
      </c>
      <c r="B140" s="1366" t="s">
        <v>1843</v>
      </c>
      <c r="C140" s="1876" t="s">
        <v>328</v>
      </c>
      <c r="D140" s="1876"/>
      <c r="E140" s="1876"/>
      <c r="F140" s="8" t="s">
        <v>90</v>
      </c>
      <c r="G140" s="1182" t="s">
        <v>51</v>
      </c>
      <c r="H140" s="1015">
        <v>1732.7</v>
      </c>
      <c r="I140" s="1015">
        <f t="shared" si="1"/>
        <v>259905</v>
      </c>
      <c r="J140" s="1015">
        <v>150</v>
      </c>
    </row>
    <row r="141" spans="1:10" s="330" customFormat="1" ht="15.75">
      <c r="A141" s="1028">
        <v>4237</v>
      </c>
      <c r="B141" s="1366" t="s">
        <v>1842</v>
      </c>
      <c r="C141" s="1876" t="s">
        <v>72</v>
      </c>
      <c r="D141" s="1876"/>
      <c r="E141" s="1876"/>
      <c r="F141" s="9" t="s">
        <v>48</v>
      </c>
      <c r="G141" s="1182" t="s">
        <v>55</v>
      </c>
      <c r="H141" s="1015">
        <v>1763900</v>
      </c>
      <c r="I141" s="1015">
        <f t="shared" si="1"/>
        <v>1763900</v>
      </c>
      <c r="J141" s="1015">
        <v>1</v>
      </c>
    </row>
    <row r="142" spans="1:10" s="330" customFormat="1" ht="15.75">
      <c r="A142" s="1802">
        <v>4241</v>
      </c>
      <c r="B142" s="1366" t="s">
        <v>1844</v>
      </c>
      <c r="C142" s="1876" t="s">
        <v>1845</v>
      </c>
      <c r="D142" s="1876"/>
      <c r="E142" s="1876"/>
      <c r="F142" s="9" t="s">
        <v>48</v>
      </c>
      <c r="G142" s="1182" t="s">
        <v>55</v>
      </c>
      <c r="H142" s="1015">
        <v>25000</v>
      </c>
      <c r="I142" s="1015">
        <f t="shared" si="1"/>
        <v>25000</v>
      </c>
      <c r="J142" s="1015">
        <v>1</v>
      </c>
    </row>
    <row r="143" spans="1:10" s="330" customFormat="1" ht="15.75">
      <c r="A143" s="1802"/>
      <c r="B143" s="1366" t="s">
        <v>1846</v>
      </c>
      <c r="C143" s="1876" t="s">
        <v>1847</v>
      </c>
      <c r="D143" s="1876"/>
      <c r="E143" s="1876"/>
      <c r="F143" s="9" t="s">
        <v>48</v>
      </c>
      <c r="G143" s="1182" t="s">
        <v>55</v>
      </c>
      <c r="H143" s="1015">
        <v>30000</v>
      </c>
      <c r="I143" s="1015">
        <f t="shared" si="1"/>
        <v>30000</v>
      </c>
      <c r="J143" s="1015">
        <v>1</v>
      </c>
    </row>
    <row r="144" spans="1:10" s="330" customFormat="1" ht="15.75">
      <c r="A144" s="1893">
        <v>4252</v>
      </c>
      <c r="B144" s="1488" t="s">
        <v>1848</v>
      </c>
      <c r="C144" s="1875" t="s">
        <v>86</v>
      </c>
      <c r="D144" s="1875"/>
      <c r="E144" s="1875"/>
      <c r="F144" s="1463" t="s">
        <v>327</v>
      </c>
      <c r="G144" s="1489" t="s">
        <v>51</v>
      </c>
      <c r="H144" s="1215">
        <v>412500</v>
      </c>
      <c r="I144" s="1215">
        <f t="shared" si="1"/>
        <v>1650000</v>
      </c>
      <c r="J144" s="1215">
        <v>4</v>
      </c>
    </row>
    <row r="145" spans="1:10" s="330" customFormat="1" ht="59.25" customHeight="1">
      <c r="A145" s="1893"/>
      <c r="B145" s="1488" t="s">
        <v>1849</v>
      </c>
      <c r="C145" s="1875" t="s">
        <v>3618</v>
      </c>
      <c r="D145" s="1875"/>
      <c r="E145" s="1875"/>
      <c r="F145" s="1463" t="s">
        <v>327</v>
      </c>
      <c r="G145" s="1489" t="s">
        <v>3412</v>
      </c>
      <c r="H145" s="1215" t="s">
        <v>3412</v>
      </c>
      <c r="I145" s="1215" t="s">
        <v>3412</v>
      </c>
      <c r="J145" s="1215" t="s">
        <v>3412</v>
      </c>
    </row>
    <row r="146" spans="1:10" s="330" customFormat="1" ht="63" customHeight="1">
      <c r="A146" s="1893"/>
      <c r="B146" s="1488" t="s">
        <v>1849</v>
      </c>
      <c r="C146" s="1875" t="s">
        <v>369</v>
      </c>
      <c r="D146" s="1875"/>
      <c r="E146" s="1875"/>
      <c r="F146" s="1463" t="s">
        <v>327</v>
      </c>
      <c r="G146" s="1489" t="s">
        <v>55</v>
      </c>
      <c r="H146" s="1215">
        <v>815000</v>
      </c>
      <c r="I146" s="1215">
        <f t="shared" si="1"/>
        <v>815000</v>
      </c>
      <c r="J146" s="1215">
        <v>1</v>
      </c>
    </row>
    <row r="147" spans="1:10" s="330" customFormat="1" ht="52.5" customHeight="1">
      <c r="A147" s="261"/>
      <c r="B147" s="262"/>
      <c r="C147" s="1884" t="s">
        <v>2214</v>
      </c>
      <c r="D147" s="1885"/>
      <c r="E147" s="1886"/>
      <c r="F147" s="1362"/>
      <c r="G147" s="148"/>
      <c r="H147" s="148"/>
      <c r="I147" s="148">
        <f>I149+I151</f>
        <v>4036300</v>
      </c>
      <c r="J147" s="1035"/>
    </row>
    <row r="148" spans="1:10" s="330" customFormat="1">
      <c r="A148" s="1782" t="s">
        <v>1660</v>
      </c>
      <c r="B148" s="1782"/>
      <c r="C148" s="1782"/>
      <c r="D148" s="1782"/>
      <c r="E148" s="1782"/>
      <c r="F148" s="1363"/>
      <c r="G148" s="1040"/>
      <c r="H148" s="1040"/>
      <c r="I148" s="1040">
        <f>I149</f>
        <v>3957300</v>
      </c>
      <c r="J148" s="1369"/>
    </row>
    <row r="149" spans="1:10" s="330" customFormat="1" ht="15.75">
      <c r="A149" s="1028">
        <v>4251</v>
      </c>
      <c r="B149" s="1366" t="s">
        <v>1850</v>
      </c>
      <c r="C149" s="1876" t="s">
        <v>1851</v>
      </c>
      <c r="D149" s="1876"/>
      <c r="E149" s="1876"/>
      <c r="F149" s="8" t="s">
        <v>47</v>
      </c>
      <c r="G149" s="1182" t="s">
        <v>1200</v>
      </c>
      <c r="H149" s="1015">
        <v>3957300</v>
      </c>
      <c r="I149" s="1015">
        <f t="shared" ref="I149:I151" si="2">H149*J149</f>
        <v>3957300</v>
      </c>
      <c r="J149" s="1015">
        <v>1</v>
      </c>
    </row>
    <row r="150" spans="1:10" s="330" customFormat="1">
      <c r="A150" s="1782" t="s">
        <v>1675</v>
      </c>
      <c r="B150" s="1782"/>
      <c r="C150" s="1782"/>
      <c r="D150" s="1782"/>
      <c r="E150" s="1782"/>
      <c r="F150" s="1370"/>
      <c r="G150" s="1040"/>
      <c r="H150" s="1040"/>
      <c r="I150" s="1040">
        <f>I151</f>
        <v>79000</v>
      </c>
      <c r="J150" s="1040"/>
    </row>
    <row r="151" spans="1:10" s="330" customFormat="1" ht="15.75">
      <c r="A151" s="1028">
        <v>4251</v>
      </c>
      <c r="B151" s="1366" t="s">
        <v>1852</v>
      </c>
      <c r="C151" s="1876" t="s">
        <v>1853</v>
      </c>
      <c r="D151" s="1876"/>
      <c r="E151" s="1876"/>
      <c r="F151" s="8" t="s">
        <v>47</v>
      </c>
      <c r="G151" s="1182" t="s">
        <v>1200</v>
      </c>
      <c r="H151" s="1015">
        <v>79000</v>
      </c>
      <c r="I151" s="1015">
        <f t="shared" si="2"/>
        <v>79000</v>
      </c>
      <c r="J151" s="1015">
        <v>1</v>
      </c>
    </row>
    <row r="152" spans="1:10" s="330" customFormat="1" ht="90" customHeight="1">
      <c r="A152" s="148"/>
      <c r="B152" s="257"/>
      <c r="C152" s="1884" t="s">
        <v>2215</v>
      </c>
      <c r="D152" s="1890"/>
      <c r="E152" s="1891"/>
      <c r="F152" s="1362"/>
      <c r="G152" s="148"/>
      <c r="H152" s="148"/>
      <c r="I152" s="148">
        <f>I155+I156+I158+I159</f>
        <v>700000</v>
      </c>
      <c r="J152" s="148"/>
    </row>
    <row r="153" spans="1:10" s="330" customFormat="1">
      <c r="A153" s="1782" t="s">
        <v>1660</v>
      </c>
      <c r="B153" s="1782"/>
      <c r="C153" s="1782"/>
      <c r="D153" s="1782"/>
      <c r="E153" s="1782"/>
      <c r="F153" s="1363"/>
      <c r="G153" s="1040"/>
      <c r="H153" s="1040"/>
      <c r="I153" s="1040">
        <f>I155+I156+I158+I159</f>
        <v>700000</v>
      </c>
      <c r="J153" s="1369"/>
    </row>
    <row r="154" spans="1:10" s="330" customFormat="1" ht="31.5" customHeight="1">
      <c r="A154" s="1701"/>
      <c r="B154" s="1366" t="s">
        <v>1854</v>
      </c>
      <c r="C154" s="1876" t="s">
        <v>1855</v>
      </c>
      <c r="D154" s="1876"/>
      <c r="E154" s="1876"/>
      <c r="F154" s="8" t="s">
        <v>47</v>
      </c>
      <c r="G154" s="1015" t="s">
        <v>759</v>
      </c>
      <c r="H154" s="1704" t="s">
        <v>3412</v>
      </c>
      <c r="I154" s="1704" t="s">
        <v>3412</v>
      </c>
      <c r="J154" s="1369" t="s">
        <v>3412</v>
      </c>
    </row>
    <row r="155" spans="1:10" s="330" customFormat="1" ht="28.5" customHeight="1">
      <c r="A155" s="1802">
        <v>5134</v>
      </c>
      <c r="B155" s="1366" t="s">
        <v>1854</v>
      </c>
      <c r="C155" s="1876" t="s">
        <v>1855</v>
      </c>
      <c r="D155" s="1876"/>
      <c r="E155" s="1876"/>
      <c r="F155" s="8" t="s">
        <v>47</v>
      </c>
      <c r="G155" s="1015" t="s">
        <v>759</v>
      </c>
      <c r="H155" s="42">
        <v>250000</v>
      </c>
      <c r="I155" s="1015">
        <f t="shared" ref="I155:I159" si="3">H155*J155</f>
        <v>250000</v>
      </c>
      <c r="J155" s="1015">
        <v>1</v>
      </c>
    </row>
    <row r="156" spans="1:10" s="330" customFormat="1" ht="51.75" customHeight="1">
      <c r="A156" s="1802"/>
      <c r="B156" s="1366" t="s">
        <v>1856</v>
      </c>
      <c r="C156" s="1876" t="s">
        <v>1857</v>
      </c>
      <c r="D156" s="1876"/>
      <c r="E156" s="1876"/>
      <c r="F156" s="8" t="s">
        <v>47</v>
      </c>
      <c r="G156" s="1015" t="s">
        <v>759</v>
      </c>
      <c r="H156" s="42">
        <v>150000</v>
      </c>
      <c r="I156" s="1015">
        <f t="shared" si="3"/>
        <v>150000</v>
      </c>
      <c r="J156" s="1015">
        <v>1</v>
      </c>
    </row>
    <row r="157" spans="1:10" s="330" customFormat="1" ht="51" customHeight="1">
      <c r="A157" s="1802"/>
      <c r="B157" s="1366" t="s">
        <v>1856</v>
      </c>
      <c r="C157" s="1876" t="s">
        <v>1858</v>
      </c>
      <c r="D157" s="1876"/>
      <c r="E157" s="1876"/>
      <c r="F157" s="8" t="s">
        <v>47</v>
      </c>
      <c r="G157" s="1015" t="s">
        <v>759</v>
      </c>
      <c r="H157" s="42" t="s">
        <v>3412</v>
      </c>
      <c r="I157" s="1015" t="s">
        <v>3412</v>
      </c>
      <c r="J157" s="1015" t="s">
        <v>3412</v>
      </c>
    </row>
    <row r="158" spans="1:10" s="330" customFormat="1" ht="34.5" customHeight="1">
      <c r="A158" s="1802"/>
      <c r="B158" s="1366" t="s">
        <v>1856</v>
      </c>
      <c r="C158" s="1876" t="s">
        <v>1858</v>
      </c>
      <c r="D158" s="1876"/>
      <c r="E158" s="1876"/>
      <c r="F158" s="8" t="s">
        <v>47</v>
      </c>
      <c r="G158" s="1015" t="s">
        <v>759</v>
      </c>
      <c r="H158" s="42">
        <v>150000</v>
      </c>
      <c r="I158" s="1015">
        <f t="shared" si="3"/>
        <v>150000</v>
      </c>
      <c r="J158" s="1015">
        <v>1</v>
      </c>
    </row>
    <row r="159" spans="1:10" s="330" customFormat="1" ht="33.75" customHeight="1">
      <c r="A159" s="1802"/>
      <c r="B159" s="1366" t="s">
        <v>1856</v>
      </c>
      <c r="C159" s="1876" t="s">
        <v>1859</v>
      </c>
      <c r="D159" s="1876"/>
      <c r="E159" s="1876"/>
      <c r="F159" s="8" t="s">
        <v>47</v>
      </c>
      <c r="G159" s="1015" t="s">
        <v>759</v>
      </c>
      <c r="H159" s="42">
        <v>150000</v>
      </c>
      <c r="I159" s="1015">
        <f t="shared" si="3"/>
        <v>150000</v>
      </c>
      <c r="J159" s="1015">
        <v>1</v>
      </c>
    </row>
    <row r="160" spans="1:10" s="330" customFormat="1" ht="56.25" customHeight="1">
      <c r="A160" s="148"/>
      <c r="B160" s="257"/>
      <c r="C160" s="1884" t="s">
        <v>3387</v>
      </c>
      <c r="D160" s="1890"/>
      <c r="E160" s="1891"/>
      <c r="F160" s="1371"/>
      <c r="G160" s="148"/>
      <c r="H160" s="148"/>
      <c r="I160" s="149">
        <f>I162+I167</f>
        <v>515979</v>
      </c>
      <c r="J160" s="148"/>
    </row>
    <row r="161" spans="1:10" s="330" customFormat="1">
      <c r="A161" s="1782" t="s">
        <v>1660</v>
      </c>
      <c r="B161" s="1782"/>
      <c r="C161" s="1782"/>
      <c r="D161" s="1782"/>
      <c r="E161" s="1782"/>
      <c r="F161" s="1363"/>
      <c r="G161" s="1040"/>
      <c r="H161" s="1040"/>
      <c r="I161" s="1372">
        <f>I162</f>
        <v>200</v>
      </c>
      <c r="J161" s="1369"/>
    </row>
    <row r="162" spans="1:10" s="330" customFormat="1" ht="15.75">
      <c r="A162" s="1028">
        <v>5134</v>
      </c>
      <c r="B162" s="856">
        <v>71220000</v>
      </c>
      <c r="C162" s="1895" t="s">
        <v>62</v>
      </c>
      <c r="D162" s="1895"/>
      <c r="E162" s="1895"/>
      <c r="F162" s="9" t="s">
        <v>90</v>
      </c>
      <c r="G162" s="1015" t="s">
        <v>654</v>
      </c>
      <c r="H162" s="1015">
        <v>200</v>
      </c>
      <c r="I162" s="1015">
        <v>200</v>
      </c>
      <c r="J162" s="1015">
        <v>1</v>
      </c>
    </row>
    <row r="163" spans="1:10" s="330" customFormat="1" ht="56.25" customHeight="1">
      <c r="A163" s="148"/>
      <c r="B163" s="257"/>
      <c r="C163" s="1884" t="s">
        <v>2216</v>
      </c>
      <c r="D163" s="1890"/>
      <c r="E163" s="1891"/>
      <c r="F163" s="1371"/>
      <c r="G163" s="148"/>
      <c r="H163" s="148"/>
      <c r="I163" s="149">
        <f>I165+I161</f>
        <v>12584420.6</v>
      </c>
      <c r="J163" s="148"/>
    </row>
    <row r="164" spans="1:10" s="330" customFormat="1">
      <c r="A164" s="1782" t="s">
        <v>1660</v>
      </c>
      <c r="B164" s="1782"/>
      <c r="C164" s="1782"/>
      <c r="D164" s="1782"/>
      <c r="E164" s="1782"/>
      <c r="F164" s="1363"/>
      <c r="G164" s="1546"/>
      <c r="H164" s="1546"/>
      <c r="I164" s="1372">
        <f>I165</f>
        <v>12584220.6</v>
      </c>
      <c r="J164" s="1369"/>
    </row>
    <row r="165" spans="1:10" s="330" customFormat="1" ht="15.75">
      <c r="A165" s="1544">
        <v>5113</v>
      </c>
      <c r="B165" s="1366" t="s">
        <v>1860</v>
      </c>
      <c r="C165" s="1895" t="s">
        <v>556</v>
      </c>
      <c r="D165" s="1895"/>
      <c r="E165" s="1895"/>
      <c r="F165" s="9" t="s">
        <v>47</v>
      </c>
      <c r="G165" s="1015" t="s">
        <v>348</v>
      </c>
      <c r="H165" s="1015">
        <v>24738</v>
      </c>
      <c r="I165" s="1015">
        <f t="shared" ref="I165" si="4">H165*J165</f>
        <v>12584220.6</v>
      </c>
      <c r="J165" s="1015">
        <v>508.7</v>
      </c>
    </row>
    <row r="166" spans="1:10" s="330" customFormat="1">
      <c r="A166" s="1782" t="s">
        <v>1675</v>
      </c>
      <c r="B166" s="1782"/>
      <c r="C166" s="1782"/>
      <c r="D166" s="1782"/>
      <c r="E166" s="1782"/>
      <c r="F166" s="1370"/>
      <c r="G166" s="1040"/>
      <c r="H166" s="1040"/>
      <c r="I166" s="1040">
        <f>I167</f>
        <v>515779</v>
      </c>
      <c r="J166" s="1040"/>
    </row>
    <row r="167" spans="1:10" s="330" customFormat="1" ht="15.75">
      <c r="A167" s="1028">
        <v>5113</v>
      </c>
      <c r="B167" s="1366" t="s">
        <v>1852</v>
      </c>
      <c r="C167" s="1895" t="s">
        <v>1861</v>
      </c>
      <c r="D167" s="1895"/>
      <c r="E167" s="1895"/>
      <c r="F167" s="9" t="s">
        <v>47</v>
      </c>
      <c r="G167" s="1015" t="s">
        <v>1200</v>
      </c>
      <c r="H167" s="1015">
        <f>715779-200000</f>
        <v>515779</v>
      </c>
      <c r="I167" s="1015">
        <f>SUM(H167)</f>
        <v>515779</v>
      </c>
      <c r="J167" s="1015">
        <v>1</v>
      </c>
    </row>
    <row r="168" spans="1:10" s="330" customFormat="1" ht="64.5" customHeight="1">
      <c r="A168" s="148"/>
      <c r="B168" s="257"/>
      <c r="C168" s="1884" t="s">
        <v>2217</v>
      </c>
      <c r="D168" s="1890"/>
      <c r="E168" s="1891"/>
      <c r="F168" s="1362"/>
      <c r="G168" s="148"/>
      <c r="H168" s="148"/>
      <c r="I168" s="148">
        <f>I170+I172</f>
        <v>20000000</v>
      </c>
      <c r="J168" s="148"/>
    </row>
    <row r="169" spans="1:10" s="330" customFormat="1">
      <c r="A169" s="1782" t="s">
        <v>1660</v>
      </c>
      <c r="B169" s="1782"/>
      <c r="C169" s="1782"/>
      <c r="D169" s="1782"/>
      <c r="E169" s="1782"/>
      <c r="F169" s="1363"/>
      <c r="G169" s="1040"/>
      <c r="H169" s="1040"/>
      <c r="I169" s="1040">
        <f>I170</f>
        <v>19607000</v>
      </c>
      <c r="J169" s="1369"/>
    </row>
    <row r="170" spans="1:10" s="330" customFormat="1" ht="15.75">
      <c r="A170" s="1038">
        <v>4251</v>
      </c>
      <c r="B170" s="1366" t="s">
        <v>1862</v>
      </c>
      <c r="C170" s="1895" t="s">
        <v>1159</v>
      </c>
      <c r="D170" s="1895"/>
      <c r="E170" s="1895"/>
      <c r="F170" s="8" t="s">
        <v>47</v>
      </c>
      <c r="G170" s="1015" t="s">
        <v>50</v>
      </c>
      <c r="H170" s="1015">
        <v>4901.75</v>
      </c>
      <c r="I170" s="1015">
        <f t="shared" ref="I170:I175" si="5">H170*J170</f>
        <v>19607000</v>
      </c>
      <c r="J170" s="1015">
        <v>4000</v>
      </c>
    </row>
    <row r="171" spans="1:10" s="330" customFormat="1">
      <c r="A171" s="1782" t="s">
        <v>1675</v>
      </c>
      <c r="B171" s="1782"/>
      <c r="C171" s="1782"/>
      <c r="D171" s="1782"/>
      <c r="E171" s="1782"/>
      <c r="F171" s="1370"/>
      <c r="G171" s="1040"/>
      <c r="H171" s="1040"/>
      <c r="I171" s="1040">
        <f>I172</f>
        <v>393000</v>
      </c>
      <c r="J171" s="1040"/>
    </row>
    <row r="172" spans="1:10" s="330" customFormat="1" ht="15.75">
      <c r="A172" s="1038">
        <v>4251</v>
      </c>
      <c r="B172" s="1366" t="s">
        <v>1852</v>
      </c>
      <c r="C172" s="1895" t="s">
        <v>1863</v>
      </c>
      <c r="D172" s="1895"/>
      <c r="E172" s="1895"/>
      <c r="F172" s="8" t="s">
        <v>47</v>
      </c>
      <c r="G172" s="1015" t="s">
        <v>1200</v>
      </c>
      <c r="H172" s="1015">
        <v>393000</v>
      </c>
      <c r="I172" s="1015">
        <v>393000</v>
      </c>
      <c r="J172" s="1015">
        <v>1</v>
      </c>
    </row>
    <row r="173" spans="1:10" s="330" customFormat="1" ht="60.75" customHeight="1">
      <c r="A173" s="148"/>
      <c r="B173" s="257"/>
      <c r="C173" s="1884" t="s">
        <v>2218</v>
      </c>
      <c r="D173" s="1890"/>
      <c r="E173" s="1891"/>
      <c r="F173" s="1362"/>
      <c r="G173" s="148"/>
      <c r="H173" s="148"/>
      <c r="I173" s="149">
        <f>I175+I177</f>
        <v>3277001.5</v>
      </c>
      <c r="J173" s="148"/>
    </row>
    <row r="174" spans="1:10" s="330" customFormat="1">
      <c r="A174" s="1782" t="s">
        <v>1660</v>
      </c>
      <c r="B174" s="1782"/>
      <c r="C174" s="1782"/>
      <c r="D174" s="1782"/>
      <c r="E174" s="1782"/>
      <c r="F174" s="1363"/>
      <c r="G174" s="1040"/>
      <c r="H174" s="1040"/>
      <c r="I174" s="1372">
        <f>I175</f>
        <v>3012901.5</v>
      </c>
      <c r="J174" s="1369"/>
    </row>
    <row r="175" spans="1:10" s="330" customFormat="1" ht="15.75">
      <c r="A175" s="1038">
        <v>5113</v>
      </c>
      <c r="B175" s="1366" t="s">
        <v>1864</v>
      </c>
      <c r="C175" s="1895" t="s">
        <v>1865</v>
      </c>
      <c r="D175" s="1895"/>
      <c r="E175" s="1895"/>
      <c r="F175" s="8" t="s">
        <v>47</v>
      </c>
      <c r="G175" s="1015" t="s">
        <v>348</v>
      </c>
      <c r="H175" s="1015">
        <v>28694.3</v>
      </c>
      <c r="I175" s="1015">
        <f t="shared" si="5"/>
        <v>3012901.5</v>
      </c>
      <c r="J175" s="1015">
        <v>105</v>
      </c>
    </row>
    <row r="176" spans="1:10" s="330" customFormat="1">
      <c r="A176" s="1782" t="s">
        <v>1675</v>
      </c>
      <c r="B176" s="1782"/>
      <c r="C176" s="1782"/>
      <c r="D176" s="1782"/>
      <c r="E176" s="1782"/>
      <c r="F176" s="1370"/>
      <c r="G176" s="1040"/>
      <c r="H176" s="1040"/>
      <c r="I176" s="1040">
        <f>I177</f>
        <v>264100</v>
      </c>
      <c r="J176" s="1040"/>
    </row>
    <row r="177" spans="1:10" s="330" customFormat="1" ht="15.75">
      <c r="A177" s="1038">
        <v>5113</v>
      </c>
      <c r="B177" s="1366" t="s">
        <v>1852</v>
      </c>
      <c r="C177" s="1895" t="s">
        <v>1866</v>
      </c>
      <c r="D177" s="1895"/>
      <c r="E177" s="1895"/>
      <c r="F177" s="8" t="s">
        <v>47</v>
      </c>
      <c r="G177" s="1015" t="s">
        <v>1200</v>
      </c>
      <c r="H177" s="1015">
        <v>264100</v>
      </c>
      <c r="I177" s="1015">
        <v>264100</v>
      </c>
      <c r="J177" s="1015">
        <v>1</v>
      </c>
    </row>
    <row r="178" spans="1:10" s="330" customFormat="1" ht="48.75" customHeight="1">
      <c r="A178" s="148"/>
      <c r="B178" s="257"/>
      <c r="C178" s="1884" t="s">
        <v>2219</v>
      </c>
      <c r="D178" s="1890"/>
      <c r="E178" s="1891"/>
      <c r="F178" s="1362"/>
      <c r="G178" s="148"/>
      <c r="H178" s="148"/>
      <c r="I178" s="148">
        <f>I180+I181</f>
        <v>75740480</v>
      </c>
      <c r="J178" s="148"/>
    </row>
    <row r="179" spans="1:10" s="330" customFormat="1">
      <c r="A179" s="1782" t="s">
        <v>1675</v>
      </c>
      <c r="B179" s="1782"/>
      <c r="C179" s="1782"/>
      <c r="D179" s="1782"/>
      <c r="E179" s="1782"/>
      <c r="F179" s="1370"/>
      <c r="G179" s="1040"/>
      <c r="H179" s="1040"/>
      <c r="I179" s="1040">
        <f>I180+I181</f>
        <v>75740480</v>
      </c>
      <c r="J179" s="1040"/>
    </row>
    <row r="180" spans="1:10" s="330" customFormat="1" ht="15.75">
      <c r="A180" s="1893">
        <v>4213</v>
      </c>
      <c r="B180" s="1373" t="s">
        <v>1867</v>
      </c>
      <c r="C180" s="1895" t="s">
        <v>367</v>
      </c>
      <c r="D180" s="1895"/>
      <c r="E180" s="1895"/>
      <c r="F180" s="8" t="s">
        <v>47</v>
      </c>
      <c r="G180" s="1015" t="s">
        <v>1868</v>
      </c>
      <c r="H180" s="1015">
        <v>365</v>
      </c>
      <c r="I180" s="1015">
        <v>73390000</v>
      </c>
      <c r="J180" s="1015">
        <v>201068.5</v>
      </c>
    </row>
    <row r="181" spans="1:10" s="330" customFormat="1" ht="15.75">
      <c r="A181" s="1894"/>
      <c r="B181" s="1373" t="s">
        <v>1867</v>
      </c>
      <c r="C181" s="1895" t="s">
        <v>1869</v>
      </c>
      <c r="D181" s="1895"/>
      <c r="E181" s="1895"/>
      <c r="F181" s="8" t="s">
        <v>47</v>
      </c>
      <c r="G181" s="1015" t="s">
        <v>1870</v>
      </c>
      <c r="H181" s="1374">
        <v>5876.2</v>
      </c>
      <c r="I181" s="1015">
        <f t="shared" ref="I181" si="6">H181*J181</f>
        <v>2350480</v>
      </c>
      <c r="J181" s="1015">
        <v>400</v>
      </c>
    </row>
    <row r="182" spans="1:10" s="330" customFormat="1" ht="46.5" customHeight="1">
      <c r="A182" s="148"/>
      <c r="B182" s="257"/>
      <c r="C182" s="1884" t="s">
        <v>2220</v>
      </c>
      <c r="D182" s="1890"/>
      <c r="E182" s="1891"/>
      <c r="F182" s="1362"/>
      <c r="G182" s="148"/>
      <c r="H182" s="148"/>
      <c r="I182" s="148">
        <f>I185</f>
        <v>20000000</v>
      </c>
      <c r="J182" s="148"/>
    </row>
    <row r="183" spans="1:10" s="330" customFormat="1">
      <c r="A183" s="1782" t="s">
        <v>1675</v>
      </c>
      <c r="B183" s="1782"/>
      <c r="C183" s="1782"/>
      <c r="D183" s="1782"/>
      <c r="E183" s="1782"/>
      <c r="F183" s="1370"/>
      <c r="G183" s="1040"/>
      <c r="H183" s="1040"/>
      <c r="I183" s="1040">
        <f>I185</f>
        <v>20000000</v>
      </c>
      <c r="J183" s="1040"/>
    </row>
    <row r="184" spans="1:10" s="330" customFormat="1" ht="37.5" customHeight="1">
      <c r="A184" s="1603">
        <v>4213</v>
      </c>
      <c r="B184" s="1375" t="s">
        <v>1871</v>
      </c>
      <c r="C184" s="1895" t="s">
        <v>3531</v>
      </c>
      <c r="D184" s="1895"/>
      <c r="E184" s="1895"/>
      <c r="F184" s="9" t="s">
        <v>327</v>
      </c>
      <c r="G184" s="1015" t="s">
        <v>493</v>
      </c>
      <c r="H184" s="365" t="s">
        <v>3412</v>
      </c>
      <c r="I184" s="365" t="s">
        <v>3412</v>
      </c>
      <c r="J184" s="365" t="s">
        <v>3412</v>
      </c>
    </row>
    <row r="185" spans="1:10" s="330" customFormat="1" ht="37.5" customHeight="1">
      <c r="A185" s="1038">
        <v>4213</v>
      </c>
      <c r="B185" s="1375" t="s">
        <v>1871</v>
      </c>
      <c r="C185" s="1895" t="s">
        <v>1398</v>
      </c>
      <c r="D185" s="1895"/>
      <c r="E185" s="1895"/>
      <c r="F185" s="9" t="s">
        <v>327</v>
      </c>
      <c r="G185" s="1015" t="s">
        <v>493</v>
      </c>
      <c r="H185" s="1374">
        <v>25974</v>
      </c>
      <c r="I185" s="1015">
        <v>20000000</v>
      </c>
      <c r="J185" s="1015">
        <v>0.77</v>
      </c>
    </row>
    <row r="186" spans="1:10" s="330" customFormat="1" ht="79.5" customHeight="1">
      <c r="A186" s="148"/>
      <c r="B186" s="257"/>
      <c r="C186" s="1884" t="s">
        <v>2221</v>
      </c>
      <c r="D186" s="1890"/>
      <c r="E186" s="1891"/>
      <c r="F186" s="1362"/>
      <c r="G186" s="148"/>
      <c r="H186" s="148"/>
      <c r="I186" s="148">
        <f>I190+I191</f>
        <v>1171000</v>
      </c>
      <c r="J186" s="148"/>
    </row>
    <row r="187" spans="1:10" s="330" customFormat="1">
      <c r="A187" s="1782" t="s">
        <v>1675</v>
      </c>
      <c r="B187" s="1782"/>
      <c r="C187" s="1782"/>
      <c r="D187" s="1782"/>
      <c r="E187" s="1782"/>
      <c r="F187" s="1370"/>
      <c r="G187" s="1040"/>
      <c r="H187" s="1040"/>
      <c r="I187" s="1040">
        <f>I190+I191</f>
        <v>1171000</v>
      </c>
      <c r="J187" s="1040"/>
    </row>
    <row r="188" spans="1:10" s="330" customFormat="1" ht="15.75">
      <c r="A188" s="1914">
        <v>4213</v>
      </c>
      <c r="B188" s="1373" t="s">
        <v>1872</v>
      </c>
      <c r="C188" s="1912" t="s">
        <v>3524</v>
      </c>
      <c r="D188" s="1913"/>
      <c r="E188" s="1913"/>
      <c r="F188" s="8" t="s">
        <v>47</v>
      </c>
      <c r="G188" s="1015" t="s">
        <v>50</v>
      </c>
      <c r="H188" s="365" t="s">
        <v>3412</v>
      </c>
      <c r="I188" s="365" t="s">
        <v>3412</v>
      </c>
      <c r="J188" s="365" t="s">
        <v>3412</v>
      </c>
    </row>
    <row r="189" spans="1:10" s="330" customFormat="1" ht="15.75">
      <c r="A189" s="1915"/>
      <c r="B189" s="1373" t="s">
        <v>1872</v>
      </c>
      <c r="C189" s="1912" t="s">
        <v>3525</v>
      </c>
      <c r="D189" s="1913"/>
      <c r="E189" s="1913"/>
      <c r="F189" s="8" t="s">
        <v>47</v>
      </c>
      <c r="G189" s="1015" t="s">
        <v>50</v>
      </c>
      <c r="H189" s="365" t="s">
        <v>3412</v>
      </c>
      <c r="I189" s="365" t="s">
        <v>3412</v>
      </c>
      <c r="J189" s="365" t="s">
        <v>3412</v>
      </c>
    </row>
    <row r="190" spans="1:10" s="330" customFormat="1" ht="15.75">
      <c r="A190" s="1914">
        <v>4213</v>
      </c>
      <c r="B190" s="1373" t="s">
        <v>1872</v>
      </c>
      <c r="C190" s="1912" t="s">
        <v>1873</v>
      </c>
      <c r="D190" s="1913"/>
      <c r="E190" s="1913"/>
      <c r="F190" s="8" t="s">
        <v>47</v>
      </c>
      <c r="G190" s="1015" t="s">
        <v>50</v>
      </c>
      <c r="H190" s="1374">
        <v>120</v>
      </c>
      <c r="I190" s="1015">
        <f t="shared" ref="I190:I191" si="7">H190*J190</f>
        <v>996000</v>
      </c>
      <c r="J190" s="1374">
        <v>8300</v>
      </c>
    </row>
    <row r="191" spans="1:10" s="330" customFormat="1" ht="15.75">
      <c r="A191" s="1915"/>
      <c r="B191" s="1373" t="s">
        <v>1872</v>
      </c>
      <c r="C191" s="1912" t="s">
        <v>1874</v>
      </c>
      <c r="D191" s="1913"/>
      <c r="E191" s="1913"/>
      <c r="F191" s="8" t="s">
        <v>47</v>
      </c>
      <c r="G191" s="1015" t="s">
        <v>50</v>
      </c>
      <c r="H191" s="1374">
        <v>2000</v>
      </c>
      <c r="I191" s="1015">
        <f t="shared" si="7"/>
        <v>175000</v>
      </c>
      <c r="J191" s="1374">
        <v>87.5</v>
      </c>
    </row>
    <row r="192" spans="1:10" s="330" customFormat="1" ht="53.25" customHeight="1">
      <c r="A192" s="148"/>
      <c r="B192" s="257"/>
      <c r="C192" s="1884" t="s">
        <v>2222</v>
      </c>
      <c r="D192" s="1890"/>
      <c r="E192" s="1891"/>
      <c r="F192" s="1362"/>
      <c r="G192" s="148"/>
      <c r="H192" s="148"/>
      <c r="I192" s="148">
        <f>I194+I196</f>
        <v>1000000</v>
      </c>
      <c r="J192" s="148"/>
    </row>
    <row r="193" spans="1:10" s="330" customFormat="1">
      <c r="A193" s="1782" t="s">
        <v>1660</v>
      </c>
      <c r="B193" s="1782"/>
      <c r="C193" s="1782"/>
      <c r="D193" s="1782"/>
      <c r="E193" s="1782"/>
      <c r="F193" s="1363"/>
      <c r="G193" s="1040"/>
      <c r="H193" s="1040"/>
      <c r="I193" s="1040">
        <f>I194</f>
        <v>981800</v>
      </c>
      <c r="J193" s="1369"/>
    </row>
    <row r="194" spans="1:10" s="330" customFormat="1" ht="15.75">
      <c r="A194" s="1038">
        <v>4861</v>
      </c>
      <c r="B194" s="1366" t="s">
        <v>1875</v>
      </c>
      <c r="C194" s="1895" t="s">
        <v>88</v>
      </c>
      <c r="D194" s="1895"/>
      <c r="E194" s="1895"/>
      <c r="F194" s="8" t="s">
        <v>47</v>
      </c>
      <c r="G194" s="1015" t="s">
        <v>55</v>
      </c>
      <c r="H194" s="1015">
        <v>981800</v>
      </c>
      <c r="I194" s="1015">
        <f t="shared" ref="I194:I196" si="8">H194*J194</f>
        <v>981800</v>
      </c>
      <c r="J194" s="1015">
        <v>1</v>
      </c>
    </row>
    <row r="195" spans="1:10" s="330" customFormat="1">
      <c r="A195" s="1782" t="s">
        <v>1675</v>
      </c>
      <c r="B195" s="1782"/>
      <c r="C195" s="1782"/>
      <c r="D195" s="1782"/>
      <c r="E195" s="1782"/>
      <c r="F195" s="1370"/>
      <c r="G195" s="1040"/>
      <c r="H195" s="1040"/>
      <c r="I195" s="1040">
        <f>I196</f>
        <v>18200</v>
      </c>
      <c r="J195" s="1040"/>
    </row>
    <row r="196" spans="1:10" s="330" customFormat="1" ht="15.75">
      <c r="A196" s="1038">
        <v>4861</v>
      </c>
      <c r="B196" s="1366" t="s">
        <v>1852</v>
      </c>
      <c r="C196" s="1895" t="s">
        <v>1876</v>
      </c>
      <c r="D196" s="1895"/>
      <c r="E196" s="1895"/>
      <c r="F196" s="8" t="s">
        <v>47</v>
      </c>
      <c r="G196" s="1015" t="s">
        <v>55</v>
      </c>
      <c r="H196" s="1015">
        <v>18200</v>
      </c>
      <c r="I196" s="1015">
        <f t="shared" si="8"/>
        <v>18200</v>
      </c>
      <c r="J196" s="1015">
        <v>1</v>
      </c>
    </row>
    <row r="197" spans="1:10" s="330" customFormat="1" ht="54.75" customHeight="1">
      <c r="A197" s="148"/>
      <c r="B197" s="257"/>
      <c r="C197" s="1884" t="s">
        <v>2223</v>
      </c>
      <c r="D197" s="1890"/>
      <c r="E197" s="1891"/>
      <c r="F197" s="1362"/>
      <c r="G197" s="148"/>
      <c r="H197" s="148"/>
      <c r="I197" s="148">
        <f>I201+I203+I198</f>
        <v>26955800</v>
      </c>
      <c r="J197" s="148"/>
    </row>
    <row r="198" spans="1:10" s="1477" customFormat="1" ht="19.5" customHeight="1">
      <c r="A198" s="1881" t="s">
        <v>1748</v>
      </c>
      <c r="B198" s="1882"/>
      <c r="C198" s="1882"/>
      <c r="D198" s="1882"/>
      <c r="E198" s="1883"/>
      <c r="F198" s="1478"/>
      <c r="G198" s="1479"/>
      <c r="H198" s="1479"/>
      <c r="I198" s="1479">
        <f>I199</f>
        <v>440000</v>
      </c>
      <c r="J198" s="1479"/>
    </row>
    <row r="199" spans="1:10" s="330" customFormat="1" ht="15.75">
      <c r="A199" s="1479">
        <v>5129</v>
      </c>
      <c r="B199" s="1488" t="s">
        <v>3368</v>
      </c>
      <c r="C199" s="1887" t="s">
        <v>3366</v>
      </c>
      <c r="D199" s="1888"/>
      <c r="E199" s="1889"/>
      <c r="F199" s="1463" t="s">
        <v>47</v>
      </c>
      <c r="G199" s="1215" t="s">
        <v>1200</v>
      </c>
      <c r="H199" s="1215">
        <v>440000</v>
      </c>
      <c r="I199" s="1215">
        <v>440000</v>
      </c>
      <c r="J199" s="1215">
        <v>1</v>
      </c>
    </row>
    <row r="200" spans="1:10" s="330" customFormat="1">
      <c r="A200" s="1897" t="s">
        <v>1660</v>
      </c>
      <c r="B200" s="1897"/>
      <c r="C200" s="1897"/>
      <c r="D200" s="1897"/>
      <c r="E200" s="1897"/>
      <c r="F200" s="1490"/>
      <c r="G200" s="1369"/>
      <c r="H200" s="1369"/>
      <c r="I200" s="1369">
        <f>I201</f>
        <v>25843900</v>
      </c>
      <c r="J200" s="1369"/>
    </row>
    <row r="201" spans="1:10" s="330" customFormat="1" ht="32.25" customHeight="1">
      <c r="A201" s="1038">
        <v>5113</v>
      </c>
      <c r="B201" s="1366" t="s">
        <v>1878</v>
      </c>
      <c r="C201" s="1896" t="s">
        <v>1879</v>
      </c>
      <c r="D201" s="1896"/>
      <c r="E201" s="1896"/>
      <c r="F201" s="8" t="s">
        <v>47</v>
      </c>
      <c r="G201" s="1015" t="s">
        <v>1200</v>
      </c>
      <c r="H201" s="1015">
        <v>25843900</v>
      </c>
      <c r="I201" s="1015">
        <f t="shared" ref="I201:I203" si="9">H201*J201</f>
        <v>25843900</v>
      </c>
      <c r="J201" s="1015">
        <v>1</v>
      </c>
    </row>
    <row r="202" spans="1:10" s="330" customFormat="1">
      <c r="A202" s="1782" t="s">
        <v>1675</v>
      </c>
      <c r="B202" s="1782"/>
      <c r="C202" s="1782"/>
      <c r="D202" s="1782"/>
      <c r="E202" s="1782"/>
      <c r="F202" s="1370"/>
      <c r="G202" s="1040"/>
      <c r="H202" s="1040"/>
      <c r="I202" s="1040">
        <f>I203</f>
        <v>671900</v>
      </c>
      <c r="J202" s="1040"/>
    </row>
    <row r="203" spans="1:10" s="330" customFormat="1" ht="65.25" customHeight="1">
      <c r="A203" s="1038">
        <v>5113</v>
      </c>
      <c r="B203" s="1366" t="s">
        <v>1852</v>
      </c>
      <c r="C203" s="1896" t="s">
        <v>1880</v>
      </c>
      <c r="D203" s="1896"/>
      <c r="E203" s="1896"/>
      <c r="F203" s="8" t="s">
        <v>47</v>
      </c>
      <c r="G203" s="1015" t="s">
        <v>1200</v>
      </c>
      <c r="H203" s="1015">
        <v>671900</v>
      </c>
      <c r="I203" s="1015">
        <f t="shared" si="9"/>
        <v>671900</v>
      </c>
      <c r="J203" s="1015">
        <v>1</v>
      </c>
    </row>
    <row r="204" spans="1:10" s="330" customFormat="1" ht="57" customHeight="1">
      <c r="A204" s="148"/>
      <c r="B204" s="257"/>
      <c r="C204" s="1884" t="s">
        <v>2224</v>
      </c>
      <c r="D204" s="1885"/>
      <c r="E204" s="1886"/>
      <c r="F204" s="1362"/>
      <c r="G204" s="148"/>
      <c r="H204" s="148"/>
      <c r="I204" s="148">
        <f>SUM(I218:I229)</f>
        <v>4937400</v>
      </c>
      <c r="J204" s="148"/>
    </row>
    <row r="205" spans="1:10" s="330" customFormat="1">
      <c r="A205" s="1782" t="s">
        <v>1675</v>
      </c>
      <c r="B205" s="1782"/>
      <c r="C205" s="1782"/>
      <c r="D205" s="1782"/>
      <c r="E205" s="1782"/>
      <c r="F205" s="1370"/>
      <c r="G205" s="1040"/>
      <c r="H205" s="1040"/>
      <c r="I205" s="1040">
        <f>I204</f>
        <v>4937400</v>
      </c>
      <c r="J205" s="1040"/>
    </row>
    <row r="206" spans="1:10" s="330" customFormat="1" ht="15.75">
      <c r="A206" s="1879">
        <v>4239</v>
      </c>
      <c r="B206" s="1368" t="s">
        <v>1881</v>
      </c>
      <c r="C206" s="1880" t="s">
        <v>190</v>
      </c>
      <c r="D206" s="1880"/>
      <c r="E206" s="1880"/>
      <c r="F206" s="8" t="s">
        <v>47</v>
      </c>
      <c r="G206" s="108" t="s">
        <v>557</v>
      </c>
      <c r="H206" s="1696" t="s">
        <v>3412</v>
      </c>
      <c r="I206" s="1696" t="s">
        <v>3412</v>
      </c>
      <c r="J206" s="1696" t="s">
        <v>3412</v>
      </c>
    </row>
    <row r="207" spans="1:10" s="330" customFormat="1" ht="15.75">
      <c r="A207" s="1879"/>
      <c r="B207" s="1368" t="s">
        <v>1881</v>
      </c>
      <c r="C207" s="1880" t="s">
        <v>191</v>
      </c>
      <c r="D207" s="1880"/>
      <c r="E207" s="1880"/>
      <c r="F207" s="8" t="s">
        <v>47</v>
      </c>
      <c r="G207" s="108" t="s">
        <v>557</v>
      </c>
      <c r="H207" s="1696" t="s">
        <v>3412</v>
      </c>
      <c r="I207" s="1696" t="s">
        <v>3412</v>
      </c>
      <c r="J207" s="1696" t="s">
        <v>3412</v>
      </c>
    </row>
    <row r="208" spans="1:10" s="330" customFormat="1" ht="15.75">
      <c r="A208" s="1879"/>
      <c r="B208" s="1368" t="s">
        <v>1881</v>
      </c>
      <c r="C208" s="1880" t="s">
        <v>192</v>
      </c>
      <c r="D208" s="1880"/>
      <c r="E208" s="1880"/>
      <c r="F208" s="8" t="s">
        <v>47</v>
      </c>
      <c r="G208" s="108" t="s">
        <v>557</v>
      </c>
      <c r="H208" s="1696" t="s">
        <v>3412</v>
      </c>
      <c r="I208" s="1696" t="s">
        <v>3412</v>
      </c>
      <c r="J208" s="1696" t="s">
        <v>3412</v>
      </c>
    </row>
    <row r="209" spans="1:10" s="330" customFormat="1" ht="15.75">
      <c r="A209" s="1879"/>
      <c r="B209" s="1368" t="s">
        <v>1881</v>
      </c>
      <c r="C209" s="1880" t="s">
        <v>1882</v>
      </c>
      <c r="D209" s="1880"/>
      <c r="E209" s="1880"/>
      <c r="F209" s="8" t="s">
        <v>47</v>
      </c>
      <c r="G209" s="108" t="s">
        <v>557</v>
      </c>
      <c r="H209" s="1696" t="s">
        <v>3412</v>
      </c>
      <c r="I209" s="1696" t="s">
        <v>3412</v>
      </c>
      <c r="J209" s="1696" t="s">
        <v>3412</v>
      </c>
    </row>
    <row r="210" spans="1:10" s="330" customFormat="1" ht="15.75">
      <c r="A210" s="1879"/>
      <c r="B210" s="1368" t="s">
        <v>1881</v>
      </c>
      <c r="C210" s="1880" t="s">
        <v>558</v>
      </c>
      <c r="D210" s="1880"/>
      <c r="E210" s="1880"/>
      <c r="F210" s="8" t="s">
        <v>47</v>
      </c>
      <c r="G210" s="108" t="s">
        <v>557</v>
      </c>
      <c r="H210" s="1696" t="s">
        <v>3412</v>
      </c>
      <c r="I210" s="1696" t="s">
        <v>3412</v>
      </c>
      <c r="J210" s="1696" t="s">
        <v>3412</v>
      </c>
    </row>
    <row r="211" spans="1:10" s="330" customFormat="1" ht="15.75">
      <c r="A211" s="1879"/>
      <c r="B211" s="1368" t="s">
        <v>1881</v>
      </c>
      <c r="C211" s="1880" t="s">
        <v>193</v>
      </c>
      <c r="D211" s="1880"/>
      <c r="E211" s="1880"/>
      <c r="F211" s="8" t="s">
        <v>47</v>
      </c>
      <c r="G211" s="108" t="s">
        <v>557</v>
      </c>
      <c r="H211" s="1696" t="s">
        <v>3412</v>
      </c>
      <c r="I211" s="1696" t="s">
        <v>3412</v>
      </c>
      <c r="J211" s="1696" t="s">
        <v>3412</v>
      </c>
    </row>
    <row r="212" spans="1:10" s="330" customFormat="1" ht="15.75">
      <c r="A212" s="1879"/>
      <c r="B212" s="1368" t="s">
        <v>1881</v>
      </c>
      <c r="C212" s="1880" t="s">
        <v>194</v>
      </c>
      <c r="D212" s="1880"/>
      <c r="E212" s="1880"/>
      <c r="F212" s="8" t="s">
        <v>47</v>
      </c>
      <c r="G212" s="108" t="s">
        <v>557</v>
      </c>
      <c r="H212" s="1696" t="s">
        <v>3412</v>
      </c>
      <c r="I212" s="1696" t="s">
        <v>3412</v>
      </c>
      <c r="J212" s="1696" t="s">
        <v>3412</v>
      </c>
    </row>
    <row r="213" spans="1:10" s="330" customFormat="1" ht="15.75">
      <c r="A213" s="1879"/>
      <c r="B213" s="1368" t="s">
        <v>1881</v>
      </c>
      <c r="C213" s="1880" t="s">
        <v>559</v>
      </c>
      <c r="D213" s="1880"/>
      <c r="E213" s="1880"/>
      <c r="F213" s="8" t="s">
        <v>47</v>
      </c>
      <c r="G213" s="108" t="s">
        <v>557</v>
      </c>
      <c r="H213" s="1696" t="s">
        <v>3412</v>
      </c>
      <c r="I213" s="1696" t="s">
        <v>3412</v>
      </c>
      <c r="J213" s="1696" t="s">
        <v>3412</v>
      </c>
    </row>
    <row r="214" spans="1:10" s="330" customFormat="1" ht="15.75">
      <c r="A214" s="1879"/>
      <c r="B214" s="1368" t="s">
        <v>1881</v>
      </c>
      <c r="C214" s="1880" t="s">
        <v>1883</v>
      </c>
      <c r="D214" s="1880"/>
      <c r="E214" s="1880"/>
      <c r="F214" s="8" t="s">
        <v>47</v>
      </c>
      <c r="G214" s="108" t="s">
        <v>557</v>
      </c>
      <c r="H214" s="1696" t="s">
        <v>3412</v>
      </c>
      <c r="I214" s="1696" t="s">
        <v>3412</v>
      </c>
      <c r="J214" s="1696" t="s">
        <v>3412</v>
      </c>
    </row>
    <row r="215" spans="1:10" s="330" customFormat="1" ht="15.75">
      <c r="A215" s="1879"/>
      <c r="B215" s="1368" t="s">
        <v>1881</v>
      </c>
      <c r="C215" s="1880" t="s">
        <v>1884</v>
      </c>
      <c r="D215" s="1880"/>
      <c r="E215" s="1880"/>
      <c r="F215" s="8" t="s">
        <v>47</v>
      </c>
      <c r="G215" s="108" t="s">
        <v>557</v>
      </c>
      <c r="H215" s="1696" t="s">
        <v>3412</v>
      </c>
      <c r="I215" s="1696" t="s">
        <v>3412</v>
      </c>
      <c r="J215" s="1696" t="s">
        <v>3412</v>
      </c>
    </row>
    <row r="216" spans="1:10" s="330" customFormat="1" ht="15.75">
      <c r="A216" s="1879"/>
      <c r="B216" s="1368" t="s">
        <v>1881</v>
      </c>
      <c r="C216" s="1880" t="s">
        <v>1885</v>
      </c>
      <c r="D216" s="1880"/>
      <c r="E216" s="1880"/>
      <c r="F216" s="8" t="s">
        <v>47</v>
      </c>
      <c r="G216" s="108" t="s">
        <v>557</v>
      </c>
      <c r="H216" s="1696" t="s">
        <v>3412</v>
      </c>
      <c r="I216" s="1696" t="s">
        <v>3412</v>
      </c>
      <c r="J216" s="1696" t="s">
        <v>3412</v>
      </c>
    </row>
    <row r="217" spans="1:10" s="330" customFormat="1" ht="15.75">
      <c r="A217" s="1879"/>
      <c r="B217" s="1368" t="s">
        <v>1881</v>
      </c>
      <c r="C217" s="1880" t="s">
        <v>1886</v>
      </c>
      <c r="D217" s="1880"/>
      <c r="E217" s="1880"/>
      <c r="F217" s="8" t="s">
        <v>47</v>
      </c>
      <c r="G217" s="108" t="s">
        <v>557</v>
      </c>
      <c r="H217" s="1696" t="s">
        <v>3412</v>
      </c>
      <c r="I217" s="1696" t="s">
        <v>3412</v>
      </c>
      <c r="J217" s="1696" t="s">
        <v>3412</v>
      </c>
    </row>
    <row r="218" spans="1:10" s="330" customFormat="1" ht="15.75">
      <c r="A218" s="1879">
        <v>4239</v>
      </c>
      <c r="B218" s="1368" t="s">
        <v>1881</v>
      </c>
      <c r="C218" s="1880" t="s">
        <v>190</v>
      </c>
      <c r="D218" s="1880"/>
      <c r="E218" s="1880"/>
      <c r="F218" s="8" t="s">
        <v>47</v>
      </c>
      <c r="G218" s="108" t="s">
        <v>557</v>
      </c>
      <c r="H218" s="264">
        <v>1000000</v>
      </c>
      <c r="I218" s="1015">
        <f t="shared" ref="I218:I229" si="10">H218*J218</f>
        <v>1000000</v>
      </c>
      <c r="J218" s="108">
        <v>1</v>
      </c>
    </row>
    <row r="219" spans="1:10" s="330" customFormat="1" ht="15.75">
      <c r="A219" s="1879"/>
      <c r="B219" s="1368" t="s">
        <v>1881</v>
      </c>
      <c r="C219" s="1880" t="s">
        <v>191</v>
      </c>
      <c r="D219" s="1880"/>
      <c r="E219" s="1880"/>
      <c r="F219" s="8" t="s">
        <v>47</v>
      </c>
      <c r="G219" s="108" t="s">
        <v>557</v>
      </c>
      <c r="H219" s="264">
        <v>1000000</v>
      </c>
      <c r="I219" s="1015">
        <f t="shared" si="10"/>
        <v>1000000</v>
      </c>
      <c r="J219" s="108">
        <v>1</v>
      </c>
    </row>
    <row r="220" spans="1:10" s="330" customFormat="1" ht="15.75">
      <c r="A220" s="1879"/>
      <c r="B220" s="1368" t="s">
        <v>1881</v>
      </c>
      <c r="C220" s="1880" t="s">
        <v>192</v>
      </c>
      <c r="D220" s="1880"/>
      <c r="E220" s="1880"/>
      <c r="F220" s="8" t="s">
        <v>47</v>
      </c>
      <c r="G220" s="108" t="s">
        <v>557</v>
      </c>
      <c r="H220" s="108">
        <v>500000</v>
      </c>
      <c r="I220" s="1015">
        <f t="shared" si="10"/>
        <v>500000</v>
      </c>
      <c r="J220" s="108">
        <v>1</v>
      </c>
    </row>
    <row r="221" spans="1:10" s="330" customFormat="1" ht="15.75">
      <c r="A221" s="1879"/>
      <c r="B221" s="1368" t="s">
        <v>1881</v>
      </c>
      <c r="C221" s="1880" t="s">
        <v>1882</v>
      </c>
      <c r="D221" s="1880"/>
      <c r="E221" s="1880"/>
      <c r="F221" s="8" t="s">
        <v>47</v>
      </c>
      <c r="G221" s="108" t="s">
        <v>557</v>
      </c>
      <c r="H221" s="108">
        <v>120000</v>
      </c>
      <c r="I221" s="1015">
        <f t="shared" si="10"/>
        <v>120000</v>
      </c>
      <c r="J221" s="108">
        <v>1</v>
      </c>
    </row>
    <row r="222" spans="1:10" s="330" customFormat="1" ht="15.75">
      <c r="A222" s="1879"/>
      <c r="B222" s="1368" t="s">
        <v>1881</v>
      </c>
      <c r="C222" s="1880" t="s">
        <v>558</v>
      </c>
      <c r="D222" s="1880"/>
      <c r="E222" s="1880"/>
      <c r="F222" s="8" t="s">
        <v>47</v>
      </c>
      <c r="G222" s="108" t="s">
        <v>557</v>
      </c>
      <c r="H222" s="108">
        <v>70000</v>
      </c>
      <c r="I222" s="1015">
        <f t="shared" si="10"/>
        <v>70000</v>
      </c>
      <c r="J222" s="108">
        <v>1</v>
      </c>
    </row>
    <row r="223" spans="1:10" s="330" customFormat="1" ht="15.75">
      <c r="A223" s="1879"/>
      <c r="B223" s="1368" t="s">
        <v>1881</v>
      </c>
      <c r="C223" s="1880" t="s">
        <v>193</v>
      </c>
      <c r="D223" s="1880"/>
      <c r="E223" s="1880"/>
      <c r="F223" s="8" t="s">
        <v>47</v>
      </c>
      <c r="G223" s="108" t="s">
        <v>557</v>
      </c>
      <c r="H223" s="264">
        <v>1100000</v>
      </c>
      <c r="I223" s="1015">
        <f t="shared" si="10"/>
        <v>1100000</v>
      </c>
      <c r="J223" s="108">
        <v>1</v>
      </c>
    </row>
    <row r="224" spans="1:10" s="330" customFormat="1" ht="15.75">
      <c r="A224" s="1879"/>
      <c r="B224" s="1368" t="s">
        <v>1881</v>
      </c>
      <c r="C224" s="1880" t="s">
        <v>194</v>
      </c>
      <c r="D224" s="1880"/>
      <c r="E224" s="1880"/>
      <c r="F224" s="8" t="s">
        <v>47</v>
      </c>
      <c r="G224" s="108" t="s">
        <v>557</v>
      </c>
      <c r="H224" s="264">
        <v>70000</v>
      </c>
      <c r="I224" s="1015">
        <f t="shared" si="10"/>
        <v>70000</v>
      </c>
      <c r="J224" s="108">
        <v>1</v>
      </c>
    </row>
    <row r="225" spans="1:10" s="330" customFormat="1" ht="15.75">
      <c r="A225" s="1879"/>
      <c r="B225" s="1368" t="s">
        <v>1881</v>
      </c>
      <c r="C225" s="1880" t="s">
        <v>559</v>
      </c>
      <c r="D225" s="1880"/>
      <c r="E225" s="1880"/>
      <c r="F225" s="8" t="s">
        <v>47</v>
      </c>
      <c r="G225" s="108" t="s">
        <v>557</v>
      </c>
      <c r="H225" s="108">
        <v>150000</v>
      </c>
      <c r="I225" s="1015">
        <f t="shared" si="10"/>
        <v>150000</v>
      </c>
      <c r="J225" s="108">
        <v>1</v>
      </c>
    </row>
    <row r="226" spans="1:10" s="330" customFormat="1" ht="15.75">
      <c r="A226" s="1879"/>
      <c r="B226" s="1368" t="s">
        <v>1881</v>
      </c>
      <c r="C226" s="1880" t="s">
        <v>1883</v>
      </c>
      <c r="D226" s="1880"/>
      <c r="E226" s="1880"/>
      <c r="F226" s="8" t="s">
        <v>47</v>
      </c>
      <c r="G226" s="108" t="s">
        <v>557</v>
      </c>
      <c r="H226" s="108">
        <v>300000</v>
      </c>
      <c r="I226" s="1015">
        <f t="shared" si="10"/>
        <v>300000</v>
      </c>
      <c r="J226" s="108">
        <v>1</v>
      </c>
    </row>
    <row r="227" spans="1:10" s="330" customFormat="1" ht="15.75">
      <c r="A227" s="1879"/>
      <c r="B227" s="1368" t="s">
        <v>1881</v>
      </c>
      <c r="C227" s="1880" t="s">
        <v>1884</v>
      </c>
      <c r="D227" s="1880"/>
      <c r="E227" s="1880"/>
      <c r="F227" s="8" t="s">
        <v>47</v>
      </c>
      <c r="G227" s="108" t="s">
        <v>557</v>
      </c>
      <c r="H227" s="108">
        <v>227400</v>
      </c>
      <c r="I227" s="1015">
        <f t="shared" si="10"/>
        <v>227400</v>
      </c>
      <c r="J227" s="108">
        <v>1</v>
      </c>
    </row>
    <row r="228" spans="1:10" s="330" customFormat="1" ht="15.75">
      <c r="A228" s="1879"/>
      <c r="B228" s="1368" t="s">
        <v>1881</v>
      </c>
      <c r="C228" s="1880" t="s">
        <v>1885</v>
      </c>
      <c r="D228" s="1880"/>
      <c r="E228" s="1880"/>
      <c r="F228" s="8" t="s">
        <v>47</v>
      </c>
      <c r="G228" s="108" t="s">
        <v>557</v>
      </c>
      <c r="H228" s="108">
        <v>200000</v>
      </c>
      <c r="I228" s="1015">
        <f t="shared" si="10"/>
        <v>200000</v>
      </c>
      <c r="J228" s="108">
        <v>1</v>
      </c>
    </row>
    <row r="229" spans="1:10" s="330" customFormat="1" ht="15.75">
      <c r="A229" s="1879"/>
      <c r="B229" s="1368" t="s">
        <v>1881</v>
      </c>
      <c r="C229" s="1880" t="s">
        <v>1886</v>
      </c>
      <c r="D229" s="1880"/>
      <c r="E229" s="1880"/>
      <c r="F229" s="8" t="s">
        <v>47</v>
      </c>
      <c r="G229" s="108" t="s">
        <v>557</v>
      </c>
      <c r="H229" s="108">
        <v>200000</v>
      </c>
      <c r="I229" s="1015">
        <f t="shared" si="10"/>
        <v>200000</v>
      </c>
      <c r="J229" s="108">
        <v>1</v>
      </c>
    </row>
    <row r="230" spans="1:10" s="330" customFormat="1" ht="63.75" customHeight="1">
      <c r="A230" s="148"/>
      <c r="B230" s="257"/>
      <c r="C230" s="1884" t="s">
        <v>2225</v>
      </c>
      <c r="D230" s="1885"/>
      <c r="E230" s="1886"/>
      <c r="F230" s="1362"/>
      <c r="G230" s="148"/>
      <c r="H230" s="148"/>
      <c r="I230" s="148">
        <f>SUM(I248:I263)</f>
        <v>12858700</v>
      </c>
      <c r="J230" s="148"/>
    </row>
    <row r="231" spans="1:10" s="330" customFormat="1">
      <c r="A231" s="1782" t="s">
        <v>1675</v>
      </c>
      <c r="B231" s="1782"/>
      <c r="C231" s="1782"/>
      <c r="D231" s="1782"/>
      <c r="E231" s="1782"/>
      <c r="F231" s="1370"/>
      <c r="G231" s="1040"/>
      <c r="H231" s="1040"/>
      <c r="I231" s="1040">
        <f>I230</f>
        <v>12858700</v>
      </c>
      <c r="J231" s="1040"/>
    </row>
    <row r="232" spans="1:10" s="330" customFormat="1" ht="15.75">
      <c r="A232" s="1879">
        <v>4239</v>
      </c>
      <c r="B232" s="1368" t="s">
        <v>1887</v>
      </c>
      <c r="C232" s="1880" t="s">
        <v>1888</v>
      </c>
      <c r="D232" s="1880"/>
      <c r="E232" s="1880"/>
      <c r="F232" s="8" t="s">
        <v>47</v>
      </c>
      <c r="G232" s="108" t="s">
        <v>557</v>
      </c>
      <c r="H232" s="1696" t="s">
        <v>3412</v>
      </c>
      <c r="I232" s="1696" t="s">
        <v>3412</v>
      </c>
      <c r="J232" s="1696" t="s">
        <v>3412</v>
      </c>
    </row>
    <row r="233" spans="1:10" s="330" customFormat="1" ht="15.75">
      <c r="A233" s="1879"/>
      <c r="B233" s="1368" t="s">
        <v>1887</v>
      </c>
      <c r="C233" s="1880" t="s">
        <v>195</v>
      </c>
      <c r="D233" s="1880"/>
      <c r="E233" s="1880"/>
      <c r="F233" s="8" t="s">
        <v>47</v>
      </c>
      <c r="G233" s="108" t="s">
        <v>557</v>
      </c>
      <c r="H233" s="1696" t="s">
        <v>3412</v>
      </c>
      <c r="I233" s="1696" t="s">
        <v>3412</v>
      </c>
      <c r="J233" s="1696" t="s">
        <v>3412</v>
      </c>
    </row>
    <row r="234" spans="1:10" s="330" customFormat="1" ht="15.75">
      <c r="A234" s="1879"/>
      <c r="B234" s="1368" t="s">
        <v>1887</v>
      </c>
      <c r="C234" s="1880" t="s">
        <v>560</v>
      </c>
      <c r="D234" s="1880"/>
      <c r="E234" s="1880"/>
      <c r="F234" s="8" t="s">
        <v>47</v>
      </c>
      <c r="G234" s="108" t="s">
        <v>557</v>
      </c>
      <c r="H234" s="1696" t="s">
        <v>3412</v>
      </c>
      <c r="I234" s="1696" t="s">
        <v>3412</v>
      </c>
      <c r="J234" s="1696" t="s">
        <v>3412</v>
      </c>
    </row>
    <row r="235" spans="1:10" s="330" customFormat="1" ht="15.75">
      <c r="A235" s="1879"/>
      <c r="B235" s="1368" t="s">
        <v>1887</v>
      </c>
      <c r="C235" s="1880" t="s">
        <v>196</v>
      </c>
      <c r="D235" s="1880"/>
      <c r="E235" s="1880"/>
      <c r="F235" s="8" t="s">
        <v>47</v>
      </c>
      <c r="G235" s="108" t="s">
        <v>557</v>
      </c>
      <c r="H235" s="1696" t="s">
        <v>3412</v>
      </c>
      <c r="I235" s="1696" t="s">
        <v>3412</v>
      </c>
      <c r="J235" s="1696" t="s">
        <v>3412</v>
      </c>
    </row>
    <row r="236" spans="1:10" s="330" customFormat="1" ht="15.75">
      <c r="A236" s="1879"/>
      <c r="B236" s="1368" t="s">
        <v>1887</v>
      </c>
      <c r="C236" s="1880" t="s">
        <v>1889</v>
      </c>
      <c r="D236" s="1880"/>
      <c r="E236" s="1880"/>
      <c r="F236" s="8" t="s">
        <v>47</v>
      </c>
      <c r="G236" s="108" t="s">
        <v>557</v>
      </c>
      <c r="H236" s="1696" t="s">
        <v>3412</v>
      </c>
      <c r="I236" s="1696" t="s">
        <v>3412</v>
      </c>
      <c r="J236" s="1696" t="s">
        <v>3412</v>
      </c>
    </row>
    <row r="237" spans="1:10" s="330" customFormat="1" ht="15.75">
      <c r="A237" s="1879"/>
      <c r="B237" s="1368" t="s">
        <v>1887</v>
      </c>
      <c r="C237" s="1880" t="s">
        <v>197</v>
      </c>
      <c r="D237" s="1880"/>
      <c r="E237" s="1880"/>
      <c r="F237" s="8" t="s">
        <v>47</v>
      </c>
      <c r="G237" s="108" t="s">
        <v>557</v>
      </c>
      <c r="H237" s="1696" t="s">
        <v>3412</v>
      </c>
      <c r="I237" s="1696" t="s">
        <v>3412</v>
      </c>
      <c r="J237" s="1696" t="s">
        <v>3412</v>
      </c>
    </row>
    <row r="238" spans="1:10" s="330" customFormat="1" ht="15.75">
      <c r="A238" s="1879"/>
      <c r="B238" s="1368" t="s">
        <v>1887</v>
      </c>
      <c r="C238" s="1880" t="s">
        <v>1890</v>
      </c>
      <c r="D238" s="1880"/>
      <c r="E238" s="1880"/>
      <c r="F238" s="8" t="s">
        <v>47</v>
      </c>
      <c r="G238" s="108" t="s">
        <v>557</v>
      </c>
      <c r="H238" s="1696" t="s">
        <v>3412</v>
      </c>
      <c r="I238" s="1696" t="s">
        <v>3412</v>
      </c>
      <c r="J238" s="1696" t="s">
        <v>3412</v>
      </c>
    </row>
    <row r="239" spans="1:10" s="330" customFormat="1" ht="15.75">
      <c r="A239" s="1879"/>
      <c r="B239" s="1368" t="s">
        <v>1887</v>
      </c>
      <c r="C239" s="1880" t="s">
        <v>1891</v>
      </c>
      <c r="D239" s="1880"/>
      <c r="E239" s="1880"/>
      <c r="F239" s="8" t="s">
        <v>47</v>
      </c>
      <c r="G239" s="108" t="s">
        <v>557</v>
      </c>
      <c r="H239" s="1696" t="s">
        <v>3412</v>
      </c>
      <c r="I239" s="1696" t="s">
        <v>3412</v>
      </c>
      <c r="J239" s="1696" t="s">
        <v>3412</v>
      </c>
    </row>
    <row r="240" spans="1:10" s="330" customFormat="1" ht="15.75">
      <c r="A240" s="1879"/>
      <c r="B240" s="1368" t="s">
        <v>1887</v>
      </c>
      <c r="C240" s="1880" t="s">
        <v>1892</v>
      </c>
      <c r="D240" s="1880"/>
      <c r="E240" s="1880"/>
      <c r="F240" s="8" t="s">
        <v>47</v>
      </c>
      <c r="G240" s="108" t="s">
        <v>557</v>
      </c>
      <c r="H240" s="1696" t="s">
        <v>3412</v>
      </c>
      <c r="I240" s="1696" t="s">
        <v>3412</v>
      </c>
      <c r="J240" s="1696" t="s">
        <v>3412</v>
      </c>
    </row>
    <row r="241" spans="1:10" s="330" customFormat="1" ht="15.75">
      <c r="A241" s="1879"/>
      <c r="B241" s="1368" t="s">
        <v>1887</v>
      </c>
      <c r="C241" s="1880" t="s">
        <v>1893</v>
      </c>
      <c r="D241" s="1880"/>
      <c r="E241" s="1880"/>
      <c r="F241" s="8" t="s">
        <v>47</v>
      </c>
      <c r="G241" s="108" t="s">
        <v>557</v>
      </c>
      <c r="H241" s="1696" t="s">
        <v>3412</v>
      </c>
      <c r="I241" s="1696" t="s">
        <v>3412</v>
      </c>
      <c r="J241" s="1696" t="s">
        <v>3412</v>
      </c>
    </row>
    <row r="242" spans="1:10" s="330" customFormat="1" ht="15.75">
      <c r="A242" s="1879"/>
      <c r="B242" s="1368" t="s">
        <v>1887</v>
      </c>
      <c r="C242" s="1880" t="s">
        <v>198</v>
      </c>
      <c r="D242" s="1880"/>
      <c r="E242" s="1880"/>
      <c r="F242" s="8" t="s">
        <v>47</v>
      </c>
      <c r="G242" s="108" t="s">
        <v>557</v>
      </c>
      <c r="H242" s="1696" t="s">
        <v>3412</v>
      </c>
      <c r="I242" s="1696" t="s">
        <v>3412</v>
      </c>
      <c r="J242" s="1696" t="s">
        <v>3412</v>
      </c>
    </row>
    <row r="243" spans="1:10" s="330" customFormat="1" ht="15.75">
      <c r="A243" s="1879"/>
      <c r="B243" s="1368" t="s">
        <v>1887</v>
      </c>
      <c r="C243" s="1880" t="s">
        <v>199</v>
      </c>
      <c r="D243" s="1880"/>
      <c r="E243" s="1880"/>
      <c r="F243" s="8" t="s">
        <v>47</v>
      </c>
      <c r="G243" s="108" t="s">
        <v>557</v>
      </c>
      <c r="H243" s="1696" t="s">
        <v>3412</v>
      </c>
      <c r="I243" s="1696" t="s">
        <v>3412</v>
      </c>
      <c r="J243" s="1696" t="s">
        <v>3412</v>
      </c>
    </row>
    <row r="244" spans="1:10" s="330" customFormat="1" ht="15.75">
      <c r="A244" s="1879"/>
      <c r="B244" s="1368" t="s">
        <v>1887</v>
      </c>
      <c r="C244" s="1880" t="s">
        <v>200</v>
      </c>
      <c r="D244" s="1880"/>
      <c r="E244" s="1880"/>
      <c r="F244" s="8" t="s">
        <v>47</v>
      </c>
      <c r="G244" s="108" t="s">
        <v>557</v>
      </c>
      <c r="H244" s="1696" t="s">
        <v>3412</v>
      </c>
      <c r="I244" s="1696" t="s">
        <v>3412</v>
      </c>
      <c r="J244" s="1696" t="s">
        <v>3412</v>
      </c>
    </row>
    <row r="245" spans="1:10" s="330" customFormat="1" ht="15.75">
      <c r="A245" s="1879"/>
      <c r="B245" s="1368" t="s">
        <v>1887</v>
      </c>
      <c r="C245" s="1880" t="s">
        <v>561</v>
      </c>
      <c r="D245" s="1880"/>
      <c r="E245" s="1880"/>
      <c r="F245" s="8" t="s">
        <v>47</v>
      </c>
      <c r="G245" s="108" t="s">
        <v>557</v>
      </c>
      <c r="H245" s="1696" t="s">
        <v>3412</v>
      </c>
      <c r="I245" s="1696" t="s">
        <v>3412</v>
      </c>
      <c r="J245" s="1696" t="s">
        <v>3412</v>
      </c>
    </row>
    <row r="246" spans="1:10" s="330" customFormat="1" ht="15.75">
      <c r="A246" s="1879"/>
      <c r="B246" s="1368" t="s">
        <v>1887</v>
      </c>
      <c r="C246" s="1880" t="s">
        <v>562</v>
      </c>
      <c r="D246" s="1880"/>
      <c r="E246" s="1880"/>
      <c r="F246" s="8" t="s">
        <v>47</v>
      </c>
      <c r="G246" s="108" t="s">
        <v>557</v>
      </c>
      <c r="H246" s="1696" t="s">
        <v>3412</v>
      </c>
      <c r="I246" s="1696" t="s">
        <v>3412</v>
      </c>
      <c r="J246" s="1696" t="s">
        <v>3412</v>
      </c>
    </row>
    <row r="247" spans="1:10" s="330" customFormat="1" ht="15.75">
      <c r="A247" s="1879"/>
      <c r="B247" s="1368" t="s">
        <v>1887</v>
      </c>
      <c r="C247" s="1880" t="s">
        <v>201</v>
      </c>
      <c r="D247" s="1880"/>
      <c r="E247" s="1880"/>
      <c r="F247" s="8" t="s">
        <v>47</v>
      </c>
      <c r="G247" s="108" t="s">
        <v>557</v>
      </c>
      <c r="H247" s="1696" t="s">
        <v>3412</v>
      </c>
      <c r="I247" s="1696" t="s">
        <v>3412</v>
      </c>
      <c r="J247" s="1696" t="s">
        <v>3412</v>
      </c>
    </row>
    <row r="248" spans="1:10" s="330" customFormat="1" ht="15.75">
      <c r="A248" s="1879">
        <v>4239</v>
      </c>
      <c r="B248" s="1368" t="s">
        <v>1887</v>
      </c>
      <c r="C248" s="1880" t="s">
        <v>1888</v>
      </c>
      <c r="D248" s="1880"/>
      <c r="E248" s="1880"/>
      <c r="F248" s="8" t="s">
        <v>47</v>
      </c>
      <c r="G248" s="108" t="s">
        <v>557</v>
      </c>
      <c r="H248" s="1374">
        <v>200000</v>
      </c>
      <c r="I248" s="1015">
        <f t="shared" ref="I248:I263" si="11">H248*J248</f>
        <v>200000</v>
      </c>
      <c r="J248" s="146">
        <v>1</v>
      </c>
    </row>
    <row r="249" spans="1:10" s="330" customFormat="1" ht="15.75">
      <c r="A249" s="1879"/>
      <c r="B249" s="1368" t="s">
        <v>1887</v>
      </c>
      <c r="C249" s="1880" t="s">
        <v>195</v>
      </c>
      <c r="D249" s="1880"/>
      <c r="E249" s="1880"/>
      <c r="F249" s="8" t="s">
        <v>47</v>
      </c>
      <c r="G249" s="108" t="s">
        <v>557</v>
      </c>
      <c r="H249" s="1374">
        <v>1528700</v>
      </c>
      <c r="I249" s="1015">
        <f t="shared" si="11"/>
        <v>1528700</v>
      </c>
      <c r="J249" s="146">
        <v>1</v>
      </c>
    </row>
    <row r="250" spans="1:10" s="330" customFormat="1" ht="15.75">
      <c r="A250" s="1879"/>
      <c r="B250" s="1368" t="s">
        <v>1887</v>
      </c>
      <c r="C250" s="1880" t="s">
        <v>560</v>
      </c>
      <c r="D250" s="1880"/>
      <c r="E250" s="1880"/>
      <c r="F250" s="8" t="s">
        <v>47</v>
      </c>
      <c r="G250" s="108" t="s">
        <v>557</v>
      </c>
      <c r="H250" s="1374">
        <v>750000</v>
      </c>
      <c r="I250" s="1015">
        <f t="shared" si="11"/>
        <v>750000</v>
      </c>
      <c r="J250" s="146">
        <v>1</v>
      </c>
    </row>
    <row r="251" spans="1:10" s="330" customFormat="1" ht="15.75">
      <c r="A251" s="1879"/>
      <c r="B251" s="1368" t="s">
        <v>1887</v>
      </c>
      <c r="C251" s="1880" t="s">
        <v>196</v>
      </c>
      <c r="D251" s="1880"/>
      <c r="E251" s="1880"/>
      <c r="F251" s="8" t="s">
        <v>47</v>
      </c>
      <c r="G251" s="108" t="s">
        <v>557</v>
      </c>
      <c r="H251" s="1374">
        <v>1260000</v>
      </c>
      <c r="I251" s="1015">
        <f t="shared" si="11"/>
        <v>1260000</v>
      </c>
      <c r="J251" s="146">
        <v>1</v>
      </c>
    </row>
    <row r="252" spans="1:10" s="330" customFormat="1" ht="15.75">
      <c r="A252" s="1879"/>
      <c r="B252" s="1368" t="s">
        <v>1887</v>
      </c>
      <c r="C252" s="1880" t="s">
        <v>1889</v>
      </c>
      <c r="D252" s="1880"/>
      <c r="E252" s="1880"/>
      <c r="F252" s="8" t="s">
        <v>47</v>
      </c>
      <c r="G252" s="108" t="s">
        <v>557</v>
      </c>
      <c r="H252" s="1374">
        <v>1310000</v>
      </c>
      <c r="I252" s="1015">
        <f t="shared" si="11"/>
        <v>1310000</v>
      </c>
      <c r="J252" s="146">
        <v>1</v>
      </c>
    </row>
    <row r="253" spans="1:10" s="330" customFormat="1" ht="15.75">
      <c r="A253" s="1879"/>
      <c r="B253" s="1368" t="s">
        <v>1887</v>
      </c>
      <c r="C253" s="1880" t="s">
        <v>197</v>
      </c>
      <c r="D253" s="1880"/>
      <c r="E253" s="1880"/>
      <c r="F253" s="8" t="s">
        <v>47</v>
      </c>
      <c r="G253" s="108" t="s">
        <v>557</v>
      </c>
      <c r="H253" s="1374">
        <v>200000</v>
      </c>
      <c r="I253" s="1015">
        <f t="shared" si="11"/>
        <v>200000</v>
      </c>
      <c r="J253" s="146">
        <v>1</v>
      </c>
    </row>
    <row r="254" spans="1:10" s="330" customFormat="1" ht="15.75">
      <c r="A254" s="1879"/>
      <c r="B254" s="1368" t="s">
        <v>1887</v>
      </c>
      <c r="C254" s="1880" t="s">
        <v>1890</v>
      </c>
      <c r="D254" s="1880"/>
      <c r="E254" s="1880"/>
      <c r="F254" s="8" t="s">
        <v>47</v>
      </c>
      <c r="G254" s="108" t="s">
        <v>557</v>
      </c>
      <c r="H254" s="1374">
        <v>250000</v>
      </c>
      <c r="I254" s="1015">
        <f t="shared" si="11"/>
        <v>250000</v>
      </c>
      <c r="J254" s="146">
        <v>1</v>
      </c>
    </row>
    <row r="255" spans="1:10" s="330" customFormat="1" ht="15.75">
      <c r="A255" s="1879"/>
      <c r="B255" s="1368" t="s">
        <v>1887</v>
      </c>
      <c r="C255" s="1880" t="s">
        <v>1891</v>
      </c>
      <c r="D255" s="1880"/>
      <c r="E255" s="1880"/>
      <c r="F255" s="8" t="s">
        <v>47</v>
      </c>
      <c r="G255" s="108" t="s">
        <v>557</v>
      </c>
      <c r="H255" s="1374">
        <v>950000</v>
      </c>
      <c r="I255" s="1015">
        <f t="shared" si="11"/>
        <v>950000</v>
      </c>
      <c r="J255" s="146">
        <v>1</v>
      </c>
    </row>
    <row r="256" spans="1:10" s="330" customFormat="1" ht="15.75">
      <c r="A256" s="1879"/>
      <c r="B256" s="1368" t="s">
        <v>1887</v>
      </c>
      <c r="C256" s="1880" t="s">
        <v>1892</v>
      </c>
      <c r="D256" s="1880"/>
      <c r="E256" s="1880"/>
      <c r="F256" s="8" t="s">
        <v>47</v>
      </c>
      <c r="G256" s="108" t="s">
        <v>557</v>
      </c>
      <c r="H256" s="1374">
        <v>150000</v>
      </c>
      <c r="I256" s="1015">
        <f t="shared" si="11"/>
        <v>150000</v>
      </c>
      <c r="J256" s="146">
        <v>1</v>
      </c>
    </row>
    <row r="257" spans="1:10" s="330" customFormat="1" ht="15.75">
      <c r="A257" s="1879"/>
      <c r="B257" s="1368" t="s">
        <v>1887</v>
      </c>
      <c r="C257" s="1880" t="s">
        <v>1893</v>
      </c>
      <c r="D257" s="1880"/>
      <c r="E257" s="1880"/>
      <c r="F257" s="8" t="s">
        <v>47</v>
      </c>
      <c r="G257" s="108" t="s">
        <v>557</v>
      </c>
      <c r="H257" s="1374">
        <v>450000</v>
      </c>
      <c r="I257" s="1015">
        <f t="shared" si="11"/>
        <v>450000</v>
      </c>
      <c r="J257" s="146">
        <v>1</v>
      </c>
    </row>
    <row r="258" spans="1:10" s="330" customFormat="1" ht="15.75">
      <c r="A258" s="1879"/>
      <c r="B258" s="1368" t="s">
        <v>1887</v>
      </c>
      <c r="C258" s="1880" t="s">
        <v>198</v>
      </c>
      <c r="D258" s="1880"/>
      <c r="E258" s="1880"/>
      <c r="F258" s="8" t="s">
        <v>47</v>
      </c>
      <c r="G258" s="108" t="s">
        <v>557</v>
      </c>
      <c r="H258" s="1374">
        <v>150000</v>
      </c>
      <c r="I258" s="1015">
        <f t="shared" si="11"/>
        <v>150000</v>
      </c>
      <c r="J258" s="146">
        <v>1</v>
      </c>
    </row>
    <row r="259" spans="1:10" s="330" customFormat="1" ht="15.75">
      <c r="A259" s="1879"/>
      <c r="B259" s="1368" t="s">
        <v>1887</v>
      </c>
      <c r="C259" s="1880" t="s">
        <v>199</v>
      </c>
      <c r="D259" s="1880"/>
      <c r="E259" s="1880"/>
      <c r="F259" s="8" t="s">
        <v>47</v>
      </c>
      <c r="G259" s="108" t="s">
        <v>557</v>
      </c>
      <c r="H259" s="1374">
        <v>500000</v>
      </c>
      <c r="I259" s="1015">
        <f t="shared" si="11"/>
        <v>500000</v>
      </c>
      <c r="J259" s="146">
        <v>1</v>
      </c>
    </row>
    <row r="260" spans="1:10" s="330" customFormat="1" ht="15.75">
      <c r="A260" s="1879"/>
      <c r="B260" s="1368" t="s">
        <v>1887</v>
      </c>
      <c r="C260" s="1880" t="s">
        <v>200</v>
      </c>
      <c r="D260" s="1880"/>
      <c r="E260" s="1880"/>
      <c r="F260" s="8" t="s">
        <v>47</v>
      </c>
      <c r="G260" s="108" t="s">
        <v>557</v>
      </c>
      <c r="H260" s="1374">
        <v>1400000</v>
      </c>
      <c r="I260" s="1015">
        <f t="shared" si="11"/>
        <v>1400000</v>
      </c>
      <c r="J260" s="146">
        <v>1</v>
      </c>
    </row>
    <row r="261" spans="1:10" s="330" customFormat="1" ht="15.75">
      <c r="A261" s="1879"/>
      <c r="B261" s="1368" t="s">
        <v>1887</v>
      </c>
      <c r="C261" s="1880" t="s">
        <v>561</v>
      </c>
      <c r="D261" s="1880"/>
      <c r="E261" s="1880"/>
      <c r="F261" s="8" t="s">
        <v>47</v>
      </c>
      <c r="G261" s="108" t="s">
        <v>557</v>
      </c>
      <c r="H261" s="1374">
        <v>800000</v>
      </c>
      <c r="I261" s="1015">
        <f t="shared" si="11"/>
        <v>800000</v>
      </c>
      <c r="J261" s="146">
        <v>1</v>
      </c>
    </row>
    <row r="262" spans="1:10" s="330" customFormat="1" ht="15.75">
      <c r="A262" s="1879"/>
      <c r="B262" s="1368" t="s">
        <v>1887</v>
      </c>
      <c r="C262" s="1880" t="s">
        <v>562</v>
      </c>
      <c r="D262" s="1880"/>
      <c r="E262" s="1880"/>
      <c r="F262" s="8" t="s">
        <v>47</v>
      </c>
      <c r="G262" s="108" t="s">
        <v>557</v>
      </c>
      <c r="H262" s="1374">
        <v>1350000</v>
      </c>
      <c r="I262" s="1015">
        <f t="shared" si="11"/>
        <v>1350000</v>
      </c>
      <c r="J262" s="146">
        <v>1</v>
      </c>
    </row>
    <row r="263" spans="1:10" s="330" customFormat="1" ht="15.75">
      <c r="A263" s="1879"/>
      <c r="B263" s="1368" t="s">
        <v>1887</v>
      </c>
      <c r="C263" s="1880" t="s">
        <v>201</v>
      </c>
      <c r="D263" s="1880"/>
      <c r="E263" s="1880"/>
      <c r="F263" s="8" t="s">
        <v>47</v>
      </c>
      <c r="G263" s="108" t="s">
        <v>557</v>
      </c>
      <c r="H263" s="1374">
        <v>1610000</v>
      </c>
      <c r="I263" s="1015">
        <f t="shared" si="11"/>
        <v>1610000</v>
      </c>
      <c r="J263" s="146">
        <v>1</v>
      </c>
    </row>
    <row r="264" spans="1:10" s="330" customFormat="1" ht="54" customHeight="1">
      <c r="A264" s="148"/>
      <c r="B264" s="257"/>
      <c r="C264" s="1884" t="s">
        <v>2226</v>
      </c>
      <c r="D264" s="1890"/>
      <c r="E264" s="1891"/>
      <c r="F264" s="1362"/>
      <c r="G264" s="148"/>
      <c r="H264" s="148"/>
      <c r="I264" s="148">
        <f>I265</f>
        <v>3000000</v>
      </c>
      <c r="J264" s="148"/>
    </row>
    <row r="265" spans="1:10" s="330" customFormat="1">
      <c r="A265" s="1782" t="s">
        <v>1748</v>
      </c>
      <c r="B265" s="1782"/>
      <c r="C265" s="1782"/>
      <c r="D265" s="1782"/>
      <c r="E265" s="1782"/>
      <c r="F265" s="1363"/>
      <c r="G265" s="1040"/>
      <c r="H265" s="1040"/>
      <c r="I265" s="1040">
        <f>I266</f>
        <v>3000000</v>
      </c>
      <c r="J265" s="1040"/>
    </row>
    <row r="266" spans="1:10" s="330" customFormat="1" ht="15.75">
      <c r="A266" s="1038">
        <v>5122</v>
      </c>
      <c r="B266" s="1366" t="s">
        <v>1894</v>
      </c>
      <c r="C266" s="1892" t="s">
        <v>1895</v>
      </c>
      <c r="D266" s="1892"/>
      <c r="E266" s="1892"/>
      <c r="F266" s="8" t="s">
        <v>47</v>
      </c>
      <c r="G266" s="1015" t="s">
        <v>759</v>
      </c>
      <c r="H266" s="1015">
        <v>3000000</v>
      </c>
      <c r="I266" s="1015">
        <f t="shared" ref="I266" si="12">H266*J266</f>
        <v>3000000</v>
      </c>
      <c r="J266" s="1015">
        <v>1</v>
      </c>
    </row>
    <row r="267" spans="1:10" s="330" customFormat="1" ht="74.25" customHeight="1">
      <c r="A267" s="148"/>
      <c r="B267" s="257"/>
      <c r="C267" s="1884" t="s">
        <v>2227</v>
      </c>
      <c r="D267" s="1890"/>
      <c r="E267" s="1891"/>
      <c r="F267" s="1362"/>
      <c r="G267" s="148"/>
      <c r="H267" s="148"/>
      <c r="I267" s="149">
        <f>I269</f>
        <v>275000.09999999998</v>
      </c>
      <c r="J267" s="148"/>
    </row>
    <row r="268" spans="1:10" s="330" customFormat="1">
      <c r="A268" s="1782" t="s">
        <v>1675</v>
      </c>
      <c r="B268" s="1782"/>
      <c r="C268" s="1782"/>
      <c r="D268" s="1782"/>
      <c r="E268" s="1782"/>
      <c r="F268" s="1370"/>
      <c r="G268" s="1040"/>
      <c r="H268" s="1040"/>
      <c r="I268" s="1372">
        <f>I269</f>
        <v>275000.09999999998</v>
      </c>
      <c r="J268" s="1040"/>
    </row>
    <row r="269" spans="1:10" s="330" customFormat="1" ht="15.75">
      <c r="A269" s="1038">
        <v>4239</v>
      </c>
      <c r="B269" s="1375" t="s">
        <v>1896</v>
      </c>
      <c r="C269" s="1892" t="s">
        <v>202</v>
      </c>
      <c r="D269" s="1892"/>
      <c r="E269" s="1892"/>
      <c r="F269" s="8" t="s">
        <v>327</v>
      </c>
      <c r="G269" s="1015" t="s">
        <v>498</v>
      </c>
      <c r="H269" s="1374">
        <v>91666.7</v>
      </c>
      <c r="I269" s="1365">
        <f t="shared" ref="I269" si="13">H269*J269</f>
        <v>275000.09999999998</v>
      </c>
      <c r="J269" s="1015">
        <v>3</v>
      </c>
    </row>
    <row r="270" spans="1:10" s="330" customFormat="1" ht="103.5" customHeight="1">
      <c r="A270" s="148"/>
      <c r="B270" s="257"/>
      <c r="C270" s="1884" t="s">
        <v>2228</v>
      </c>
      <c r="D270" s="1890"/>
      <c r="E270" s="1891"/>
      <c r="F270" s="1362"/>
      <c r="G270" s="148"/>
      <c r="H270" s="148"/>
      <c r="I270" s="149">
        <f>I272</f>
        <v>1500000</v>
      </c>
      <c r="J270" s="148"/>
    </row>
    <row r="271" spans="1:10" s="330" customFormat="1">
      <c r="A271" s="1782" t="s">
        <v>1675</v>
      </c>
      <c r="B271" s="1782"/>
      <c r="C271" s="1782"/>
      <c r="D271" s="1782"/>
      <c r="E271" s="1782"/>
      <c r="F271" s="1370"/>
      <c r="G271" s="1040"/>
      <c r="H271" s="1040"/>
      <c r="I271" s="1040">
        <f>I272</f>
        <v>1500000</v>
      </c>
      <c r="J271" s="1040"/>
    </row>
    <row r="272" spans="1:10" s="330" customFormat="1" ht="77.25" customHeight="1">
      <c r="A272" s="1038">
        <v>4239</v>
      </c>
      <c r="B272" s="1375" t="s">
        <v>1896</v>
      </c>
      <c r="C272" s="1898" t="s">
        <v>181</v>
      </c>
      <c r="D272" s="1898"/>
      <c r="E272" s="1898"/>
      <c r="F272" s="8" t="s">
        <v>47</v>
      </c>
      <c r="G272" s="1015" t="s">
        <v>52</v>
      </c>
      <c r="H272" s="1015">
        <v>60000</v>
      </c>
      <c r="I272" s="1015">
        <f t="shared" ref="I272:I276" si="14">H272*J272</f>
        <v>1500000</v>
      </c>
      <c r="J272" s="1015">
        <v>25</v>
      </c>
    </row>
    <row r="273" spans="1:10" s="330" customFormat="1" ht="84" customHeight="1">
      <c r="A273" s="1603">
        <v>4239</v>
      </c>
      <c r="B273" s="1375" t="s">
        <v>1896</v>
      </c>
      <c r="C273" s="1898" t="s">
        <v>3508</v>
      </c>
      <c r="D273" s="1898"/>
      <c r="E273" s="1898"/>
      <c r="F273" s="8" t="s">
        <v>47</v>
      </c>
      <c r="G273" s="1015" t="s">
        <v>52</v>
      </c>
      <c r="H273" s="690" t="s">
        <v>3412</v>
      </c>
      <c r="I273" s="690" t="s">
        <v>3412</v>
      </c>
      <c r="J273" s="690" t="s">
        <v>3412</v>
      </c>
    </row>
    <row r="274" spans="1:10" s="330" customFormat="1" ht="84" customHeight="1">
      <c r="A274" s="148"/>
      <c r="B274" s="257"/>
      <c r="C274" s="1884" t="s">
        <v>2229</v>
      </c>
      <c r="D274" s="1890"/>
      <c r="E274" s="1891"/>
      <c r="F274" s="1362"/>
      <c r="G274" s="148"/>
      <c r="H274" s="148"/>
      <c r="I274" s="149">
        <f>I276</f>
        <v>5200020</v>
      </c>
      <c r="J274" s="148"/>
    </row>
    <row r="275" spans="1:10" s="330" customFormat="1">
      <c r="A275" s="1782" t="s">
        <v>1675</v>
      </c>
      <c r="B275" s="1782"/>
      <c r="C275" s="1782"/>
      <c r="D275" s="1782"/>
      <c r="E275" s="1782"/>
      <c r="F275" s="1370"/>
      <c r="G275" s="1040"/>
      <c r="H275" s="1040"/>
      <c r="I275" s="1040">
        <f>I276</f>
        <v>5200020</v>
      </c>
      <c r="J275" s="1040"/>
    </row>
    <row r="276" spans="1:10" s="330" customFormat="1" ht="15.75">
      <c r="A276" s="1038">
        <v>4239</v>
      </c>
      <c r="B276" s="1375" t="s">
        <v>1896</v>
      </c>
      <c r="C276" s="1892" t="s">
        <v>203</v>
      </c>
      <c r="D276" s="1892"/>
      <c r="E276" s="1892"/>
      <c r="F276" s="8" t="s">
        <v>47</v>
      </c>
      <c r="G276" s="1015" t="s">
        <v>52</v>
      </c>
      <c r="H276" s="1374">
        <v>7428.6</v>
      </c>
      <c r="I276" s="1015">
        <f t="shared" si="14"/>
        <v>5200020</v>
      </c>
      <c r="J276" s="1015">
        <v>700</v>
      </c>
    </row>
    <row r="277" spans="1:10" s="330" customFormat="1" ht="100.5" customHeight="1">
      <c r="A277" s="148"/>
      <c r="B277" s="257"/>
      <c r="C277" s="1884" t="s">
        <v>2230</v>
      </c>
      <c r="D277" s="1890"/>
      <c r="E277" s="1891"/>
      <c r="F277" s="1362"/>
      <c r="G277" s="148"/>
      <c r="H277" s="148"/>
      <c r="I277" s="148">
        <f>I278+I296</f>
        <v>298640</v>
      </c>
      <c r="J277" s="148"/>
    </row>
    <row r="278" spans="1:10" s="330" customFormat="1">
      <c r="A278" s="1782" t="s">
        <v>1748</v>
      </c>
      <c r="B278" s="1782"/>
      <c r="C278" s="1782"/>
      <c r="D278" s="1782"/>
      <c r="E278" s="1782"/>
      <c r="F278" s="1363"/>
      <c r="G278" s="1040"/>
      <c r="H278" s="1040"/>
      <c r="I278" s="1040">
        <f>SUM(I279:I295)</f>
        <v>145440</v>
      </c>
      <c r="J278" s="1040"/>
    </row>
    <row r="279" spans="1:10" s="330" customFormat="1" ht="15.75">
      <c r="A279" s="1894">
        <v>4261</v>
      </c>
      <c r="B279" s="1366" t="s">
        <v>1777</v>
      </c>
      <c r="C279" s="1892" t="s">
        <v>776</v>
      </c>
      <c r="D279" s="1892"/>
      <c r="E279" s="1892"/>
      <c r="F279" s="9" t="s">
        <v>327</v>
      </c>
      <c r="G279" s="108" t="s">
        <v>58</v>
      </c>
      <c r="H279" s="108">
        <v>1600</v>
      </c>
      <c r="I279" s="1015">
        <f t="shared" ref="I279:I298" si="15">H279*J279</f>
        <v>64000</v>
      </c>
      <c r="J279" s="108">
        <v>40</v>
      </c>
    </row>
    <row r="280" spans="1:10" s="330" customFormat="1" ht="15.75">
      <c r="A280" s="1900"/>
      <c r="B280" s="1366" t="s">
        <v>1213</v>
      </c>
      <c r="C280" s="1892" t="s">
        <v>777</v>
      </c>
      <c r="D280" s="1892"/>
      <c r="E280" s="1892"/>
      <c r="F280" s="9" t="s">
        <v>327</v>
      </c>
      <c r="G280" s="108" t="s">
        <v>326</v>
      </c>
      <c r="H280" s="108">
        <v>30</v>
      </c>
      <c r="I280" s="1015">
        <f t="shared" si="15"/>
        <v>600</v>
      </c>
      <c r="J280" s="108">
        <v>20</v>
      </c>
    </row>
    <row r="281" spans="1:10" s="330" customFormat="1" ht="15.75">
      <c r="A281" s="1900"/>
      <c r="B281" s="1366" t="s">
        <v>1780</v>
      </c>
      <c r="C281" s="1892" t="s">
        <v>778</v>
      </c>
      <c r="D281" s="1892"/>
      <c r="E281" s="1892"/>
      <c r="F281" s="9" t="s">
        <v>327</v>
      </c>
      <c r="G281" s="108" t="s">
        <v>326</v>
      </c>
      <c r="H281" s="108">
        <v>600</v>
      </c>
      <c r="I281" s="1015">
        <f t="shared" si="15"/>
        <v>4800</v>
      </c>
      <c r="J281" s="108">
        <v>8</v>
      </c>
    </row>
    <row r="282" spans="1:10" s="330" customFormat="1" ht="15.75">
      <c r="A282" s="1900"/>
      <c r="B282" s="1366" t="s">
        <v>1782</v>
      </c>
      <c r="C282" s="1892" t="s">
        <v>248</v>
      </c>
      <c r="D282" s="1892"/>
      <c r="E282" s="1892"/>
      <c r="F282" s="9" t="s">
        <v>327</v>
      </c>
      <c r="G282" s="108" t="s">
        <v>335</v>
      </c>
      <c r="H282" s="108">
        <v>80</v>
      </c>
      <c r="I282" s="1015">
        <f t="shared" si="15"/>
        <v>3200</v>
      </c>
      <c r="J282" s="108">
        <v>40</v>
      </c>
    </row>
    <row r="283" spans="1:10" s="330" customFormat="1" ht="15.75">
      <c r="A283" s="1900"/>
      <c r="B283" s="1366" t="s">
        <v>1235</v>
      </c>
      <c r="C283" s="1892" t="s">
        <v>779</v>
      </c>
      <c r="D283" s="1892"/>
      <c r="E283" s="1892"/>
      <c r="F283" s="9" t="s">
        <v>327</v>
      </c>
      <c r="G283" s="108" t="s">
        <v>335</v>
      </c>
      <c r="H283" s="108">
        <v>40</v>
      </c>
      <c r="I283" s="1015">
        <f t="shared" si="15"/>
        <v>800</v>
      </c>
      <c r="J283" s="108">
        <v>20</v>
      </c>
    </row>
    <row r="284" spans="1:10" s="330" customFormat="1" ht="15.75">
      <c r="A284" s="1900"/>
      <c r="B284" s="1366" t="s">
        <v>1234</v>
      </c>
      <c r="C284" s="1892" t="s">
        <v>781</v>
      </c>
      <c r="D284" s="1892"/>
      <c r="E284" s="1892"/>
      <c r="F284" s="9" t="s">
        <v>327</v>
      </c>
      <c r="G284" s="108" t="s">
        <v>326</v>
      </c>
      <c r="H284" s="108">
        <v>1000</v>
      </c>
      <c r="I284" s="1015">
        <f t="shared" si="15"/>
        <v>4000</v>
      </c>
      <c r="J284" s="108">
        <v>4</v>
      </c>
    </row>
    <row r="285" spans="1:10" s="330" customFormat="1" ht="15.75">
      <c r="A285" s="1900"/>
      <c r="B285" s="1366" t="s">
        <v>1231</v>
      </c>
      <c r="C285" s="1892" t="s">
        <v>783</v>
      </c>
      <c r="D285" s="1892"/>
      <c r="E285" s="1892"/>
      <c r="F285" s="9" t="s">
        <v>327</v>
      </c>
      <c r="G285" s="108" t="s">
        <v>326</v>
      </c>
      <c r="H285" s="108">
        <v>1200</v>
      </c>
      <c r="I285" s="1015">
        <f t="shared" si="15"/>
        <v>4800</v>
      </c>
      <c r="J285" s="108">
        <v>4</v>
      </c>
    </row>
    <row r="286" spans="1:10" s="330" customFormat="1" ht="15.75">
      <c r="A286" s="1900"/>
      <c r="B286" s="1366" t="s">
        <v>1790</v>
      </c>
      <c r="C286" s="1892" t="s">
        <v>99</v>
      </c>
      <c r="D286" s="1892"/>
      <c r="E286" s="1892"/>
      <c r="F286" s="9" t="s">
        <v>327</v>
      </c>
      <c r="G286" s="108" t="s">
        <v>326</v>
      </c>
      <c r="H286" s="108">
        <v>8</v>
      </c>
      <c r="I286" s="1015">
        <f t="shared" si="15"/>
        <v>3200</v>
      </c>
      <c r="J286" s="108">
        <v>400</v>
      </c>
    </row>
    <row r="287" spans="1:10" s="330" customFormat="1" ht="15.75">
      <c r="A287" s="1802">
        <v>4267</v>
      </c>
      <c r="B287" s="1366" t="s">
        <v>1259</v>
      </c>
      <c r="C287" s="1892" t="s">
        <v>1897</v>
      </c>
      <c r="D287" s="1892"/>
      <c r="E287" s="1892"/>
      <c r="F287" s="9" t="s">
        <v>327</v>
      </c>
      <c r="G287" s="42" t="s">
        <v>326</v>
      </c>
      <c r="H287" s="42">
        <v>500</v>
      </c>
      <c r="I287" s="1015">
        <f t="shared" si="15"/>
        <v>15000</v>
      </c>
      <c r="J287" s="108">
        <v>30</v>
      </c>
    </row>
    <row r="288" spans="1:10" s="330" customFormat="1" ht="15.75">
      <c r="A288" s="1802"/>
      <c r="B288" s="1366" t="s">
        <v>1808</v>
      </c>
      <c r="C288" s="1892" t="s">
        <v>296</v>
      </c>
      <c r="D288" s="1892"/>
      <c r="E288" s="1892"/>
      <c r="F288" s="9" t="s">
        <v>327</v>
      </c>
      <c r="G288" s="42" t="s">
        <v>51</v>
      </c>
      <c r="H288" s="42">
        <v>500</v>
      </c>
      <c r="I288" s="1015">
        <f t="shared" si="15"/>
        <v>5000</v>
      </c>
      <c r="J288" s="108">
        <v>10</v>
      </c>
    </row>
    <row r="289" spans="1:10" s="330" customFormat="1" ht="15.75">
      <c r="A289" s="1802"/>
      <c r="B289" s="1366" t="s">
        <v>1257</v>
      </c>
      <c r="C289" s="1892" t="s">
        <v>106</v>
      </c>
      <c r="D289" s="1892"/>
      <c r="E289" s="1892"/>
      <c r="F289" s="9" t="s">
        <v>327</v>
      </c>
      <c r="G289" s="42" t="s">
        <v>51</v>
      </c>
      <c r="H289" s="42">
        <v>500</v>
      </c>
      <c r="I289" s="1015">
        <f t="shared" si="15"/>
        <v>5000</v>
      </c>
      <c r="J289" s="108">
        <v>10</v>
      </c>
    </row>
    <row r="290" spans="1:10" s="330" customFormat="1" ht="15.75">
      <c r="A290" s="1802"/>
      <c r="B290" s="1366" t="s">
        <v>1809</v>
      </c>
      <c r="C290" s="1892" t="s">
        <v>774</v>
      </c>
      <c r="D290" s="1892"/>
      <c r="E290" s="1892"/>
      <c r="F290" s="9" t="s">
        <v>327</v>
      </c>
      <c r="G290" s="42" t="s">
        <v>51</v>
      </c>
      <c r="H290" s="42">
        <v>500</v>
      </c>
      <c r="I290" s="1015">
        <f t="shared" si="15"/>
        <v>1000</v>
      </c>
      <c r="J290" s="108">
        <v>2</v>
      </c>
    </row>
    <row r="291" spans="1:10" s="330" customFormat="1" ht="15.75">
      <c r="A291" s="1802"/>
      <c r="B291" s="1366" t="s">
        <v>1898</v>
      </c>
      <c r="C291" s="1892" t="s">
        <v>767</v>
      </c>
      <c r="D291" s="1892"/>
      <c r="E291" s="1892"/>
      <c r="F291" s="9" t="s">
        <v>327</v>
      </c>
      <c r="G291" s="42" t="s">
        <v>51</v>
      </c>
      <c r="H291" s="42">
        <v>100</v>
      </c>
      <c r="I291" s="1015">
        <f t="shared" si="15"/>
        <v>1000</v>
      </c>
      <c r="J291" s="108">
        <v>10</v>
      </c>
    </row>
    <row r="292" spans="1:10" s="330" customFormat="1" ht="15.75">
      <c r="A292" s="1802"/>
      <c r="B292" s="1366" t="s">
        <v>1811</v>
      </c>
      <c r="C292" s="1892" t="s">
        <v>775</v>
      </c>
      <c r="D292" s="1892"/>
      <c r="E292" s="1892"/>
      <c r="F292" s="9" t="s">
        <v>327</v>
      </c>
      <c r="G292" s="42" t="s">
        <v>51</v>
      </c>
      <c r="H292" s="42">
        <v>900</v>
      </c>
      <c r="I292" s="1015">
        <f t="shared" si="15"/>
        <v>18000</v>
      </c>
      <c r="J292" s="108">
        <v>20</v>
      </c>
    </row>
    <row r="293" spans="1:10" s="330" customFormat="1" ht="15.75">
      <c r="A293" s="1802"/>
      <c r="B293" s="1366" t="s">
        <v>1813</v>
      </c>
      <c r="C293" s="1892" t="s">
        <v>564</v>
      </c>
      <c r="D293" s="1892"/>
      <c r="E293" s="1892"/>
      <c r="F293" s="9" t="s">
        <v>327</v>
      </c>
      <c r="G293" s="42" t="s">
        <v>326</v>
      </c>
      <c r="H293" s="42">
        <v>84</v>
      </c>
      <c r="I293" s="1015">
        <f t="shared" si="15"/>
        <v>5040</v>
      </c>
      <c r="J293" s="108">
        <v>60</v>
      </c>
    </row>
    <row r="294" spans="1:10" s="330" customFormat="1" ht="15.75">
      <c r="A294" s="1802"/>
      <c r="B294" s="1366" t="s">
        <v>1814</v>
      </c>
      <c r="C294" s="1892" t="s">
        <v>164</v>
      </c>
      <c r="D294" s="1892"/>
      <c r="E294" s="1892"/>
      <c r="F294" s="9" t="s">
        <v>327</v>
      </c>
      <c r="G294" s="42" t="s">
        <v>326</v>
      </c>
      <c r="H294" s="42">
        <v>700</v>
      </c>
      <c r="I294" s="1015">
        <f t="shared" si="15"/>
        <v>5600</v>
      </c>
      <c r="J294" s="108">
        <v>8</v>
      </c>
    </row>
    <row r="295" spans="1:10" s="330" customFormat="1" ht="15.75">
      <c r="A295" s="1802"/>
      <c r="B295" s="1366" t="s">
        <v>1815</v>
      </c>
      <c r="C295" s="1892" t="s">
        <v>228</v>
      </c>
      <c r="D295" s="1892"/>
      <c r="E295" s="1892"/>
      <c r="F295" s="9" t="s">
        <v>327</v>
      </c>
      <c r="G295" s="42" t="s">
        <v>326</v>
      </c>
      <c r="H295" s="42">
        <v>110</v>
      </c>
      <c r="I295" s="1015">
        <f t="shared" si="15"/>
        <v>4400</v>
      </c>
      <c r="J295" s="108">
        <v>40</v>
      </c>
    </row>
    <row r="296" spans="1:10" s="330" customFormat="1">
      <c r="A296" s="1782" t="s">
        <v>1675</v>
      </c>
      <c r="B296" s="1782"/>
      <c r="C296" s="1782"/>
      <c r="D296" s="1782"/>
      <c r="E296" s="1782"/>
      <c r="F296" s="1370"/>
      <c r="G296" s="1040"/>
      <c r="H296" s="1040"/>
      <c r="I296" s="1040">
        <f>I297+I298</f>
        <v>153200</v>
      </c>
      <c r="J296" s="1040"/>
    </row>
    <row r="297" spans="1:10" s="330" customFormat="1" ht="15.75">
      <c r="A297" s="1028">
        <v>4214</v>
      </c>
      <c r="B297" s="1368" t="s">
        <v>1832</v>
      </c>
      <c r="C297" s="1876" t="s">
        <v>178</v>
      </c>
      <c r="D297" s="1876"/>
      <c r="E297" s="1876"/>
      <c r="F297" s="9" t="s">
        <v>48</v>
      </c>
      <c r="G297" s="1015" t="s">
        <v>55</v>
      </c>
      <c r="H297" s="1015">
        <v>118600</v>
      </c>
      <c r="I297" s="1015">
        <f t="shared" si="15"/>
        <v>118600</v>
      </c>
      <c r="J297" s="1015">
        <v>1</v>
      </c>
    </row>
    <row r="298" spans="1:10" s="330" customFormat="1" ht="15.75">
      <c r="A298" s="1376">
        <v>4252</v>
      </c>
      <c r="B298" s="1366" t="s">
        <v>1849</v>
      </c>
      <c r="C298" s="1876" t="s">
        <v>369</v>
      </c>
      <c r="D298" s="1876"/>
      <c r="E298" s="1876"/>
      <c r="F298" s="9" t="s">
        <v>327</v>
      </c>
      <c r="G298" s="1182" t="s">
        <v>55</v>
      </c>
      <c r="H298" s="1015">
        <v>4325</v>
      </c>
      <c r="I298" s="1015">
        <f t="shared" si="15"/>
        <v>34600</v>
      </c>
      <c r="J298" s="1015">
        <v>8</v>
      </c>
    </row>
    <row r="299" spans="1:10" s="330" customFormat="1" ht="51" customHeight="1">
      <c r="A299" s="148"/>
      <c r="B299" s="257"/>
      <c r="C299" s="1884" t="s">
        <v>2231</v>
      </c>
      <c r="D299" s="1890"/>
      <c r="E299" s="1891"/>
      <c r="F299" s="1362"/>
      <c r="G299" s="148"/>
      <c r="H299" s="148"/>
      <c r="I299" s="148">
        <f>I300</f>
        <v>3016000</v>
      </c>
      <c r="J299" s="148"/>
    </row>
    <row r="300" spans="1:10" s="330" customFormat="1">
      <c r="A300" s="1782" t="s">
        <v>1675</v>
      </c>
      <c r="B300" s="1782"/>
      <c r="C300" s="1782"/>
      <c r="D300" s="1782"/>
      <c r="E300" s="1782"/>
      <c r="F300" s="1370"/>
      <c r="G300" s="1040"/>
      <c r="H300" s="1040"/>
      <c r="I300" s="1040">
        <f>I301</f>
        <v>3016000</v>
      </c>
      <c r="J300" s="1040"/>
    </row>
    <row r="301" spans="1:10" s="330" customFormat="1" ht="15.75">
      <c r="A301" s="1028">
        <v>4215</v>
      </c>
      <c r="B301" s="1366" t="s">
        <v>1900</v>
      </c>
      <c r="C301" s="1876" t="s">
        <v>93</v>
      </c>
      <c r="D301" s="1876"/>
      <c r="E301" s="1876"/>
      <c r="F301" s="9" t="s">
        <v>48</v>
      </c>
      <c r="G301" s="1015" t="s">
        <v>52</v>
      </c>
      <c r="H301" s="1015">
        <v>58000</v>
      </c>
      <c r="I301" s="1015">
        <f t="shared" ref="I301" si="16">H301*J301</f>
        <v>3016000</v>
      </c>
      <c r="J301" s="1015">
        <v>52</v>
      </c>
    </row>
    <row r="302" spans="1:10" s="330" customFormat="1">
      <c r="A302" s="148"/>
      <c r="B302" s="257"/>
      <c r="C302" s="1884" t="s">
        <v>1635</v>
      </c>
      <c r="D302" s="1890"/>
      <c r="E302" s="1891"/>
      <c r="F302" s="1362"/>
      <c r="G302" s="148"/>
      <c r="H302" s="148"/>
      <c r="I302" s="149">
        <f>I8++I147+I152+I160+I168+I173+I178+I182+I186+I192+I197+I204+I230+I264+I267+I270+I274+I277+I299</f>
        <v>214513361.59999999</v>
      </c>
      <c r="J302" s="148"/>
    </row>
  </sheetData>
  <mergeCells count="330">
    <mergeCell ref="C55:E55"/>
    <mergeCell ref="C56:E56"/>
    <mergeCell ref="A57:A68"/>
    <mergeCell ref="C57:E57"/>
    <mergeCell ref="C58:E58"/>
    <mergeCell ref="C59:E59"/>
    <mergeCell ref="C60:E60"/>
    <mergeCell ref="C61:E61"/>
    <mergeCell ref="C62:E62"/>
    <mergeCell ref="C63:E63"/>
    <mergeCell ref="C64:E64"/>
    <mergeCell ref="C65:E65"/>
    <mergeCell ref="C66:E66"/>
    <mergeCell ref="C67:E67"/>
    <mergeCell ref="C68:E68"/>
    <mergeCell ref="A28:A55"/>
    <mergeCell ref="C28:E28"/>
    <mergeCell ref="C29:E29"/>
    <mergeCell ref="C30:E30"/>
    <mergeCell ref="C31:E31"/>
    <mergeCell ref="C36:E36"/>
    <mergeCell ref="C37:E37"/>
    <mergeCell ref="C38:E38"/>
    <mergeCell ref="C39:E39"/>
    <mergeCell ref="C40:E40"/>
    <mergeCell ref="C51:E51"/>
    <mergeCell ref="C52:E52"/>
    <mergeCell ref="C53:E53"/>
    <mergeCell ref="C54:E54"/>
    <mergeCell ref="C50:E50"/>
    <mergeCell ref="A10:A18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41:E41"/>
    <mergeCell ref="C42:E42"/>
    <mergeCell ref="C43:E43"/>
    <mergeCell ref="C44:E44"/>
    <mergeCell ref="C45:E45"/>
    <mergeCell ref="C46:E46"/>
    <mergeCell ref="C47:E47"/>
    <mergeCell ref="C48:E48"/>
    <mergeCell ref="C49:E49"/>
    <mergeCell ref="C32:E32"/>
    <mergeCell ref="C33:E33"/>
    <mergeCell ref="C34:E34"/>
    <mergeCell ref="C35:E35"/>
    <mergeCell ref="A179:E179"/>
    <mergeCell ref="A193:E193"/>
    <mergeCell ref="C186:E186"/>
    <mergeCell ref="C181:E181"/>
    <mergeCell ref="C182:E182"/>
    <mergeCell ref="A187:E187"/>
    <mergeCell ref="A183:E183"/>
    <mergeCell ref="C185:E185"/>
    <mergeCell ref="C191:E191"/>
    <mergeCell ref="A190:A191"/>
    <mergeCell ref="C190:E190"/>
    <mergeCell ref="A188:A189"/>
    <mergeCell ref="C188:E188"/>
    <mergeCell ref="C189:E189"/>
    <mergeCell ref="C184:E184"/>
    <mergeCell ref="C133:E133"/>
    <mergeCell ref="C134:E134"/>
    <mergeCell ref="C135:E135"/>
    <mergeCell ref="C127:E127"/>
    <mergeCell ref="C124:E124"/>
    <mergeCell ref="C111:E111"/>
    <mergeCell ref="C112:E112"/>
    <mergeCell ref="C115:E115"/>
    <mergeCell ref="C116:E116"/>
    <mergeCell ref="C123:E123"/>
    <mergeCell ref="C129:E129"/>
    <mergeCell ref="A1:J1"/>
    <mergeCell ref="C75:E75"/>
    <mergeCell ref="C76:E76"/>
    <mergeCell ref="C77:E77"/>
    <mergeCell ref="C78:E78"/>
    <mergeCell ref="C79:E79"/>
    <mergeCell ref="A69:A96"/>
    <mergeCell ref="C6:E6"/>
    <mergeCell ref="C7:E7"/>
    <mergeCell ref="C8:E8"/>
    <mergeCell ref="C19:E19"/>
    <mergeCell ref="C20:E20"/>
    <mergeCell ref="C21:E21"/>
    <mergeCell ref="C22:E22"/>
    <mergeCell ref="A2:J2"/>
    <mergeCell ref="A3:J3"/>
    <mergeCell ref="A5:A6"/>
    <mergeCell ref="B5:E5"/>
    <mergeCell ref="F5:F6"/>
    <mergeCell ref="G5:G6"/>
    <mergeCell ref="H5:H6"/>
    <mergeCell ref="C80:E80"/>
    <mergeCell ref="C81:E81"/>
    <mergeCell ref="C82:E82"/>
    <mergeCell ref="C295:E295"/>
    <mergeCell ref="C160:E160"/>
    <mergeCell ref="C167:E167"/>
    <mergeCell ref="A174:E174"/>
    <mergeCell ref="C175:E175"/>
    <mergeCell ref="C172:E172"/>
    <mergeCell ref="C177:E177"/>
    <mergeCell ref="C106:E106"/>
    <mergeCell ref="C107:E107"/>
    <mergeCell ref="C108:E108"/>
    <mergeCell ref="C109:E109"/>
    <mergeCell ref="C143:E143"/>
    <mergeCell ref="C149:E149"/>
    <mergeCell ref="A125:E125"/>
    <mergeCell ref="A126:A127"/>
    <mergeCell ref="A129:A134"/>
    <mergeCell ref="A135:A138"/>
    <mergeCell ref="A142:A143"/>
    <mergeCell ref="C142:E142"/>
    <mergeCell ref="A144:A146"/>
    <mergeCell ref="C144:E144"/>
    <mergeCell ref="C128:E128"/>
    <mergeCell ref="C131:E131"/>
    <mergeCell ref="C132:E132"/>
    <mergeCell ref="C73:E73"/>
    <mergeCell ref="C74:E74"/>
    <mergeCell ref="C122:E122"/>
    <mergeCell ref="C126:E126"/>
    <mergeCell ref="C119:E119"/>
    <mergeCell ref="C120:E120"/>
    <mergeCell ref="C121:E121"/>
    <mergeCell ref="C84:E84"/>
    <mergeCell ref="C85:E85"/>
    <mergeCell ref="C83:E83"/>
    <mergeCell ref="C92:E92"/>
    <mergeCell ref="C93:E93"/>
    <mergeCell ref="C94:E94"/>
    <mergeCell ref="C96:E96"/>
    <mergeCell ref="C86:E86"/>
    <mergeCell ref="C87:E87"/>
    <mergeCell ref="C88:E88"/>
    <mergeCell ref="I5:I6"/>
    <mergeCell ref="J5:J6"/>
    <mergeCell ref="A9:E9"/>
    <mergeCell ref="A19:A27"/>
    <mergeCell ref="C117:E117"/>
    <mergeCell ref="A99:A110"/>
    <mergeCell ref="A112:A122"/>
    <mergeCell ref="C118:E118"/>
    <mergeCell ref="C95:E95"/>
    <mergeCell ref="A97:A98"/>
    <mergeCell ref="C97:E97"/>
    <mergeCell ref="C102:E102"/>
    <mergeCell ref="C105:E105"/>
    <mergeCell ref="C103:E103"/>
    <mergeCell ref="C104:E104"/>
    <mergeCell ref="C23:E23"/>
    <mergeCell ref="C24:E24"/>
    <mergeCell ref="C25:E25"/>
    <mergeCell ref="C26:E26"/>
    <mergeCell ref="C27:E27"/>
    <mergeCell ref="C69:E69"/>
    <mergeCell ref="C70:E70"/>
    <mergeCell ref="C71:E71"/>
    <mergeCell ref="C72:E72"/>
    <mergeCell ref="C89:E89"/>
    <mergeCell ref="C90:E90"/>
    <mergeCell ref="C91:E91"/>
    <mergeCell ref="C98:E98"/>
    <mergeCell ref="C99:E99"/>
    <mergeCell ref="C100:E100"/>
    <mergeCell ref="C101:E101"/>
    <mergeCell ref="C110:E110"/>
    <mergeCell ref="C302:E302"/>
    <mergeCell ref="A300:E300"/>
    <mergeCell ref="A278:E278"/>
    <mergeCell ref="C276:E276"/>
    <mergeCell ref="A279:A286"/>
    <mergeCell ref="C282:E282"/>
    <mergeCell ref="C285:E285"/>
    <mergeCell ref="A287:A295"/>
    <mergeCell ref="C288:E288"/>
    <mergeCell ref="C291:E291"/>
    <mergeCell ref="C294:E294"/>
    <mergeCell ref="A296:E296"/>
    <mergeCell ref="C299:E299"/>
    <mergeCell ref="C277:E277"/>
    <mergeCell ref="C283:E283"/>
    <mergeCell ref="C279:E279"/>
    <mergeCell ref="C194:E194"/>
    <mergeCell ref="C222:E222"/>
    <mergeCell ref="C256:E256"/>
    <mergeCell ref="C257:E257"/>
    <mergeCell ref="C262:E262"/>
    <mergeCell ref="C263:E263"/>
    <mergeCell ref="C273:E273"/>
    <mergeCell ref="C240:E240"/>
    <mergeCell ref="C241:E241"/>
    <mergeCell ref="C242:E242"/>
    <mergeCell ref="C243:E243"/>
    <mergeCell ref="C244:E244"/>
    <mergeCell ref="C245:E245"/>
    <mergeCell ref="C246:E246"/>
    <mergeCell ref="C247:E247"/>
    <mergeCell ref="C274:E274"/>
    <mergeCell ref="C280:E280"/>
    <mergeCell ref="C281:E281"/>
    <mergeCell ref="C287:E287"/>
    <mergeCell ref="C284:E284"/>
    <mergeCell ref="C290:E290"/>
    <mergeCell ref="C286:E286"/>
    <mergeCell ref="C293:E293"/>
    <mergeCell ref="C289:E289"/>
    <mergeCell ref="C178:E178"/>
    <mergeCell ref="C301:E301"/>
    <mergeCell ref="C292:E292"/>
    <mergeCell ref="C297:E297"/>
    <mergeCell ref="C298:E298"/>
    <mergeCell ref="C192:E192"/>
    <mergeCell ref="A202:E202"/>
    <mergeCell ref="C196:E196"/>
    <mergeCell ref="C204:E204"/>
    <mergeCell ref="C218:E218"/>
    <mergeCell ref="C203:E203"/>
    <mergeCell ref="A195:E195"/>
    <mergeCell ref="C197:E197"/>
    <mergeCell ref="A200:E200"/>
    <mergeCell ref="C201:E201"/>
    <mergeCell ref="A205:E205"/>
    <mergeCell ref="A265:E265"/>
    <mergeCell ref="C269:E269"/>
    <mergeCell ref="A271:E271"/>
    <mergeCell ref="A275:E275"/>
    <mergeCell ref="C252:E252"/>
    <mergeCell ref="C253:E253"/>
    <mergeCell ref="C270:E270"/>
    <mergeCell ref="C272:E272"/>
    <mergeCell ref="C151:E151"/>
    <mergeCell ref="C168:E168"/>
    <mergeCell ref="A169:E169"/>
    <mergeCell ref="C170:E170"/>
    <mergeCell ref="A171:E171"/>
    <mergeCell ref="C163:E163"/>
    <mergeCell ref="C165:E165"/>
    <mergeCell ref="C173:E173"/>
    <mergeCell ref="A176:E176"/>
    <mergeCell ref="C154:E154"/>
    <mergeCell ref="C157:E157"/>
    <mergeCell ref="A268:E268"/>
    <mergeCell ref="C264:E264"/>
    <mergeCell ref="C266:E266"/>
    <mergeCell ref="C267:E267"/>
    <mergeCell ref="A218:A229"/>
    <mergeCell ref="C221:E221"/>
    <mergeCell ref="A231:E231"/>
    <mergeCell ref="C254:E254"/>
    <mergeCell ref="A232:A247"/>
    <mergeCell ref="C232:E232"/>
    <mergeCell ref="C233:E233"/>
    <mergeCell ref="C234:E234"/>
    <mergeCell ref="C235:E235"/>
    <mergeCell ref="C236:E236"/>
    <mergeCell ref="C237:E237"/>
    <mergeCell ref="C238:E238"/>
    <mergeCell ref="C239:E239"/>
    <mergeCell ref="A148:E148"/>
    <mergeCell ref="C137:E137"/>
    <mergeCell ref="C138:E138"/>
    <mergeCell ref="A248:A263"/>
    <mergeCell ref="C199:E199"/>
    <mergeCell ref="C255:E255"/>
    <mergeCell ref="C258:E258"/>
    <mergeCell ref="C259:E259"/>
    <mergeCell ref="C260:E260"/>
    <mergeCell ref="C261:E261"/>
    <mergeCell ref="C139:E139"/>
    <mergeCell ref="C140:E140"/>
    <mergeCell ref="A180:A181"/>
    <mergeCell ref="C180:E180"/>
    <mergeCell ref="C152:E152"/>
    <mergeCell ref="C158:E158"/>
    <mergeCell ref="A153:E153"/>
    <mergeCell ref="A155:A159"/>
    <mergeCell ref="C155:E155"/>
    <mergeCell ref="C159:E159"/>
    <mergeCell ref="A161:E161"/>
    <mergeCell ref="C162:E162"/>
    <mergeCell ref="A166:E166"/>
    <mergeCell ref="C156:E156"/>
    <mergeCell ref="C251:E251"/>
    <mergeCell ref="C219:E219"/>
    <mergeCell ref="C220:E220"/>
    <mergeCell ref="C248:E248"/>
    <mergeCell ref="C249:E249"/>
    <mergeCell ref="C250:E250"/>
    <mergeCell ref="C223:E223"/>
    <mergeCell ref="C224:E224"/>
    <mergeCell ref="C225:E225"/>
    <mergeCell ref="C226:E226"/>
    <mergeCell ref="C227:E227"/>
    <mergeCell ref="C228:E228"/>
    <mergeCell ref="C229:E229"/>
    <mergeCell ref="C230:E230"/>
    <mergeCell ref="C113:E113"/>
    <mergeCell ref="C114:E114"/>
    <mergeCell ref="C130:E130"/>
    <mergeCell ref="C145:E145"/>
    <mergeCell ref="A206:A217"/>
    <mergeCell ref="C206:E206"/>
    <mergeCell ref="C207:E207"/>
    <mergeCell ref="C208:E208"/>
    <mergeCell ref="C209:E209"/>
    <mergeCell ref="C210:E210"/>
    <mergeCell ref="C211:E211"/>
    <mergeCell ref="C212:E212"/>
    <mergeCell ref="C213:E213"/>
    <mergeCell ref="C214:E214"/>
    <mergeCell ref="C215:E215"/>
    <mergeCell ref="C216:E216"/>
    <mergeCell ref="C217:E217"/>
    <mergeCell ref="A150:E150"/>
    <mergeCell ref="C136:E136"/>
    <mergeCell ref="C141:E141"/>
    <mergeCell ref="A198:E198"/>
    <mergeCell ref="C146:E146"/>
    <mergeCell ref="C147:E147"/>
    <mergeCell ref="A164:E164"/>
  </mergeCells>
  <pageMargins left="0" right="0" top="0" bottom="0" header="0" footer="0"/>
  <pageSetup paperSize="9" scale="71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>
  <dimension ref="A1:O351"/>
  <sheetViews>
    <sheetView view="pageBreakPreview" topLeftCell="A118" zoomScale="115" zoomScaleSheetLayoutView="115" workbookViewId="0">
      <selection activeCell="F131" sqref="F131:H135"/>
    </sheetView>
  </sheetViews>
  <sheetFormatPr defaultRowHeight="15.75"/>
  <cols>
    <col min="1" max="1" width="11.28515625" style="1116" customWidth="1"/>
    <col min="2" max="2" width="16.28515625" style="1117" customWidth="1"/>
    <col min="3" max="3" width="37.7109375" style="1118" customWidth="1"/>
    <col min="4" max="4" width="11.28515625" style="1117" customWidth="1"/>
    <col min="5" max="5" width="15.140625" style="1117" customWidth="1"/>
    <col min="6" max="6" width="12.140625" style="1117" customWidth="1"/>
    <col min="7" max="7" width="11.28515625" style="1117" customWidth="1"/>
    <col min="8" max="8" width="10.85546875" style="1117" customWidth="1"/>
    <col min="9" max="13" width="9.140625" style="1120"/>
    <col min="14" max="14" width="10.140625" style="1120" customWidth="1"/>
    <col min="15" max="15" width="9.140625" style="1120" hidden="1" customWidth="1"/>
    <col min="16" max="16384" width="9.140625" style="1120"/>
  </cols>
  <sheetData>
    <row r="1" spans="1:9" ht="18" customHeight="1">
      <c r="D1" s="1115"/>
      <c r="E1" s="1119"/>
    </row>
    <row r="2" spans="1:9" s="258" customFormat="1" ht="15">
      <c r="A2" s="1791"/>
      <c r="B2" s="1791"/>
      <c r="C2" s="1791"/>
      <c r="D2" s="1791"/>
      <c r="E2" s="1791"/>
      <c r="F2" s="1791"/>
      <c r="G2" s="1791"/>
      <c r="H2" s="1791"/>
      <c r="I2" s="1121"/>
    </row>
    <row r="3" spans="1:9" s="258" customFormat="1" ht="15">
      <c r="A3" s="1791" t="s">
        <v>2714</v>
      </c>
      <c r="B3" s="1791"/>
      <c r="C3" s="1791"/>
      <c r="D3" s="1791"/>
      <c r="E3" s="1791"/>
      <c r="F3" s="1791"/>
      <c r="G3" s="1791"/>
      <c r="H3" s="1791"/>
      <c r="I3" s="1121"/>
    </row>
    <row r="4" spans="1:9" s="258" customFormat="1" ht="15">
      <c r="A4" s="1833" t="s">
        <v>3331</v>
      </c>
      <c r="B4" s="1833"/>
      <c r="C4" s="1833"/>
      <c r="D4" s="1833"/>
      <c r="E4" s="1833"/>
      <c r="F4" s="1833"/>
      <c r="G4" s="1833"/>
      <c r="H4" s="1833"/>
      <c r="I4" s="1121"/>
    </row>
    <row r="5" spans="1:9" s="258" customFormat="1" ht="15">
      <c r="A5" s="1031"/>
      <c r="B5" s="884"/>
      <c r="C5" s="884"/>
      <c r="D5" s="884"/>
      <c r="E5" s="884"/>
      <c r="F5" s="884"/>
      <c r="G5" s="884"/>
      <c r="H5" s="884"/>
      <c r="I5" s="1121"/>
    </row>
    <row r="6" spans="1:9" s="258" customFormat="1" ht="15">
      <c r="A6" s="1798" t="s">
        <v>1430</v>
      </c>
      <c r="B6" s="1741" t="s">
        <v>1636</v>
      </c>
      <c r="C6" s="1027" t="s">
        <v>1151</v>
      </c>
      <c r="D6" s="1831" t="s">
        <v>145</v>
      </c>
      <c r="E6" s="1831" t="s">
        <v>45</v>
      </c>
      <c r="F6" s="1831" t="s">
        <v>1140</v>
      </c>
      <c r="G6" s="1831" t="s">
        <v>1637</v>
      </c>
      <c r="H6" s="1832" t="s">
        <v>46</v>
      </c>
      <c r="I6" s="1121"/>
    </row>
    <row r="7" spans="1:9" s="258" customFormat="1" ht="49.5" customHeight="1">
      <c r="A7" s="1798"/>
      <c r="B7" s="1741"/>
      <c r="C7" s="1028" t="s">
        <v>1154</v>
      </c>
      <c r="D7" s="1831"/>
      <c r="E7" s="1831"/>
      <c r="F7" s="1831"/>
      <c r="G7" s="1831"/>
      <c r="H7" s="1832"/>
      <c r="I7" s="1121"/>
    </row>
    <row r="8" spans="1:9" s="1117" customFormat="1" ht="15" customHeight="1">
      <c r="A8" s="1122"/>
      <c r="B8" s="1123">
        <v>1</v>
      </c>
      <c r="C8" s="1124">
        <v>2</v>
      </c>
      <c r="D8" s="1123">
        <v>3</v>
      </c>
      <c r="E8" s="1123">
        <v>4</v>
      </c>
      <c r="F8" s="1123">
        <v>5</v>
      </c>
      <c r="G8" s="1123">
        <v>6</v>
      </c>
      <c r="H8" s="1123">
        <v>7</v>
      </c>
    </row>
    <row r="9" spans="1:9" s="1117" customFormat="1" ht="60">
      <c r="A9" s="1125"/>
      <c r="B9" s="1126"/>
      <c r="C9" s="1127" t="s">
        <v>3256</v>
      </c>
      <c r="D9" s="1128"/>
      <c r="E9" s="1129"/>
      <c r="F9" s="1129"/>
      <c r="G9" s="1130">
        <v>26728980</v>
      </c>
      <c r="H9" s="1129"/>
    </row>
    <row r="10" spans="1:9" s="1134" customFormat="1" ht="31.5">
      <c r="A10" s="1165">
        <v>4261</v>
      </c>
      <c r="B10" s="1166"/>
      <c r="C10" s="1167" t="s">
        <v>1210</v>
      </c>
      <c r="D10" s="1377"/>
      <c r="E10" s="1377"/>
      <c r="F10" s="1377"/>
      <c r="G10" s="1168">
        <f>SUM(G11:G56)</f>
        <v>2005980</v>
      </c>
      <c r="H10" s="1377"/>
    </row>
    <row r="11" spans="1:9" ht="18">
      <c r="A11" s="1154"/>
      <c r="B11" s="1136">
        <v>30197644</v>
      </c>
      <c r="C11" s="1135" t="s">
        <v>3257</v>
      </c>
      <c r="D11" s="1136" t="s">
        <v>327</v>
      </c>
      <c r="E11" s="365" t="s">
        <v>3412</v>
      </c>
      <c r="F11" s="365" t="s">
        <v>3412</v>
      </c>
      <c r="G11" s="365" t="s">
        <v>3412</v>
      </c>
      <c r="H11" s="365" t="s">
        <v>3412</v>
      </c>
    </row>
    <row r="12" spans="1:9" ht="15" customHeight="1">
      <c r="A12" s="1154"/>
      <c r="B12" s="1136">
        <v>30197200</v>
      </c>
      <c r="C12" s="1135" t="s">
        <v>453</v>
      </c>
      <c r="D12" s="1136" t="s">
        <v>327</v>
      </c>
      <c r="E12" s="365" t="s">
        <v>3412</v>
      </c>
      <c r="F12" s="365" t="s">
        <v>3412</v>
      </c>
      <c r="G12" s="365" t="s">
        <v>3412</v>
      </c>
      <c r="H12" s="365" t="s">
        <v>3412</v>
      </c>
    </row>
    <row r="13" spans="1:9" ht="18">
      <c r="A13" s="1154"/>
      <c r="B13" s="1136">
        <v>30197200</v>
      </c>
      <c r="C13" s="1135" t="s">
        <v>454</v>
      </c>
      <c r="D13" s="1136" t="s">
        <v>327</v>
      </c>
      <c r="E13" s="365" t="s">
        <v>3412</v>
      </c>
      <c r="F13" s="365" t="s">
        <v>3412</v>
      </c>
      <c r="G13" s="365" t="s">
        <v>3412</v>
      </c>
      <c r="H13" s="365" t="s">
        <v>3412</v>
      </c>
    </row>
    <row r="14" spans="1:9" ht="15" customHeight="1">
      <c r="A14" s="1154"/>
      <c r="B14" s="1136">
        <v>30197200</v>
      </c>
      <c r="C14" s="1135" t="s">
        <v>455</v>
      </c>
      <c r="D14" s="1136" t="s">
        <v>327</v>
      </c>
      <c r="E14" s="365" t="s">
        <v>3412</v>
      </c>
      <c r="F14" s="365" t="s">
        <v>3412</v>
      </c>
      <c r="G14" s="365" t="s">
        <v>3412</v>
      </c>
      <c r="H14" s="365" t="s">
        <v>3412</v>
      </c>
    </row>
    <row r="15" spans="1:9" ht="18">
      <c r="A15" s="1154"/>
      <c r="B15" s="1136">
        <v>30197300</v>
      </c>
      <c r="C15" s="1135" t="s">
        <v>3258</v>
      </c>
      <c r="D15" s="1136" t="s">
        <v>327</v>
      </c>
      <c r="E15" s="365" t="s">
        <v>3412</v>
      </c>
      <c r="F15" s="365" t="s">
        <v>3412</v>
      </c>
      <c r="G15" s="365" t="s">
        <v>3412</v>
      </c>
      <c r="H15" s="365" t="s">
        <v>3412</v>
      </c>
    </row>
    <row r="16" spans="1:9" ht="18">
      <c r="A16" s="1154"/>
      <c r="B16" s="1136">
        <v>30197100</v>
      </c>
      <c r="C16" s="1135" t="s">
        <v>572</v>
      </c>
      <c r="D16" s="1136" t="s">
        <v>327</v>
      </c>
      <c r="E16" s="365" t="s">
        <v>3412</v>
      </c>
      <c r="F16" s="365" t="s">
        <v>3412</v>
      </c>
      <c r="G16" s="365" t="s">
        <v>3412</v>
      </c>
      <c r="H16" s="365" t="s">
        <v>3412</v>
      </c>
    </row>
    <row r="17" spans="1:8" ht="18">
      <c r="A17" s="1154"/>
      <c r="B17" s="1136">
        <v>30197100</v>
      </c>
      <c r="C17" s="1135" t="s">
        <v>1000</v>
      </c>
      <c r="D17" s="1136" t="s">
        <v>327</v>
      </c>
      <c r="E17" s="365" t="s">
        <v>3412</v>
      </c>
      <c r="F17" s="365" t="s">
        <v>3412</v>
      </c>
      <c r="G17" s="365" t="s">
        <v>3412</v>
      </c>
      <c r="H17" s="365" t="s">
        <v>3412</v>
      </c>
    </row>
    <row r="18" spans="1:8" ht="15" customHeight="1">
      <c r="A18" s="1154"/>
      <c r="B18" s="1136">
        <v>30199410</v>
      </c>
      <c r="C18" s="1135" t="s">
        <v>3259</v>
      </c>
      <c r="D18" s="1136" t="s">
        <v>327</v>
      </c>
      <c r="E18" s="365" t="s">
        <v>3412</v>
      </c>
      <c r="F18" s="365" t="s">
        <v>3412</v>
      </c>
      <c r="G18" s="365" t="s">
        <v>3412</v>
      </c>
      <c r="H18" s="365" t="s">
        <v>3412</v>
      </c>
    </row>
    <row r="19" spans="1:8" ht="18">
      <c r="A19" s="1154"/>
      <c r="B19" s="1136">
        <v>30192133</v>
      </c>
      <c r="C19" s="1135" t="s">
        <v>15</v>
      </c>
      <c r="D19" s="1136" t="s">
        <v>327</v>
      </c>
      <c r="E19" s="365" t="s">
        <v>3412</v>
      </c>
      <c r="F19" s="365" t="s">
        <v>3412</v>
      </c>
      <c r="G19" s="365" t="s">
        <v>3412</v>
      </c>
      <c r="H19" s="365" t="s">
        <v>3412</v>
      </c>
    </row>
    <row r="20" spans="1:8" ht="18">
      <c r="A20" s="1154"/>
      <c r="B20" s="1136">
        <v>31224500</v>
      </c>
      <c r="C20" s="1135" t="s">
        <v>3260</v>
      </c>
      <c r="D20" s="1136" t="s">
        <v>327</v>
      </c>
      <c r="E20" s="365" t="s">
        <v>3412</v>
      </c>
      <c r="F20" s="365" t="s">
        <v>3412</v>
      </c>
      <c r="G20" s="365" t="s">
        <v>3412</v>
      </c>
      <c r="H20" s="365" t="s">
        <v>3412</v>
      </c>
    </row>
    <row r="21" spans="1:8" ht="18">
      <c r="A21" s="1154"/>
      <c r="B21" s="1136">
        <v>30197220</v>
      </c>
      <c r="C21" s="1135" t="s">
        <v>1012</v>
      </c>
      <c r="D21" s="1136" t="s">
        <v>327</v>
      </c>
      <c r="E21" s="365" t="s">
        <v>3412</v>
      </c>
      <c r="F21" s="365" t="s">
        <v>3412</v>
      </c>
      <c r="G21" s="365" t="s">
        <v>3412</v>
      </c>
      <c r="H21" s="365" t="s">
        <v>3412</v>
      </c>
    </row>
    <row r="22" spans="1:8" ht="18">
      <c r="A22" s="1154"/>
      <c r="B22" s="1136">
        <v>30197220</v>
      </c>
      <c r="C22" s="1135" t="s">
        <v>1013</v>
      </c>
      <c r="D22" s="1136" t="s">
        <v>327</v>
      </c>
      <c r="E22" s="365" t="s">
        <v>3412</v>
      </c>
      <c r="F22" s="365" t="s">
        <v>3412</v>
      </c>
      <c r="G22" s="365" t="s">
        <v>3412</v>
      </c>
      <c r="H22" s="365" t="s">
        <v>3412</v>
      </c>
    </row>
    <row r="23" spans="1:8" ht="18">
      <c r="A23" s="1154"/>
      <c r="B23" s="1136">
        <v>30197120</v>
      </c>
      <c r="C23" s="1135" t="s">
        <v>153</v>
      </c>
      <c r="D23" s="1136" t="s">
        <v>327</v>
      </c>
      <c r="E23" s="365" t="s">
        <v>3412</v>
      </c>
      <c r="F23" s="365" t="s">
        <v>3412</v>
      </c>
      <c r="G23" s="365" t="s">
        <v>3412</v>
      </c>
      <c r="H23" s="365" t="s">
        <v>3412</v>
      </c>
    </row>
    <row r="24" spans="1:8" ht="18">
      <c r="A24" s="1154"/>
      <c r="B24" s="1136">
        <v>30197100</v>
      </c>
      <c r="C24" s="1135" t="s">
        <v>1001</v>
      </c>
      <c r="D24" s="1136" t="s">
        <v>327</v>
      </c>
      <c r="E24" s="365" t="s">
        <v>3412</v>
      </c>
      <c r="F24" s="365" t="s">
        <v>3412</v>
      </c>
      <c r="G24" s="365" t="s">
        <v>3412</v>
      </c>
      <c r="H24" s="365" t="s">
        <v>3412</v>
      </c>
    </row>
    <row r="25" spans="1:8" ht="18">
      <c r="A25" s="1154"/>
      <c r="B25" s="1136">
        <v>30197110</v>
      </c>
      <c r="C25" s="1135" t="s">
        <v>1002</v>
      </c>
      <c r="D25" s="1136" t="s">
        <v>327</v>
      </c>
      <c r="E25" s="365" t="s">
        <v>3412</v>
      </c>
      <c r="F25" s="365" t="s">
        <v>3412</v>
      </c>
      <c r="G25" s="365" t="s">
        <v>3412</v>
      </c>
      <c r="H25" s="365" t="s">
        <v>3412</v>
      </c>
    </row>
    <row r="26" spans="1:8" ht="18">
      <c r="A26" s="1154"/>
      <c r="B26" s="1136">
        <v>30140000</v>
      </c>
      <c r="C26" s="1135" t="s">
        <v>3261</v>
      </c>
      <c r="D26" s="1136" t="s">
        <v>327</v>
      </c>
      <c r="E26" s="365" t="s">
        <v>3412</v>
      </c>
      <c r="F26" s="365" t="s">
        <v>3412</v>
      </c>
      <c r="G26" s="365" t="s">
        <v>3412</v>
      </c>
      <c r="H26" s="365" t="s">
        <v>3412</v>
      </c>
    </row>
    <row r="27" spans="1:8" ht="18">
      <c r="A27" s="1154"/>
      <c r="B27" s="1136">
        <v>30192123</v>
      </c>
      <c r="C27" s="1135" t="s">
        <v>154</v>
      </c>
      <c r="D27" s="1136" t="s">
        <v>327</v>
      </c>
      <c r="E27" s="365" t="s">
        <v>3412</v>
      </c>
      <c r="F27" s="365" t="s">
        <v>3412</v>
      </c>
      <c r="G27" s="365" t="s">
        <v>3412</v>
      </c>
      <c r="H27" s="365" t="s">
        <v>3412</v>
      </c>
    </row>
    <row r="28" spans="1:8" ht="18">
      <c r="A28" s="1154"/>
      <c r="B28" s="1136">
        <v>30192125</v>
      </c>
      <c r="C28" s="1135" t="s">
        <v>403</v>
      </c>
      <c r="D28" s="1136" t="s">
        <v>327</v>
      </c>
      <c r="E28" s="365" t="s">
        <v>3412</v>
      </c>
      <c r="F28" s="365" t="s">
        <v>3412</v>
      </c>
      <c r="G28" s="365" t="s">
        <v>3412</v>
      </c>
      <c r="H28" s="365" t="s">
        <v>3412</v>
      </c>
    </row>
    <row r="29" spans="1:8" ht="18">
      <c r="A29" s="1154"/>
      <c r="B29" s="1136">
        <v>33131160</v>
      </c>
      <c r="C29" s="1135" t="s">
        <v>3262</v>
      </c>
      <c r="D29" s="1136" t="s">
        <v>327</v>
      </c>
      <c r="E29" s="365" t="s">
        <v>3412</v>
      </c>
      <c r="F29" s="365" t="s">
        <v>3412</v>
      </c>
      <c r="G29" s="365" t="s">
        <v>3412</v>
      </c>
      <c r="H29" s="365" t="s">
        <v>3412</v>
      </c>
    </row>
    <row r="30" spans="1:8" ht="18">
      <c r="A30" s="1154"/>
      <c r="B30" s="1136">
        <v>33131160</v>
      </c>
      <c r="C30" s="1135" t="s">
        <v>157</v>
      </c>
      <c r="D30" s="1136" t="s">
        <v>327</v>
      </c>
      <c r="E30" s="365" t="s">
        <v>3412</v>
      </c>
      <c r="F30" s="365" t="s">
        <v>3412</v>
      </c>
      <c r="G30" s="365" t="s">
        <v>3412</v>
      </c>
      <c r="H30" s="365" t="s">
        <v>3412</v>
      </c>
    </row>
    <row r="31" spans="1:8" ht="18">
      <c r="A31" s="1154"/>
      <c r="B31" s="1136">
        <v>24910000</v>
      </c>
      <c r="C31" s="1135" t="s">
        <v>149</v>
      </c>
      <c r="D31" s="1136" t="s">
        <v>327</v>
      </c>
      <c r="E31" s="365" t="s">
        <v>3412</v>
      </c>
      <c r="F31" s="365" t="s">
        <v>3412</v>
      </c>
      <c r="G31" s="365" t="s">
        <v>3412</v>
      </c>
      <c r="H31" s="365" t="s">
        <v>3412</v>
      </c>
    </row>
    <row r="32" spans="1:8" ht="18">
      <c r="A32" s="1154"/>
      <c r="B32" s="1136">
        <v>30192130</v>
      </c>
      <c r="C32" s="1135" t="s">
        <v>151</v>
      </c>
      <c r="D32" s="1136" t="s">
        <v>327</v>
      </c>
      <c r="E32" s="365" t="s">
        <v>3412</v>
      </c>
      <c r="F32" s="365" t="s">
        <v>3412</v>
      </c>
      <c r="G32" s="365" t="s">
        <v>3412</v>
      </c>
      <c r="H32" s="365" t="s">
        <v>3412</v>
      </c>
    </row>
    <row r="33" spans="1:8" ht="18">
      <c r="A33" s="1154"/>
      <c r="B33" s="1136">
        <v>30192100</v>
      </c>
      <c r="C33" s="1135" t="s">
        <v>368</v>
      </c>
      <c r="D33" s="1136" t="s">
        <v>327</v>
      </c>
      <c r="E33" s="365" t="s">
        <v>3412</v>
      </c>
      <c r="F33" s="365" t="s">
        <v>3412</v>
      </c>
      <c r="G33" s="365" t="s">
        <v>3412</v>
      </c>
      <c r="H33" s="365" t="s">
        <v>3412</v>
      </c>
    </row>
    <row r="34" spans="1:8" ht="18">
      <c r="A34" s="1154"/>
      <c r="B34" s="1136">
        <v>30192121</v>
      </c>
      <c r="C34" s="1135" t="s">
        <v>867</v>
      </c>
      <c r="D34" s="1136" t="s">
        <v>327</v>
      </c>
      <c r="E34" s="365" t="s">
        <v>3412</v>
      </c>
      <c r="F34" s="365" t="s">
        <v>3412</v>
      </c>
      <c r="G34" s="365" t="s">
        <v>3412</v>
      </c>
      <c r="H34" s="365" t="s">
        <v>3412</v>
      </c>
    </row>
    <row r="35" spans="1:8" ht="18">
      <c r="A35" s="1154"/>
      <c r="B35" s="1136">
        <v>30192122</v>
      </c>
      <c r="C35" s="1135" t="s">
        <v>2063</v>
      </c>
      <c r="D35" s="1136" t="s">
        <v>327</v>
      </c>
      <c r="E35" s="365" t="s">
        <v>3412</v>
      </c>
      <c r="F35" s="365" t="s">
        <v>3412</v>
      </c>
      <c r="G35" s="365" t="s">
        <v>3412</v>
      </c>
      <c r="H35" s="365" t="s">
        <v>3412</v>
      </c>
    </row>
    <row r="36" spans="1:8" ht="18">
      <c r="A36" s="1154"/>
      <c r="B36" s="1136">
        <v>30194500</v>
      </c>
      <c r="C36" s="1135" t="s">
        <v>150</v>
      </c>
      <c r="D36" s="1136" t="s">
        <v>327</v>
      </c>
      <c r="E36" s="365" t="s">
        <v>3412</v>
      </c>
      <c r="F36" s="365" t="s">
        <v>3412</v>
      </c>
      <c r="G36" s="365" t="s">
        <v>3412</v>
      </c>
      <c r="H36" s="365" t="s">
        <v>3412</v>
      </c>
    </row>
    <row r="37" spans="1:8" ht="18">
      <c r="A37" s="1154"/>
      <c r="B37" s="1136">
        <v>22600000</v>
      </c>
      <c r="C37" s="1135" t="s">
        <v>3263</v>
      </c>
      <c r="D37" s="1136" t="s">
        <v>327</v>
      </c>
      <c r="E37" s="365" t="s">
        <v>3412</v>
      </c>
      <c r="F37" s="365" t="s">
        <v>3412</v>
      </c>
      <c r="G37" s="365" t="s">
        <v>3412</v>
      </c>
      <c r="H37" s="365" t="s">
        <v>3412</v>
      </c>
    </row>
    <row r="38" spans="1:8" ht="18">
      <c r="A38" s="1154"/>
      <c r="B38" s="1136">
        <v>44423810</v>
      </c>
      <c r="C38" s="1135" t="s">
        <v>102</v>
      </c>
      <c r="D38" s="1136" t="s">
        <v>327</v>
      </c>
      <c r="E38" s="365" t="s">
        <v>3412</v>
      </c>
      <c r="F38" s="365" t="s">
        <v>3412</v>
      </c>
      <c r="G38" s="365" t="s">
        <v>3412</v>
      </c>
      <c r="H38" s="365" t="s">
        <v>3412</v>
      </c>
    </row>
    <row r="39" spans="1:8" ht="18">
      <c r="A39" s="1154"/>
      <c r="B39" s="1136">
        <v>39525100</v>
      </c>
      <c r="C39" s="1135" t="s">
        <v>928</v>
      </c>
      <c r="D39" s="1136" t="s">
        <v>327</v>
      </c>
      <c r="E39" s="365" t="s">
        <v>3412</v>
      </c>
      <c r="F39" s="365" t="s">
        <v>3412</v>
      </c>
      <c r="G39" s="365" t="s">
        <v>3412</v>
      </c>
      <c r="H39" s="365" t="s">
        <v>3412</v>
      </c>
    </row>
    <row r="40" spans="1:8" ht="18">
      <c r="A40" s="1154"/>
      <c r="B40" s="1136">
        <v>30190000</v>
      </c>
      <c r="C40" s="1135" t="s">
        <v>3264</v>
      </c>
      <c r="D40" s="1136" t="s">
        <v>327</v>
      </c>
      <c r="E40" s="365" t="s">
        <v>3412</v>
      </c>
      <c r="F40" s="365" t="s">
        <v>3412</v>
      </c>
      <c r="G40" s="365" t="s">
        <v>3412</v>
      </c>
      <c r="H40" s="365" t="s">
        <v>3412</v>
      </c>
    </row>
    <row r="41" spans="1:8" ht="18">
      <c r="A41" s="1154"/>
      <c r="B41" s="1136">
        <v>30190000</v>
      </c>
      <c r="C41" s="1135" t="s">
        <v>3265</v>
      </c>
      <c r="D41" s="1136" t="s">
        <v>327</v>
      </c>
      <c r="E41" s="365" t="s">
        <v>3412</v>
      </c>
      <c r="F41" s="365" t="s">
        <v>3412</v>
      </c>
      <c r="G41" s="365" t="s">
        <v>3412</v>
      </c>
      <c r="H41" s="365" t="s">
        <v>3412</v>
      </c>
    </row>
    <row r="42" spans="1:8" ht="18">
      <c r="A42" s="1154"/>
      <c r="B42" s="1136">
        <v>79810000</v>
      </c>
      <c r="C42" s="1135" t="s">
        <v>3266</v>
      </c>
      <c r="D42" s="1136" t="s">
        <v>327</v>
      </c>
      <c r="E42" s="365" t="s">
        <v>3412</v>
      </c>
      <c r="F42" s="365" t="s">
        <v>3412</v>
      </c>
      <c r="G42" s="365" t="s">
        <v>3412</v>
      </c>
      <c r="H42" s="365" t="s">
        <v>3412</v>
      </c>
    </row>
    <row r="43" spans="1:8" ht="18">
      <c r="A43" s="1154"/>
      <c r="B43" s="1136">
        <v>22813000</v>
      </c>
      <c r="C43" s="1135" t="s">
        <v>148</v>
      </c>
      <c r="D43" s="1136" t="s">
        <v>327</v>
      </c>
      <c r="E43" s="365" t="s">
        <v>3412</v>
      </c>
      <c r="F43" s="365" t="s">
        <v>3412</v>
      </c>
      <c r="G43" s="365" t="s">
        <v>3412</v>
      </c>
      <c r="H43" s="365" t="s">
        <v>3412</v>
      </c>
    </row>
    <row r="44" spans="1:8" ht="18">
      <c r="A44" s="1154"/>
      <c r="B44" s="1136">
        <v>44423800</v>
      </c>
      <c r="C44" s="1135" t="s">
        <v>3267</v>
      </c>
      <c r="D44" s="1136" t="s">
        <v>327</v>
      </c>
      <c r="E44" s="365" t="s">
        <v>3412</v>
      </c>
      <c r="F44" s="365" t="s">
        <v>3412</v>
      </c>
      <c r="G44" s="365" t="s">
        <v>3412</v>
      </c>
      <c r="H44" s="365" t="s">
        <v>3412</v>
      </c>
    </row>
    <row r="45" spans="1:8" ht="18">
      <c r="A45" s="1154"/>
      <c r="B45" s="1136">
        <v>44423800</v>
      </c>
      <c r="C45" s="1135" t="s">
        <v>3268</v>
      </c>
      <c r="D45" s="1136" t="s">
        <v>327</v>
      </c>
      <c r="E45" s="365" t="s">
        <v>3412</v>
      </c>
      <c r="F45" s="365" t="s">
        <v>3412</v>
      </c>
      <c r="G45" s="365" t="s">
        <v>3412</v>
      </c>
      <c r="H45" s="365" t="s">
        <v>3412</v>
      </c>
    </row>
    <row r="46" spans="1:8" ht="18">
      <c r="A46" s="1154"/>
      <c r="B46" s="1136">
        <v>22816100</v>
      </c>
      <c r="C46" s="1135" t="s">
        <v>155</v>
      </c>
      <c r="D46" s="1136" t="s">
        <v>327</v>
      </c>
      <c r="E46" s="365" t="s">
        <v>3412</v>
      </c>
      <c r="F46" s="365" t="s">
        <v>3412</v>
      </c>
      <c r="G46" s="365" t="s">
        <v>3412</v>
      </c>
      <c r="H46" s="365" t="s">
        <v>3412</v>
      </c>
    </row>
    <row r="47" spans="1:8" ht="18">
      <c r="A47" s="1154"/>
      <c r="B47" s="1136">
        <v>30199200</v>
      </c>
      <c r="C47" s="1135" t="s">
        <v>3269</v>
      </c>
      <c r="D47" s="1136" t="s">
        <v>327</v>
      </c>
      <c r="E47" s="365" t="s">
        <v>3412</v>
      </c>
      <c r="F47" s="365" t="s">
        <v>3412</v>
      </c>
      <c r="G47" s="365" t="s">
        <v>3412</v>
      </c>
      <c r="H47" s="365" t="s">
        <v>3412</v>
      </c>
    </row>
    <row r="48" spans="1:8" ht="18">
      <c r="A48" s="1154"/>
      <c r="B48" s="1136">
        <v>30199200</v>
      </c>
      <c r="C48" s="1135" t="s">
        <v>3270</v>
      </c>
      <c r="D48" s="1136" t="s">
        <v>327</v>
      </c>
      <c r="E48" s="365" t="s">
        <v>3412</v>
      </c>
      <c r="F48" s="365" t="s">
        <v>3412</v>
      </c>
      <c r="G48" s="365" t="s">
        <v>3412</v>
      </c>
      <c r="H48" s="365" t="s">
        <v>3412</v>
      </c>
    </row>
    <row r="49" spans="1:8" ht="18">
      <c r="A49" s="1154"/>
      <c r="B49" s="1136">
        <v>30197610</v>
      </c>
      <c r="C49" s="1135" t="s">
        <v>3271</v>
      </c>
      <c r="D49" s="1136" t="s">
        <v>327</v>
      </c>
      <c r="E49" s="365" t="s">
        <v>3412</v>
      </c>
      <c r="F49" s="365" t="s">
        <v>3412</v>
      </c>
      <c r="G49" s="365" t="s">
        <v>3412</v>
      </c>
      <c r="H49" s="365" t="s">
        <v>3412</v>
      </c>
    </row>
    <row r="50" spans="1:8" s="1134" customFormat="1" ht="31.5">
      <c r="A50" s="1165">
        <v>4261</v>
      </c>
      <c r="B50" s="1166"/>
      <c r="C50" s="1167" t="s">
        <v>1210</v>
      </c>
      <c r="D50" s="1377"/>
      <c r="E50" s="1377"/>
      <c r="F50" s="1377"/>
      <c r="G50" s="1168">
        <f>SUM(G51:G96)</f>
        <v>1362980</v>
      </c>
      <c r="H50" s="1377"/>
    </row>
    <row r="51" spans="1:8" ht="18">
      <c r="A51" s="1154"/>
      <c r="B51" s="1136">
        <v>30197644</v>
      </c>
      <c r="C51" s="1135" t="s">
        <v>3257</v>
      </c>
      <c r="D51" s="1136" t="s">
        <v>327</v>
      </c>
      <c r="E51" s="1137" t="s">
        <v>58</v>
      </c>
      <c r="F51" s="1138">
        <v>2500</v>
      </c>
      <c r="G51" s="1138">
        <f>F51*H51</f>
        <v>555000</v>
      </c>
      <c r="H51" s="1138">
        <v>222</v>
      </c>
    </row>
    <row r="52" spans="1:8" ht="15" customHeight="1">
      <c r="A52" s="1154"/>
      <c r="B52" s="1136">
        <v>30197200</v>
      </c>
      <c r="C52" s="1135" t="s">
        <v>453</v>
      </c>
      <c r="D52" s="1136" t="s">
        <v>327</v>
      </c>
      <c r="E52" s="1137" t="s">
        <v>51</v>
      </c>
      <c r="F52" s="1138">
        <v>100</v>
      </c>
      <c r="G52" s="1138">
        <v>22000</v>
      </c>
      <c r="H52" s="1138">
        <v>220</v>
      </c>
    </row>
    <row r="53" spans="1:8" ht="18">
      <c r="A53" s="1154"/>
      <c r="B53" s="1136">
        <v>30197200</v>
      </c>
      <c r="C53" s="1135" t="s">
        <v>454</v>
      </c>
      <c r="D53" s="1136" t="s">
        <v>327</v>
      </c>
      <c r="E53" s="1137" t="s">
        <v>51</v>
      </c>
      <c r="F53" s="1138">
        <v>100</v>
      </c>
      <c r="G53" s="1138">
        <v>14000</v>
      </c>
      <c r="H53" s="1138">
        <v>140</v>
      </c>
    </row>
    <row r="54" spans="1:8" ht="15" customHeight="1">
      <c r="A54" s="1154"/>
      <c r="B54" s="1136">
        <v>30197200</v>
      </c>
      <c r="C54" s="1135" t="s">
        <v>455</v>
      </c>
      <c r="D54" s="1136" t="s">
        <v>327</v>
      </c>
      <c r="E54" s="1137" t="s">
        <v>51</v>
      </c>
      <c r="F54" s="1138">
        <v>1000</v>
      </c>
      <c r="G54" s="1138">
        <v>42000</v>
      </c>
      <c r="H54" s="1138">
        <v>42</v>
      </c>
    </row>
    <row r="55" spans="1:8" ht="18">
      <c r="A55" s="1154"/>
      <c r="B55" s="1136">
        <v>30197300</v>
      </c>
      <c r="C55" s="1135" t="s">
        <v>3258</v>
      </c>
      <c r="D55" s="1136" t="s">
        <v>327</v>
      </c>
      <c r="E55" s="1137" t="s">
        <v>51</v>
      </c>
      <c r="F55" s="1138">
        <v>3500</v>
      </c>
      <c r="G55" s="1138">
        <v>7000</v>
      </c>
      <c r="H55" s="1138">
        <v>2</v>
      </c>
    </row>
    <row r="56" spans="1:8" ht="18">
      <c r="A56" s="1154"/>
      <c r="B56" s="1136">
        <v>30197100</v>
      </c>
      <c r="C56" s="1135" t="s">
        <v>572</v>
      </c>
      <c r="D56" s="1136" t="s">
        <v>327</v>
      </c>
      <c r="E56" s="1137" t="s">
        <v>51</v>
      </c>
      <c r="F56" s="1138">
        <v>600</v>
      </c>
      <c r="G56" s="1138">
        <v>3000</v>
      </c>
      <c r="H56" s="1138">
        <v>5</v>
      </c>
    </row>
    <row r="57" spans="1:8" ht="18">
      <c r="A57" s="1154"/>
      <c r="B57" s="1136">
        <v>30197100</v>
      </c>
      <c r="C57" s="1135" t="s">
        <v>1000</v>
      </c>
      <c r="D57" s="1136" t="s">
        <v>327</v>
      </c>
      <c r="E57" s="1137" t="s">
        <v>51</v>
      </c>
      <c r="F57" s="1138">
        <v>900</v>
      </c>
      <c r="G57" s="1138">
        <v>1800</v>
      </c>
      <c r="H57" s="1138">
        <v>2</v>
      </c>
    </row>
    <row r="58" spans="1:8" ht="15" customHeight="1">
      <c r="A58" s="1154"/>
      <c r="B58" s="1136">
        <v>30199410</v>
      </c>
      <c r="C58" s="1135" t="s">
        <v>3259</v>
      </c>
      <c r="D58" s="1136" t="s">
        <v>327</v>
      </c>
      <c r="E58" s="1137" t="s">
        <v>51</v>
      </c>
      <c r="F58" s="1138">
        <v>80</v>
      </c>
      <c r="G58" s="1138">
        <v>4160</v>
      </c>
      <c r="H58" s="1138">
        <v>52</v>
      </c>
    </row>
    <row r="59" spans="1:8" ht="18">
      <c r="A59" s="1154"/>
      <c r="B59" s="1136">
        <v>30192133</v>
      </c>
      <c r="C59" s="1135" t="s">
        <v>15</v>
      </c>
      <c r="D59" s="1136" t="s">
        <v>327</v>
      </c>
      <c r="E59" s="1137" t="s">
        <v>51</v>
      </c>
      <c r="F59" s="1138">
        <v>150</v>
      </c>
      <c r="G59" s="1138">
        <v>1200</v>
      </c>
      <c r="H59" s="1138">
        <v>8</v>
      </c>
    </row>
    <row r="60" spans="1:8" ht="18">
      <c r="A60" s="1154"/>
      <c r="B60" s="1136">
        <v>31224500</v>
      </c>
      <c r="C60" s="1135" t="s">
        <v>3260</v>
      </c>
      <c r="D60" s="1136" t="s">
        <v>327</v>
      </c>
      <c r="E60" s="1137" t="s">
        <v>51</v>
      </c>
      <c r="F60" s="1138">
        <v>60</v>
      </c>
      <c r="G60" s="1138">
        <v>1200</v>
      </c>
      <c r="H60" s="1138">
        <v>20</v>
      </c>
    </row>
    <row r="61" spans="1:8" ht="18">
      <c r="A61" s="1154"/>
      <c r="B61" s="1136">
        <v>30197220</v>
      </c>
      <c r="C61" s="1135" t="s">
        <v>1012</v>
      </c>
      <c r="D61" s="1136" t="s">
        <v>327</v>
      </c>
      <c r="E61" s="1137" t="s">
        <v>51</v>
      </c>
      <c r="F61" s="1138">
        <v>180</v>
      </c>
      <c r="G61" s="1138">
        <v>720</v>
      </c>
      <c r="H61" s="1138">
        <v>4</v>
      </c>
    </row>
    <row r="62" spans="1:8" ht="18">
      <c r="A62" s="1154"/>
      <c r="B62" s="1136">
        <v>30197220</v>
      </c>
      <c r="C62" s="1135" t="s">
        <v>1013</v>
      </c>
      <c r="D62" s="1136" t="s">
        <v>327</v>
      </c>
      <c r="E62" s="1137" t="s">
        <v>51</v>
      </c>
      <c r="F62" s="1138">
        <v>400</v>
      </c>
      <c r="G62" s="1138">
        <v>800</v>
      </c>
      <c r="H62" s="1138">
        <v>2</v>
      </c>
    </row>
    <row r="63" spans="1:8" ht="18">
      <c r="A63" s="1154"/>
      <c r="B63" s="1136">
        <v>30197120</v>
      </c>
      <c r="C63" s="1135" t="s">
        <v>153</v>
      </c>
      <c r="D63" s="1136" t="s">
        <v>327</v>
      </c>
      <c r="E63" s="1137" t="s">
        <v>51</v>
      </c>
      <c r="F63" s="1138">
        <v>150</v>
      </c>
      <c r="G63" s="1138">
        <v>300</v>
      </c>
      <c r="H63" s="1138">
        <v>2</v>
      </c>
    </row>
    <row r="64" spans="1:8" ht="18">
      <c r="A64" s="1154"/>
      <c r="B64" s="1136">
        <v>30197100</v>
      </c>
      <c r="C64" s="1135" t="s">
        <v>1001</v>
      </c>
      <c r="D64" s="1136" t="s">
        <v>327</v>
      </c>
      <c r="E64" s="1137" t="s">
        <v>51</v>
      </c>
      <c r="F64" s="1138">
        <v>100</v>
      </c>
      <c r="G64" s="1138">
        <v>1200</v>
      </c>
      <c r="H64" s="1138">
        <v>12</v>
      </c>
    </row>
    <row r="65" spans="1:8" ht="18">
      <c r="A65" s="1154"/>
      <c r="B65" s="1136">
        <v>30197110</v>
      </c>
      <c r="C65" s="1135" t="s">
        <v>1002</v>
      </c>
      <c r="D65" s="1136" t="s">
        <v>327</v>
      </c>
      <c r="E65" s="1137" t="s">
        <v>51</v>
      </c>
      <c r="F65" s="1138">
        <v>200</v>
      </c>
      <c r="G65" s="1138">
        <v>1600</v>
      </c>
      <c r="H65" s="1138">
        <v>8</v>
      </c>
    </row>
    <row r="66" spans="1:8" ht="18">
      <c r="A66" s="1154"/>
      <c r="B66" s="1136">
        <v>30140000</v>
      </c>
      <c r="C66" s="1135" t="s">
        <v>3261</v>
      </c>
      <c r="D66" s="1136" t="s">
        <v>327</v>
      </c>
      <c r="E66" s="1137" t="s">
        <v>51</v>
      </c>
      <c r="F66" s="1138">
        <v>5000</v>
      </c>
      <c r="G66" s="1138">
        <v>10000</v>
      </c>
      <c r="H66" s="1138">
        <v>2</v>
      </c>
    </row>
    <row r="67" spans="1:8" ht="18">
      <c r="A67" s="1154"/>
      <c r="B67" s="1136">
        <v>30192123</v>
      </c>
      <c r="C67" s="1135" t="s">
        <v>154</v>
      </c>
      <c r="D67" s="1136" t="s">
        <v>327</v>
      </c>
      <c r="E67" s="1137" t="s">
        <v>58</v>
      </c>
      <c r="F67" s="1138">
        <v>500</v>
      </c>
      <c r="G67" s="1138">
        <v>2000</v>
      </c>
      <c r="H67" s="1138">
        <v>4</v>
      </c>
    </row>
    <row r="68" spans="1:8" ht="18">
      <c r="A68" s="1154"/>
      <c r="B68" s="1136">
        <v>30192125</v>
      </c>
      <c r="C68" s="1135" t="s">
        <v>403</v>
      </c>
      <c r="D68" s="1136" t="s">
        <v>327</v>
      </c>
      <c r="E68" s="1137" t="s">
        <v>51</v>
      </c>
      <c r="F68" s="1138">
        <v>250</v>
      </c>
      <c r="G68" s="1138">
        <v>4000</v>
      </c>
      <c r="H68" s="1138">
        <v>16</v>
      </c>
    </row>
    <row r="69" spans="1:8" ht="18">
      <c r="A69" s="1154"/>
      <c r="B69" s="1136">
        <v>33131160</v>
      </c>
      <c r="C69" s="1135" t="s">
        <v>3262</v>
      </c>
      <c r="D69" s="1136" t="s">
        <v>327</v>
      </c>
      <c r="E69" s="1137" t="s">
        <v>51</v>
      </c>
      <c r="F69" s="1138">
        <v>100</v>
      </c>
      <c r="G69" s="1138">
        <v>400</v>
      </c>
      <c r="H69" s="1138">
        <v>4</v>
      </c>
    </row>
    <row r="70" spans="1:8" ht="18">
      <c r="A70" s="1154"/>
      <c r="B70" s="1136">
        <v>33131160</v>
      </c>
      <c r="C70" s="1135" t="s">
        <v>157</v>
      </c>
      <c r="D70" s="1136" t="s">
        <v>327</v>
      </c>
      <c r="E70" s="1137" t="s">
        <v>51</v>
      </c>
      <c r="F70" s="1138">
        <v>300</v>
      </c>
      <c r="G70" s="1138">
        <v>1200</v>
      </c>
      <c r="H70" s="1138">
        <v>4</v>
      </c>
    </row>
    <row r="71" spans="1:8" ht="18">
      <c r="A71" s="1154"/>
      <c r="B71" s="1136">
        <v>24910000</v>
      </c>
      <c r="C71" s="1135" t="s">
        <v>149</v>
      </c>
      <c r="D71" s="1136" t="s">
        <v>327</v>
      </c>
      <c r="E71" s="1137" t="s">
        <v>51</v>
      </c>
      <c r="F71" s="1138">
        <v>350</v>
      </c>
      <c r="G71" s="1138">
        <v>2100</v>
      </c>
      <c r="H71" s="1138">
        <v>6</v>
      </c>
    </row>
    <row r="72" spans="1:8" ht="18">
      <c r="A72" s="1154"/>
      <c r="B72" s="1136">
        <v>30192130</v>
      </c>
      <c r="C72" s="1135" t="s">
        <v>151</v>
      </c>
      <c r="D72" s="1136" t="s">
        <v>327</v>
      </c>
      <c r="E72" s="1137" t="s">
        <v>58</v>
      </c>
      <c r="F72" s="1138">
        <v>500</v>
      </c>
      <c r="G72" s="1138">
        <v>1000</v>
      </c>
      <c r="H72" s="1138">
        <v>2</v>
      </c>
    </row>
    <row r="73" spans="1:8" ht="18">
      <c r="A73" s="1154"/>
      <c r="B73" s="1136">
        <v>30192100</v>
      </c>
      <c r="C73" s="1135" t="s">
        <v>368</v>
      </c>
      <c r="D73" s="1136" t="s">
        <v>327</v>
      </c>
      <c r="E73" s="1137" t="s">
        <v>51</v>
      </c>
      <c r="F73" s="1138">
        <v>100</v>
      </c>
      <c r="G73" s="1138">
        <v>1700</v>
      </c>
      <c r="H73" s="1138">
        <v>17</v>
      </c>
    </row>
    <row r="74" spans="1:8" ht="18">
      <c r="A74" s="1154"/>
      <c r="B74" s="1136">
        <v>30192121</v>
      </c>
      <c r="C74" s="1135" t="s">
        <v>867</v>
      </c>
      <c r="D74" s="1136" t="s">
        <v>327</v>
      </c>
      <c r="E74" s="1137" t="s">
        <v>51</v>
      </c>
      <c r="F74" s="1138">
        <v>120</v>
      </c>
      <c r="G74" s="1138">
        <v>12000</v>
      </c>
      <c r="H74" s="1138">
        <v>100</v>
      </c>
    </row>
    <row r="75" spans="1:8" ht="18">
      <c r="A75" s="1154"/>
      <c r="B75" s="1136">
        <v>30192122</v>
      </c>
      <c r="C75" s="1135" t="s">
        <v>2063</v>
      </c>
      <c r="D75" s="1136" t="s">
        <v>327</v>
      </c>
      <c r="E75" s="1137" t="s">
        <v>51</v>
      </c>
      <c r="F75" s="1138">
        <v>150</v>
      </c>
      <c r="G75" s="1138">
        <v>15000</v>
      </c>
      <c r="H75" s="1138">
        <v>100</v>
      </c>
    </row>
    <row r="76" spans="1:8" ht="18">
      <c r="A76" s="1154"/>
      <c r="B76" s="1136">
        <v>30194500</v>
      </c>
      <c r="C76" s="1135" t="s">
        <v>150</v>
      </c>
      <c r="D76" s="1136" t="s">
        <v>327</v>
      </c>
      <c r="E76" s="1137" t="s">
        <v>51</v>
      </c>
      <c r="F76" s="1138">
        <v>250</v>
      </c>
      <c r="G76" s="1138">
        <v>1000</v>
      </c>
      <c r="H76" s="1138">
        <v>4</v>
      </c>
    </row>
    <row r="77" spans="1:8" ht="18">
      <c r="A77" s="1154"/>
      <c r="B77" s="1136">
        <v>22600000</v>
      </c>
      <c r="C77" s="1135" t="s">
        <v>3263</v>
      </c>
      <c r="D77" s="1136" t="s">
        <v>327</v>
      </c>
      <c r="E77" s="1137" t="s">
        <v>51</v>
      </c>
      <c r="F77" s="1138">
        <v>250</v>
      </c>
      <c r="G77" s="1138">
        <v>1000</v>
      </c>
      <c r="H77" s="1138">
        <v>4</v>
      </c>
    </row>
    <row r="78" spans="1:8" ht="18">
      <c r="A78" s="1154"/>
      <c r="B78" s="1136">
        <v>44423810</v>
      </c>
      <c r="C78" s="1135" t="s">
        <v>102</v>
      </c>
      <c r="D78" s="1136" t="s">
        <v>327</v>
      </c>
      <c r="E78" s="1137" t="s">
        <v>51</v>
      </c>
      <c r="F78" s="1138">
        <v>300</v>
      </c>
      <c r="G78" s="1138">
        <v>1200</v>
      </c>
      <c r="H78" s="1138">
        <v>4</v>
      </c>
    </row>
    <row r="79" spans="1:8" ht="18">
      <c r="A79" s="1154"/>
      <c r="B79" s="1136">
        <v>39525100</v>
      </c>
      <c r="C79" s="1135" t="s">
        <v>928</v>
      </c>
      <c r="D79" s="1136" t="s">
        <v>327</v>
      </c>
      <c r="E79" s="1137" t="s">
        <v>51</v>
      </c>
      <c r="F79" s="1138">
        <v>150</v>
      </c>
      <c r="G79" s="1137">
        <v>4500</v>
      </c>
      <c r="H79" s="1138">
        <v>30</v>
      </c>
    </row>
    <row r="80" spans="1:8" ht="18">
      <c r="A80" s="1154"/>
      <c r="B80" s="1136">
        <v>30190000</v>
      </c>
      <c r="C80" s="1135" t="s">
        <v>3264</v>
      </c>
      <c r="D80" s="1136" t="s">
        <v>327</v>
      </c>
      <c r="E80" s="1137" t="s">
        <v>51</v>
      </c>
      <c r="F80" s="1138">
        <v>350</v>
      </c>
      <c r="G80" s="1137">
        <v>2800</v>
      </c>
      <c r="H80" s="1138">
        <v>8</v>
      </c>
    </row>
    <row r="81" spans="1:8" ht="18">
      <c r="A81" s="1154"/>
      <c r="B81" s="1136">
        <v>30190000</v>
      </c>
      <c r="C81" s="1135" t="s">
        <v>3265</v>
      </c>
      <c r="D81" s="1136" t="s">
        <v>327</v>
      </c>
      <c r="E81" s="1137" t="s">
        <v>51</v>
      </c>
      <c r="F81" s="1138">
        <v>30</v>
      </c>
      <c r="G81" s="1137">
        <v>1200</v>
      </c>
      <c r="H81" s="1138">
        <v>40</v>
      </c>
    </row>
    <row r="82" spans="1:8" ht="18">
      <c r="A82" s="1154"/>
      <c r="B82" s="1136">
        <v>79810000</v>
      </c>
      <c r="C82" s="1135" t="s">
        <v>3266</v>
      </c>
      <c r="D82" s="1136" t="s">
        <v>327</v>
      </c>
      <c r="E82" s="1137" t="s">
        <v>51</v>
      </c>
      <c r="F82" s="1138">
        <v>1400</v>
      </c>
      <c r="G82" s="1137">
        <v>2800</v>
      </c>
      <c r="H82" s="1138">
        <v>2</v>
      </c>
    </row>
    <row r="83" spans="1:8" ht="18">
      <c r="A83" s="1154"/>
      <c r="B83" s="1136">
        <v>22813000</v>
      </c>
      <c r="C83" s="1135" t="s">
        <v>148</v>
      </c>
      <c r="D83" s="1136" t="s">
        <v>327</v>
      </c>
      <c r="E83" s="1137" t="s">
        <v>51</v>
      </c>
      <c r="F83" s="1138">
        <v>800</v>
      </c>
      <c r="G83" s="1137">
        <v>11200</v>
      </c>
      <c r="H83" s="1138">
        <v>14</v>
      </c>
    </row>
    <row r="84" spans="1:8" ht="18">
      <c r="A84" s="1154"/>
      <c r="B84" s="1136">
        <v>44423800</v>
      </c>
      <c r="C84" s="1135" t="s">
        <v>3267</v>
      </c>
      <c r="D84" s="1136" t="s">
        <v>327</v>
      </c>
      <c r="E84" s="1137" t="s">
        <v>51</v>
      </c>
      <c r="F84" s="1138">
        <v>11000</v>
      </c>
      <c r="G84" s="1137">
        <v>11000</v>
      </c>
      <c r="H84" s="1138">
        <v>1</v>
      </c>
    </row>
    <row r="85" spans="1:8" ht="18">
      <c r="A85" s="1154"/>
      <c r="B85" s="1136">
        <v>44423800</v>
      </c>
      <c r="C85" s="1135" t="s">
        <v>3268</v>
      </c>
      <c r="D85" s="1136" t="s">
        <v>327</v>
      </c>
      <c r="E85" s="1137" t="s">
        <v>51</v>
      </c>
      <c r="F85" s="1138">
        <v>2000</v>
      </c>
      <c r="G85" s="1137">
        <v>4000</v>
      </c>
      <c r="H85" s="1138">
        <v>2</v>
      </c>
    </row>
    <row r="86" spans="1:8" ht="18">
      <c r="A86" s="1154"/>
      <c r="B86" s="1136">
        <v>22816100</v>
      </c>
      <c r="C86" s="1135" t="s">
        <v>155</v>
      </c>
      <c r="D86" s="1136" t="s">
        <v>327</v>
      </c>
      <c r="E86" s="1137" t="s">
        <v>51</v>
      </c>
      <c r="F86" s="1138">
        <v>1500</v>
      </c>
      <c r="G86" s="1137">
        <v>6000</v>
      </c>
      <c r="H86" s="1138">
        <v>4</v>
      </c>
    </row>
    <row r="87" spans="1:8" ht="18">
      <c r="A87" s="1154"/>
      <c r="B87" s="1136">
        <v>30199200</v>
      </c>
      <c r="C87" s="1135" t="s">
        <v>3269</v>
      </c>
      <c r="D87" s="1136" t="s">
        <v>327</v>
      </c>
      <c r="E87" s="1137" t="s">
        <v>51</v>
      </c>
      <c r="F87" s="1138">
        <v>20</v>
      </c>
      <c r="G87" s="1137">
        <v>800</v>
      </c>
      <c r="H87" s="1138">
        <v>40</v>
      </c>
    </row>
    <row r="88" spans="1:8" ht="18">
      <c r="A88" s="1154"/>
      <c r="B88" s="1136">
        <v>30199200</v>
      </c>
      <c r="C88" s="1135" t="s">
        <v>3270</v>
      </c>
      <c r="D88" s="1136" t="s">
        <v>327</v>
      </c>
      <c r="E88" s="1137" t="s">
        <v>51</v>
      </c>
      <c r="F88" s="1138">
        <v>60</v>
      </c>
      <c r="G88" s="1137">
        <v>2400</v>
      </c>
      <c r="H88" s="1138">
        <v>40</v>
      </c>
    </row>
    <row r="89" spans="1:8" ht="18">
      <c r="A89" s="1154"/>
      <c r="B89" s="1136">
        <v>30197610</v>
      </c>
      <c r="C89" s="1135" t="s">
        <v>3271</v>
      </c>
      <c r="D89" s="1136" t="s">
        <v>327</v>
      </c>
      <c r="E89" s="1137" t="s">
        <v>51</v>
      </c>
      <c r="F89" s="1138">
        <v>1500</v>
      </c>
      <c r="G89" s="1137">
        <v>1500</v>
      </c>
      <c r="H89" s="1138">
        <v>1</v>
      </c>
    </row>
    <row r="90" spans="1:8" ht="18">
      <c r="A90" s="1154"/>
      <c r="B90" s="1136">
        <v>30199210</v>
      </c>
      <c r="C90" s="1135" t="s">
        <v>3272</v>
      </c>
      <c r="D90" s="1136" t="s">
        <v>327</v>
      </c>
      <c r="E90" s="1137" t="s">
        <v>51</v>
      </c>
      <c r="F90" s="1138">
        <v>500</v>
      </c>
      <c r="G90" s="1137">
        <v>50000</v>
      </c>
      <c r="H90" s="1138">
        <v>100</v>
      </c>
    </row>
    <row r="91" spans="1:8" ht="18">
      <c r="A91" s="1154"/>
      <c r="B91" s="1136">
        <v>30199210</v>
      </c>
      <c r="C91" s="1135" t="s">
        <v>3273</v>
      </c>
      <c r="D91" s="1136" t="s">
        <v>327</v>
      </c>
      <c r="E91" s="1137" t="s">
        <v>51</v>
      </c>
      <c r="F91" s="1138">
        <v>1000</v>
      </c>
      <c r="G91" s="1137">
        <v>80000</v>
      </c>
      <c r="H91" s="1138">
        <v>80</v>
      </c>
    </row>
    <row r="92" spans="1:8" ht="18">
      <c r="A92" s="1154"/>
      <c r="B92" s="1136">
        <v>30237310</v>
      </c>
      <c r="C92" s="1135" t="s">
        <v>3332</v>
      </c>
      <c r="D92" s="1136" t="s">
        <v>327</v>
      </c>
      <c r="E92" s="1137" t="s">
        <v>51</v>
      </c>
      <c r="F92" s="1138">
        <v>35000</v>
      </c>
      <c r="G92" s="1138">
        <v>35000</v>
      </c>
      <c r="H92" s="1138">
        <v>1</v>
      </c>
    </row>
    <row r="93" spans="1:8" ht="18">
      <c r="A93" s="1154"/>
      <c r="B93" s="1136">
        <v>30237310</v>
      </c>
      <c r="C93" s="1135" t="s">
        <v>3333</v>
      </c>
      <c r="D93" s="1136" t="s">
        <v>327</v>
      </c>
      <c r="E93" s="1137" t="s">
        <v>51</v>
      </c>
      <c r="F93" s="1138">
        <v>32000</v>
      </c>
      <c r="G93" s="1138">
        <v>32000</v>
      </c>
      <c r="H93" s="1138">
        <v>1</v>
      </c>
    </row>
    <row r="94" spans="1:8" ht="18">
      <c r="A94" s="1154"/>
      <c r="B94" s="1136">
        <v>30237310</v>
      </c>
      <c r="C94" s="1378" t="s">
        <v>3334</v>
      </c>
      <c r="D94" s="1136" t="s">
        <v>327</v>
      </c>
      <c r="E94" s="1137" t="s">
        <v>51</v>
      </c>
      <c r="F94" s="1138">
        <v>31000</v>
      </c>
      <c r="G94" s="1138">
        <v>31000</v>
      </c>
      <c r="H94" s="1138">
        <v>1</v>
      </c>
    </row>
    <row r="95" spans="1:8" s="1140" customFormat="1" ht="31.5">
      <c r="A95" s="1154"/>
      <c r="B95" s="1136">
        <v>50313200</v>
      </c>
      <c r="C95" s="1139" t="s">
        <v>333</v>
      </c>
      <c r="D95" s="1136" t="s">
        <v>327</v>
      </c>
      <c r="E95" s="1136" t="s">
        <v>55</v>
      </c>
      <c r="F95" s="1136"/>
      <c r="G95" s="1136">
        <v>200000</v>
      </c>
      <c r="H95" s="1136">
        <v>1</v>
      </c>
    </row>
    <row r="96" spans="1:8" s="1422" customFormat="1" ht="15">
      <c r="A96" s="1416">
        <v>5132</v>
      </c>
      <c r="B96" s="1417">
        <v>50112000</v>
      </c>
      <c r="C96" s="1418" t="s">
        <v>3359</v>
      </c>
      <c r="D96" s="1419" t="s">
        <v>327</v>
      </c>
      <c r="E96" s="1420" t="s">
        <v>55</v>
      </c>
      <c r="F96" s="1408">
        <v>178200</v>
      </c>
      <c r="G96" s="1408">
        <v>178200</v>
      </c>
      <c r="H96" s="1421">
        <v>1</v>
      </c>
    </row>
    <row r="97" spans="1:8" ht="18">
      <c r="A97" s="1131">
        <v>4264</v>
      </c>
      <c r="B97" s="1142"/>
      <c r="C97" s="1141" t="s">
        <v>3274</v>
      </c>
      <c r="D97" s="1142"/>
      <c r="E97" s="1142" t="s">
        <v>3412</v>
      </c>
      <c r="F97" s="1142" t="s">
        <v>3412</v>
      </c>
      <c r="G97" s="1142" t="s">
        <v>3412</v>
      </c>
      <c r="H97" s="1142" t="s">
        <v>3412</v>
      </c>
    </row>
    <row r="98" spans="1:8" ht="18">
      <c r="A98" s="1154"/>
      <c r="B98" s="1136" t="s">
        <v>3275</v>
      </c>
      <c r="C98" s="1135" t="s">
        <v>3276</v>
      </c>
      <c r="D98" s="1136" t="s">
        <v>327</v>
      </c>
      <c r="E98" s="365" t="s">
        <v>3412</v>
      </c>
      <c r="F98" s="365" t="s">
        <v>3412</v>
      </c>
      <c r="G98" s="365" t="s">
        <v>3412</v>
      </c>
      <c r="H98" s="365" t="s">
        <v>3412</v>
      </c>
    </row>
    <row r="99" spans="1:8" ht="18">
      <c r="A99" s="1131">
        <v>4267</v>
      </c>
      <c r="B99" s="1142"/>
      <c r="C99" s="1141" t="s">
        <v>1254</v>
      </c>
      <c r="D99" s="1142"/>
      <c r="E99" s="1142" t="s">
        <v>3412</v>
      </c>
      <c r="F99" s="1142" t="s">
        <v>3412</v>
      </c>
      <c r="G99" s="1142" t="s">
        <v>3412</v>
      </c>
      <c r="H99" s="1142" t="s">
        <v>3412</v>
      </c>
    </row>
    <row r="100" spans="1:8" ht="18">
      <c r="A100" s="1154"/>
      <c r="B100" s="1136">
        <v>39813000</v>
      </c>
      <c r="C100" s="1135" t="s">
        <v>3277</v>
      </c>
      <c r="D100" s="1136" t="s">
        <v>327</v>
      </c>
      <c r="E100" s="365" t="s">
        <v>3412</v>
      </c>
      <c r="F100" s="365" t="s">
        <v>3412</v>
      </c>
      <c r="G100" s="365" t="s">
        <v>3412</v>
      </c>
      <c r="H100" s="365" t="s">
        <v>3412</v>
      </c>
    </row>
    <row r="101" spans="1:8" ht="18">
      <c r="A101" s="1154"/>
      <c r="B101" s="1136">
        <v>33711900</v>
      </c>
      <c r="C101" s="1135" t="s">
        <v>321</v>
      </c>
      <c r="D101" s="1136" t="s">
        <v>327</v>
      </c>
      <c r="E101" s="365" t="s">
        <v>3412</v>
      </c>
      <c r="F101" s="365" t="s">
        <v>3412</v>
      </c>
      <c r="G101" s="365" t="s">
        <v>3412</v>
      </c>
      <c r="H101" s="365" t="s">
        <v>3412</v>
      </c>
    </row>
    <row r="102" spans="1:8" ht="18">
      <c r="A102" s="1154"/>
      <c r="B102" s="1136">
        <v>39831240</v>
      </c>
      <c r="C102" s="1135" t="s">
        <v>3278</v>
      </c>
      <c r="D102" s="1136" t="s">
        <v>327</v>
      </c>
      <c r="E102" s="365" t="s">
        <v>3412</v>
      </c>
      <c r="F102" s="365" t="s">
        <v>3412</v>
      </c>
      <c r="G102" s="365" t="s">
        <v>3412</v>
      </c>
      <c r="H102" s="365" t="s">
        <v>3412</v>
      </c>
    </row>
    <row r="103" spans="1:8" ht="18">
      <c r="A103" s="1154"/>
      <c r="B103" s="1136">
        <v>39224100</v>
      </c>
      <c r="C103" s="1135" t="s">
        <v>164</v>
      </c>
      <c r="D103" s="1136" t="s">
        <v>327</v>
      </c>
      <c r="E103" s="365" t="s">
        <v>3412</v>
      </c>
      <c r="F103" s="365" t="s">
        <v>3412</v>
      </c>
      <c r="G103" s="365" t="s">
        <v>3412</v>
      </c>
      <c r="H103" s="365" t="s">
        <v>3412</v>
      </c>
    </row>
    <row r="104" spans="1:8" ht="36">
      <c r="A104" s="1154"/>
      <c r="B104" s="1136">
        <v>39224000</v>
      </c>
      <c r="C104" s="1135" t="s">
        <v>3335</v>
      </c>
      <c r="D104" s="1136" t="s">
        <v>327</v>
      </c>
      <c r="E104" s="365" t="s">
        <v>3412</v>
      </c>
      <c r="F104" s="365" t="s">
        <v>3412</v>
      </c>
      <c r="G104" s="365" t="s">
        <v>3412</v>
      </c>
      <c r="H104" s="365" t="s">
        <v>3412</v>
      </c>
    </row>
    <row r="105" spans="1:8" ht="18">
      <c r="A105" s="1154"/>
      <c r="B105" s="1136">
        <v>33761000</v>
      </c>
      <c r="C105" s="1135" t="s">
        <v>3336</v>
      </c>
      <c r="D105" s="1136" t="s">
        <v>327</v>
      </c>
      <c r="E105" s="365" t="s">
        <v>3412</v>
      </c>
      <c r="F105" s="365" t="s">
        <v>3412</v>
      </c>
      <c r="G105" s="365" t="s">
        <v>3412</v>
      </c>
      <c r="H105" s="365" t="s">
        <v>3412</v>
      </c>
    </row>
    <row r="106" spans="1:8" ht="18">
      <c r="A106" s="1154"/>
      <c r="B106" s="1136">
        <v>31531000</v>
      </c>
      <c r="C106" s="1135" t="s">
        <v>3337</v>
      </c>
      <c r="D106" s="1136" t="s">
        <v>327</v>
      </c>
      <c r="E106" s="365" t="s">
        <v>3412</v>
      </c>
      <c r="F106" s="365" t="s">
        <v>3412</v>
      </c>
      <c r="G106" s="365" t="s">
        <v>3412</v>
      </c>
      <c r="H106" s="365" t="s">
        <v>3412</v>
      </c>
    </row>
    <row r="107" spans="1:8" ht="18">
      <c r="A107" s="1154"/>
      <c r="B107" s="1136">
        <v>33141118</v>
      </c>
      <c r="C107" s="1135" t="s">
        <v>3338</v>
      </c>
      <c r="D107" s="1136" t="s">
        <v>327</v>
      </c>
      <c r="E107" s="365" t="s">
        <v>3412</v>
      </c>
      <c r="F107" s="365" t="s">
        <v>3412</v>
      </c>
      <c r="G107" s="365" t="s">
        <v>3412</v>
      </c>
      <c r="H107" s="365" t="s">
        <v>3412</v>
      </c>
    </row>
    <row r="108" spans="1:8" ht="18">
      <c r="A108" s="1154"/>
      <c r="B108" s="1136">
        <v>33711110</v>
      </c>
      <c r="C108" s="1135" t="s">
        <v>3339</v>
      </c>
      <c r="D108" s="1136" t="s">
        <v>327</v>
      </c>
      <c r="E108" s="365" t="s">
        <v>3412</v>
      </c>
      <c r="F108" s="365" t="s">
        <v>3412</v>
      </c>
      <c r="G108" s="365" t="s">
        <v>3412</v>
      </c>
      <c r="H108" s="365" t="s">
        <v>3412</v>
      </c>
    </row>
    <row r="109" spans="1:8" ht="18">
      <c r="A109" s="1154"/>
      <c r="B109" s="1136">
        <v>39291000</v>
      </c>
      <c r="C109" s="1135" t="s">
        <v>3340</v>
      </c>
      <c r="D109" s="1136" t="s">
        <v>327</v>
      </c>
      <c r="E109" s="365" t="s">
        <v>3412</v>
      </c>
      <c r="F109" s="365" t="s">
        <v>3412</v>
      </c>
      <c r="G109" s="365" t="s">
        <v>3412</v>
      </c>
      <c r="H109" s="365" t="s">
        <v>3412</v>
      </c>
    </row>
    <row r="110" spans="1:8" ht="18">
      <c r="A110" s="1131">
        <v>5122</v>
      </c>
      <c r="B110" s="1142"/>
      <c r="C110" s="1141" t="s">
        <v>3279</v>
      </c>
      <c r="D110" s="1142"/>
      <c r="E110" s="1142" t="s">
        <v>3412</v>
      </c>
      <c r="F110" s="1142" t="s">
        <v>3412</v>
      </c>
      <c r="G110" s="1142" t="s">
        <v>3412</v>
      </c>
      <c r="H110" s="1142" t="s">
        <v>3412</v>
      </c>
    </row>
    <row r="111" spans="1:8" ht="18">
      <c r="A111" s="1154"/>
      <c r="B111" s="1136">
        <v>42512200</v>
      </c>
      <c r="C111" s="1135" t="s">
        <v>3280</v>
      </c>
      <c r="D111" s="1136" t="s">
        <v>327</v>
      </c>
      <c r="E111" s="365" t="s">
        <v>3412</v>
      </c>
      <c r="F111" s="365" t="s">
        <v>3412</v>
      </c>
      <c r="G111" s="365" t="s">
        <v>3412</v>
      </c>
      <c r="H111" s="365" t="s">
        <v>3412</v>
      </c>
    </row>
    <row r="112" spans="1:8" ht="18">
      <c r="A112" s="1154"/>
      <c r="B112" s="1136">
        <v>39711360</v>
      </c>
      <c r="C112" s="1135" t="s">
        <v>3281</v>
      </c>
      <c r="D112" s="1136" t="s">
        <v>327</v>
      </c>
      <c r="E112" s="365" t="s">
        <v>3412</v>
      </c>
      <c r="F112" s="365" t="s">
        <v>3412</v>
      </c>
      <c r="G112" s="365" t="s">
        <v>3412</v>
      </c>
      <c r="H112" s="365" t="s">
        <v>3412</v>
      </c>
    </row>
    <row r="113" spans="1:8" ht="18">
      <c r="A113" s="1154"/>
      <c r="B113" s="1136">
        <v>39711360</v>
      </c>
      <c r="C113" s="1135" t="s">
        <v>3282</v>
      </c>
      <c r="D113" s="1136" t="s">
        <v>327</v>
      </c>
      <c r="E113" s="365" t="s">
        <v>3412</v>
      </c>
      <c r="F113" s="365" t="s">
        <v>3412</v>
      </c>
      <c r="G113" s="365" t="s">
        <v>3412</v>
      </c>
      <c r="H113" s="365" t="s">
        <v>3412</v>
      </c>
    </row>
    <row r="114" spans="1:8" ht="18">
      <c r="A114" s="1131">
        <v>4264</v>
      </c>
      <c r="B114" s="1142"/>
      <c r="C114" s="1141" t="s">
        <v>3274</v>
      </c>
      <c r="D114" s="1142"/>
      <c r="E114" s="1143"/>
      <c r="F114" s="1144"/>
      <c r="G114" s="1145">
        <v>5357200</v>
      </c>
      <c r="H114" s="1144"/>
    </row>
    <row r="115" spans="1:8" ht="18">
      <c r="A115" s="1154"/>
      <c r="B115" s="1136" t="s">
        <v>3275</v>
      </c>
      <c r="C115" s="1135" t="s">
        <v>3276</v>
      </c>
      <c r="D115" s="1136" t="s">
        <v>327</v>
      </c>
      <c r="E115" s="1136" t="s">
        <v>54</v>
      </c>
      <c r="F115" s="1136">
        <v>450</v>
      </c>
      <c r="G115" s="1138">
        <v>5357200</v>
      </c>
      <c r="H115" s="1138">
        <v>11904</v>
      </c>
    </row>
    <row r="116" spans="1:8" ht="18">
      <c r="A116" s="1131">
        <v>4267</v>
      </c>
      <c r="B116" s="1142"/>
      <c r="C116" s="1141" t="s">
        <v>1254</v>
      </c>
      <c r="D116" s="1142"/>
      <c r="E116" s="1142"/>
      <c r="F116" s="1142"/>
      <c r="G116" s="1133">
        <v>100000</v>
      </c>
      <c r="H116" s="1144"/>
    </row>
    <row r="117" spans="1:8" ht="18">
      <c r="A117" s="1154"/>
      <c r="B117" s="1136">
        <v>39813000</v>
      </c>
      <c r="C117" s="1135" t="s">
        <v>3277</v>
      </c>
      <c r="D117" s="1136" t="s">
        <v>327</v>
      </c>
      <c r="E117" s="1137" t="s">
        <v>51</v>
      </c>
      <c r="F117" s="1138">
        <v>280</v>
      </c>
      <c r="G117" s="1138">
        <v>5600</v>
      </c>
      <c r="H117" s="1138">
        <v>20</v>
      </c>
    </row>
    <row r="118" spans="1:8" ht="18">
      <c r="A118" s="1154"/>
      <c r="B118" s="1136">
        <v>33711900</v>
      </c>
      <c r="C118" s="1135" t="s">
        <v>321</v>
      </c>
      <c r="D118" s="1136" t="s">
        <v>327</v>
      </c>
      <c r="E118" s="1137" t="s">
        <v>51</v>
      </c>
      <c r="F118" s="1138">
        <v>240</v>
      </c>
      <c r="G118" s="1138">
        <v>2400</v>
      </c>
      <c r="H118" s="1138">
        <v>10</v>
      </c>
    </row>
    <row r="119" spans="1:8" ht="18">
      <c r="A119" s="1154"/>
      <c r="B119" s="1136">
        <v>39831240</v>
      </c>
      <c r="C119" s="1135" t="s">
        <v>3278</v>
      </c>
      <c r="D119" s="1136" t="s">
        <v>327</v>
      </c>
      <c r="E119" s="1137" t="s">
        <v>51</v>
      </c>
      <c r="F119" s="1138">
        <v>400</v>
      </c>
      <c r="G119" s="1138">
        <v>21200</v>
      </c>
      <c r="H119" s="1138">
        <v>53</v>
      </c>
    </row>
    <row r="120" spans="1:8" ht="18">
      <c r="A120" s="1154"/>
      <c r="B120" s="1136">
        <v>39224100</v>
      </c>
      <c r="C120" s="1135" t="s">
        <v>164</v>
      </c>
      <c r="D120" s="1136" t="s">
        <v>327</v>
      </c>
      <c r="E120" s="1137" t="s">
        <v>51</v>
      </c>
      <c r="F120" s="1138">
        <v>900</v>
      </c>
      <c r="G120" s="1138">
        <v>18000</v>
      </c>
      <c r="H120" s="1138">
        <v>20</v>
      </c>
    </row>
    <row r="121" spans="1:8" ht="36">
      <c r="A121" s="1154"/>
      <c r="B121" s="1136">
        <v>39224000</v>
      </c>
      <c r="C121" s="1135" t="s">
        <v>3335</v>
      </c>
      <c r="D121" s="1136" t="s">
        <v>327</v>
      </c>
      <c r="E121" s="1137" t="s">
        <v>51</v>
      </c>
      <c r="F121" s="1138">
        <v>1400</v>
      </c>
      <c r="G121" s="1138">
        <v>2800</v>
      </c>
      <c r="H121" s="1138">
        <v>2</v>
      </c>
    </row>
    <row r="122" spans="1:8" ht="18">
      <c r="A122" s="1154"/>
      <c r="B122" s="1136">
        <v>33761000</v>
      </c>
      <c r="C122" s="1135" t="s">
        <v>3336</v>
      </c>
      <c r="D122" s="1136" t="s">
        <v>327</v>
      </c>
      <c r="E122" s="1137" t="s">
        <v>51</v>
      </c>
      <c r="F122" s="1137">
        <v>100</v>
      </c>
      <c r="G122" s="1138">
        <v>10100</v>
      </c>
      <c r="H122" s="1138">
        <v>101</v>
      </c>
    </row>
    <row r="123" spans="1:8" ht="18">
      <c r="A123" s="1154"/>
      <c r="B123" s="1136">
        <v>31531000</v>
      </c>
      <c r="C123" s="1135" t="s">
        <v>3337</v>
      </c>
      <c r="D123" s="1136" t="s">
        <v>327</v>
      </c>
      <c r="E123" s="1137" t="s">
        <v>51</v>
      </c>
      <c r="F123" s="1138">
        <v>100</v>
      </c>
      <c r="G123" s="1138">
        <v>6000</v>
      </c>
      <c r="H123" s="1138">
        <v>60</v>
      </c>
    </row>
    <row r="124" spans="1:8" ht="18">
      <c r="A124" s="1154"/>
      <c r="B124" s="1136">
        <v>33141118</v>
      </c>
      <c r="C124" s="1135" t="s">
        <v>3338</v>
      </c>
      <c r="D124" s="1136" t="s">
        <v>327</v>
      </c>
      <c r="E124" s="1137" t="s">
        <v>51</v>
      </c>
      <c r="F124" s="1138">
        <v>230</v>
      </c>
      <c r="G124" s="1138">
        <v>27830</v>
      </c>
      <c r="H124" s="1138">
        <v>121</v>
      </c>
    </row>
    <row r="125" spans="1:8" ht="18">
      <c r="A125" s="1154"/>
      <c r="B125" s="1136">
        <v>33711110</v>
      </c>
      <c r="C125" s="1135" t="s">
        <v>3339</v>
      </c>
      <c r="D125" s="1136" t="s">
        <v>327</v>
      </c>
      <c r="E125" s="1137" t="s">
        <v>51</v>
      </c>
      <c r="F125" s="1138">
        <v>370</v>
      </c>
      <c r="G125" s="1138">
        <v>1850</v>
      </c>
      <c r="H125" s="1138">
        <v>5</v>
      </c>
    </row>
    <row r="126" spans="1:8" ht="18">
      <c r="A126" s="1154"/>
      <c r="B126" s="1136">
        <v>39291000</v>
      </c>
      <c r="C126" s="1135" t="s">
        <v>3340</v>
      </c>
      <c r="D126" s="1136" t="s">
        <v>327</v>
      </c>
      <c r="E126" s="1137" t="s">
        <v>57</v>
      </c>
      <c r="F126" s="1138">
        <v>844</v>
      </c>
      <c r="G126" s="1138">
        <v>4220</v>
      </c>
      <c r="H126" s="1138">
        <v>5</v>
      </c>
    </row>
    <row r="127" spans="1:8" ht="18">
      <c r="A127" s="1131">
        <v>5122</v>
      </c>
      <c r="B127" s="1142"/>
      <c r="C127" s="1141" t="s">
        <v>3279</v>
      </c>
      <c r="D127" s="1142"/>
      <c r="E127" s="1143"/>
      <c r="F127" s="1143"/>
      <c r="G127" s="1133">
        <v>5000000</v>
      </c>
      <c r="H127" s="1144"/>
    </row>
    <row r="128" spans="1:8" ht="18">
      <c r="A128" s="1154"/>
      <c r="B128" s="1136">
        <v>42512200</v>
      </c>
      <c r="C128" s="1135" t="s">
        <v>3280</v>
      </c>
      <c r="D128" s="1136" t="s">
        <v>327</v>
      </c>
      <c r="E128" s="1137" t="s">
        <v>51</v>
      </c>
      <c r="F128" s="1138">
        <v>169000</v>
      </c>
      <c r="G128" s="1138">
        <v>507000</v>
      </c>
      <c r="H128" s="1138">
        <v>3</v>
      </c>
    </row>
    <row r="129" spans="1:8" ht="18">
      <c r="A129" s="1154"/>
      <c r="B129" s="1136">
        <v>39711360</v>
      </c>
      <c r="C129" s="1135" t="s">
        <v>3281</v>
      </c>
      <c r="D129" s="1136" t="s">
        <v>327</v>
      </c>
      <c r="E129" s="1137" t="s">
        <v>51</v>
      </c>
      <c r="F129" s="1138">
        <v>25000</v>
      </c>
      <c r="G129" s="1138">
        <v>50000</v>
      </c>
      <c r="H129" s="1138">
        <v>2</v>
      </c>
    </row>
    <row r="130" spans="1:8" ht="18">
      <c r="A130" s="1154"/>
      <c r="B130" s="1136">
        <v>39711360</v>
      </c>
      <c r="C130" s="1135" t="s">
        <v>3282</v>
      </c>
      <c r="D130" s="1136" t="s">
        <v>327</v>
      </c>
      <c r="E130" s="1137" t="s">
        <v>51</v>
      </c>
      <c r="F130" s="1138">
        <v>10000</v>
      </c>
      <c r="G130" s="1138">
        <v>40000</v>
      </c>
      <c r="H130" s="1138">
        <v>4</v>
      </c>
    </row>
    <row r="131" spans="1:8" ht="18">
      <c r="A131" s="1154"/>
      <c r="B131" s="1136">
        <v>30200000</v>
      </c>
      <c r="C131" s="1135" t="s">
        <v>3283</v>
      </c>
      <c r="D131" s="1136" t="s">
        <v>327</v>
      </c>
      <c r="E131" s="1137" t="s">
        <v>51</v>
      </c>
      <c r="F131" s="1138" t="s">
        <v>3412</v>
      </c>
      <c r="G131" s="1138" t="s">
        <v>3412</v>
      </c>
      <c r="H131" s="1138" t="s">
        <v>3412</v>
      </c>
    </row>
    <row r="132" spans="1:8" ht="18">
      <c r="A132" s="1154"/>
      <c r="B132" s="1136">
        <v>30200000</v>
      </c>
      <c r="C132" s="1135" t="s">
        <v>3284</v>
      </c>
      <c r="D132" s="1136" t="s">
        <v>327</v>
      </c>
      <c r="E132" s="1137" t="s">
        <v>51</v>
      </c>
      <c r="F132" s="1138" t="s">
        <v>3412</v>
      </c>
      <c r="G132" s="1138" t="s">
        <v>3412</v>
      </c>
      <c r="H132" s="1138" t="s">
        <v>3412</v>
      </c>
    </row>
    <row r="133" spans="1:8" ht="36">
      <c r="A133" s="1154"/>
      <c r="B133" s="1136">
        <v>30213100</v>
      </c>
      <c r="C133" s="1135" t="s">
        <v>3285</v>
      </c>
      <c r="D133" s="1136" t="s">
        <v>327</v>
      </c>
      <c r="E133" s="1137" t="s">
        <v>51</v>
      </c>
      <c r="F133" s="1138" t="s">
        <v>3412</v>
      </c>
      <c r="G133" s="1138" t="s">
        <v>3412</v>
      </c>
      <c r="H133" s="1138" t="s">
        <v>3412</v>
      </c>
    </row>
    <row r="134" spans="1:8" ht="18">
      <c r="A134" s="1154"/>
      <c r="B134" s="1136">
        <v>30231300</v>
      </c>
      <c r="C134" s="1135" t="s">
        <v>1103</v>
      </c>
      <c r="D134" s="1136" t="s">
        <v>327</v>
      </c>
      <c r="E134" s="1137" t="s">
        <v>51</v>
      </c>
      <c r="F134" s="1138" t="s">
        <v>3412</v>
      </c>
      <c r="G134" s="1138" t="s">
        <v>3412</v>
      </c>
      <c r="H134" s="1138" t="s">
        <v>3412</v>
      </c>
    </row>
    <row r="135" spans="1:8" ht="18">
      <c r="A135" s="1154"/>
      <c r="B135" s="1136">
        <v>30232110</v>
      </c>
      <c r="C135" s="1135" t="s">
        <v>187</v>
      </c>
      <c r="D135" s="1136" t="s">
        <v>327</v>
      </c>
      <c r="E135" s="1137" t="s">
        <v>51</v>
      </c>
      <c r="F135" s="1138" t="s">
        <v>3412</v>
      </c>
      <c r="G135" s="1138" t="s">
        <v>3412</v>
      </c>
      <c r="H135" s="1138" t="s">
        <v>3412</v>
      </c>
    </row>
    <row r="136" spans="1:8" ht="18">
      <c r="A136" s="1154"/>
      <c r="B136" s="1136">
        <v>30200000</v>
      </c>
      <c r="C136" s="1135" t="s">
        <v>3283</v>
      </c>
      <c r="D136" s="1136" t="s">
        <v>327</v>
      </c>
      <c r="E136" s="1137" t="s">
        <v>51</v>
      </c>
      <c r="F136" s="1138">
        <v>248000</v>
      </c>
      <c r="G136" s="1138">
        <v>248000</v>
      </c>
      <c r="H136" s="1138">
        <v>1</v>
      </c>
    </row>
    <row r="137" spans="1:8" ht="18">
      <c r="A137" s="1154"/>
      <c r="B137" s="1136">
        <v>30200000</v>
      </c>
      <c r="C137" s="1135" t="s">
        <v>3284</v>
      </c>
      <c r="D137" s="1136" t="s">
        <v>327</v>
      </c>
      <c r="E137" s="1137" t="s">
        <v>51</v>
      </c>
      <c r="F137" s="1138">
        <v>183000</v>
      </c>
      <c r="G137" s="1138">
        <v>1281000</v>
      </c>
      <c r="H137" s="1138">
        <v>7</v>
      </c>
    </row>
    <row r="138" spans="1:8" ht="36">
      <c r="A138" s="1154"/>
      <c r="B138" s="1136">
        <v>30213100</v>
      </c>
      <c r="C138" s="1135" t="s">
        <v>3285</v>
      </c>
      <c r="D138" s="1136" t="s">
        <v>327</v>
      </c>
      <c r="E138" s="1137" t="s">
        <v>51</v>
      </c>
      <c r="F138" s="1138">
        <v>310000</v>
      </c>
      <c r="G138" s="1138">
        <v>310000</v>
      </c>
      <c r="H138" s="1138">
        <v>1</v>
      </c>
    </row>
    <row r="139" spans="1:8" ht="18">
      <c r="A139" s="1154"/>
      <c r="B139" s="1136">
        <v>30231300</v>
      </c>
      <c r="C139" s="1135" t="s">
        <v>1103</v>
      </c>
      <c r="D139" s="1136" t="s">
        <v>327</v>
      </c>
      <c r="E139" s="1137" t="s">
        <v>51</v>
      </c>
      <c r="F139" s="1138">
        <v>58000</v>
      </c>
      <c r="G139" s="1138">
        <v>464000</v>
      </c>
      <c r="H139" s="1138">
        <v>8</v>
      </c>
    </row>
    <row r="140" spans="1:8" ht="18">
      <c r="A140" s="1154"/>
      <c r="B140" s="1136">
        <v>30232110</v>
      </c>
      <c r="C140" s="1135" t="s">
        <v>187</v>
      </c>
      <c r="D140" s="1136" t="s">
        <v>327</v>
      </c>
      <c r="E140" s="1137" t="s">
        <v>51</v>
      </c>
      <c r="F140" s="1138">
        <v>50000</v>
      </c>
      <c r="G140" s="1138">
        <v>100000</v>
      </c>
      <c r="H140" s="1138">
        <v>2</v>
      </c>
    </row>
    <row r="141" spans="1:8" ht="36">
      <c r="A141" s="1154"/>
      <c r="B141" s="1136">
        <v>39130000</v>
      </c>
      <c r="C141" s="1135" t="s">
        <v>3341</v>
      </c>
      <c r="D141" s="1136" t="s">
        <v>327</v>
      </c>
      <c r="E141" s="1136" t="s">
        <v>759</v>
      </c>
      <c r="F141" s="1138">
        <v>920000</v>
      </c>
      <c r="G141" s="1138">
        <v>920000</v>
      </c>
      <c r="H141" s="1138">
        <v>1</v>
      </c>
    </row>
    <row r="142" spans="1:8" ht="18">
      <c r="A142" s="1154"/>
      <c r="B142" s="1136">
        <v>39121100</v>
      </c>
      <c r="C142" s="1135" t="s">
        <v>702</v>
      </c>
      <c r="D142" s="1136" t="s">
        <v>327</v>
      </c>
      <c r="E142" s="1137" t="s">
        <v>51</v>
      </c>
      <c r="F142" s="1138">
        <v>35000</v>
      </c>
      <c r="G142" s="1138">
        <v>315000</v>
      </c>
      <c r="H142" s="1138">
        <v>9</v>
      </c>
    </row>
    <row r="143" spans="1:8" ht="18">
      <c r="A143" s="1154"/>
      <c r="B143" s="1136">
        <v>39122200</v>
      </c>
      <c r="C143" s="1135" t="s">
        <v>67</v>
      </c>
      <c r="D143" s="1136" t="s">
        <v>327</v>
      </c>
      <c r="E143" s="1137" t="s">
        <v>51</v>
      </c>
      <c r="F143" s="1138">
        <v>31000</v>
      </c>
      <c r="G143" s="1138">
        <v>155000</v>
      </c>
      <c r="H143" s="1138">
        <v>5</v>
      </c>
    </row>
    <row r="144" spans="1:8" ht="18">
      <c r="A144" s="1154"/>
      <c r="B144" s="1136">
        <v>39112000</v>
      </c>
      <c r="C144" s="1135" t="s">
        <v>3342</v>
      </c>
      <c r="D144" s="1136" t="s">
        <v>327</v>
      </c>
      <c r="E144" s="1137" t="s">
        <v>51</v>
      </c>
      <c r="F144" s="1138">
        <v>30000</v>
      </c>
      <c r="G144" s="1138">
        <v>300000</v>
      </c>
      <c r="H144" s="1138">
        <v>10</v>
      </c>
    </row>
    <row r="145" spans="1:8" ht="15.75" customHeight="1">
      <c r="A145" s="1154"/>
      <c r="B145" s="1136">
        <v>39112000</v>
      </c>
      <c r="C145" s="1135" t="s">
        <v>3343</v>
      </c>
      <c r="D145" s="1136" t="s">
        <v>327</v>
      </c>
      <c r="E145" s="1137" t="s">
        <v>51</v>
      </c>
      <c r="F145" s="1138">
        <v>12000</v>
      </c>
      <c r="G145" s="1138">
        <v>120000</v>
      </c>
      <c r="H145" s="1138">
        <v>10</v>
      </c>
    </row>
    <row r="146" spans="1:8" ht="18">
      <c r="A146" s="1154"/>
      <c r="B146" s="1136">
        <v>39113000</v>
      </c>
      <c r="C146" s="1135" t="s">
        <v>3344</v>
      </c>
      <c r="D146" s="1136" t="s">
        <v>327</v>
      </c>
      <c r="E146" s="1137" t="s">
        <v>51</v>
      </c>
      <c r="F146" s="1138">
        <v>15000</v>
      </c>
      <c r="G146" s="1138">
        <v>150000</v>
      </c>
      <c r="H146" s="1138">
        <v>10</v>
      </c>
    </row>
    <row r="147" spans="1:8" ht="15.75" customHeight="1">
      <c r="A147" s="1154"/>
      <c r="B147" s="1136">
        <v>39113100</v>
      </c>
      <c r="C147" s="1135" t="s">
        <v>3345</v>
      </c>
      <c r="D147" s="1136" t="s">
        <v>327</v>
      </c>
      <c r="E147" s="1137" t="s">
        <v>51</v>
      </c>
      <c r="F147" s="1138">
        <v>40000</v>
      </c>
      <c r="G147" s="1138">
        <v>40000</v>
      </c>
      <c r="H147" s="1138">
        <v>1</v>
      </c>
    </row>
    <row r="148" spans="1:8" ht="15.75" customHeight="1">
      <c r="A148" s="1131"/>
      <c r="B148" s="1142"/>
      <c r="C148" s="1146" t="s">
        <v>1297</v>
      </c>
      <c r="D148" s="1142"/>
      <c r="E148" s="1143"/>
      <c r="F148" s="1144"/>
      <c r="G148" s="1145">
        <v>9000000</v>
      </c>
      <c r="H148" s="1144"/>
    </row>
    <row r="149" spans="1:8" ht="15.75" customHeight="1">
      <c r="A149" s="1154">
        <v>5121</v>
      </c>
      <c r="B149" s="1136">
        <v>34111200</v>
      </c>
      <c r="C149" s="1135" t="s">
        <v>3286</v>
      </c>
      <c r="D149" s="1136" t="s">
        <v>327</v>
      </c>
      <c r="E149" s="1136" t="s">
        <v>51</v>
      </c>
      <c r="F149" s="1136">
        <v>9000000</v>
      </c>
      <c r="G149" s="1136">
        <v>9000000</v>
      </c>
      <c r="H149" s="1136">
        <v>1</v>
      </c>
    </row>
    <row r="150" spans="1:8" ht="15.75" customHeight="1">
      <c r="A150" s="1131">
        <v>4212</v>
      </c>
      <c r="B150" s="1132"/>
      <c r="C150" s="1147" t="s">
        <v>1034</v>
      </c>
      <c r="D150" s="1132"/>
      <c r="E150" s="1132"/>
      <c r="F150" s="1132"/>
      <c r="G150" s="1148">
        <v>1400000</v>
      </c>
      <c r="H150" s="1132"/>
    </row>
    <row r="151" spans="1:8" ht="31.5">
      <c r="A151" s="1154"/>
      <c r="B151" s="1136">
        <v>65310000</v>
      </c>
      <c r="C151" s="1139" t="s">
        <v>3287</v>
      </c>
      <c r="D151" s="1136" t="s">
        <v>89</v>
      </c>
      <c r="E151" s="1136" t="s">
        <v>55</v>
      </c>
      <c r="F151" s="1136"/>
      <c r="G151" s="1136">
        <v>1400000</v>
      </c>
      <c r="H151" s="1136">
        <v>1</v>
      </c>
    </row>
    <row r="152" spans="1:8">
      <c r="A152" s="1131">
        <v>4213</v>
      </c>
      <c r="B152" s="1142"/>
      <c r="C152" s="1149" t="s">
        <v>3288</v>
      </c>
      <c r="D152" s="1142"/>
      <c r="E152" s="1142"/>
      <c r="F152" s="1142"/>
      <c r="G152" s="1148">
        <v>60000</v>
      </c>
      <c r="H152" s="1142"/>
    </row>
    <row r="153" spans="1:8">
      <c r="A153" s="1154"/>
      <c r="B153" s="1136">
        <v>65110000</v>
      </c>
      <c r="C153" s="1139" t="s">
        <v>3289</v>
      </c>
      <c r="D153" s="1136" t="s">
        <v>89</v>
      </c>
      <c r="E153" s="1136" t="s">
        <v>55</v>
      </c>
      <c r="F153" s="1136"/>
      <c r="G153" s="1136">
        <v>60000</v>
      </c>
      <c r="H153" s="1136">
        <v>1</v>
      </c>
    </row>
    <row r="154" spans="1:8">
      <c r="A154" s="1131">
        <v>4214</v>
      </c>
      <c r="B154" s="1142"/>
      <c r="C154" s="1149" t="s">
        <v>3290</v>
      </c>
      <c r="D154" s="1142"/>
      <c r="E154" s="1142"/>
      <c r="F154" s="1142"/>
      <c r="G154" s="1150">
        <v>2000000</v>
      </c>
      <c r="H154" s="1142"/>
    </row>
    <row r="155" spans="1:8" ht="31.5">
      <c r="A155" s="1154"/>
      <c r="B155" s="1136">
        <v>64210000</v>
      </c>
      <c r="C155" s="1139" t="s">
        <v>3291</v>
      </c>
      <c r="D155" s="1136" t="s">
        <v>89</v>
      </c>
      <c r="E155" s="1136" t="s">
        <v>55</v>
      </c>
      <c r="F155" s="1136"/>
      <c r="G155" s="1136">
        <v>806000</v>
      </c>
      <c r="H155" s="1136">
        <v>1</v>
      </c>
    </row>
    <row r="156" spans="1:8">
      <c r="A156" s="1154"/>
      <c r="B156" s="1136">
        <v>64210000</v>
      </c>
      <c r="C156" s="1139" t="s">
        <v>84</v>
      </c>
      <c r="D156" s="1136" t="s">
        <v>89</v>
      </c>
      <c r="E156" s="1136" t="s">
        <v>55</v>
      </c>
      <c r="F156" s="1136"/>
      <c r="G156" s="1136">
        <v>924000</v>
      </c>
      <c r="H156" s="1136">
        <v>1</v>
      </c>
    </row>
    <row r="157" spans="1:8">
      <c r="A157" s="1154"/>
      <c r="B157" s="1136">
        <v>64216120</v>
      </c>
      <c r="C157" s="1139" t="s">
        <v>3292</v>
      </c>
      <c r="D157" s="1136" t="s">
        <v>327</v>
      </c>
      <c r="E157" s="365" t="s">
        <v>3412</v>
      </c>
      <c r="F157" s="365" t="s">
        <v>3412</v>
      </c>
      <c r="G157" s="365" t="s">
        <v>3412</v>
      </c>
      <c r="H157" s="365" t="s">
        <v>3412</v>
      </c>
    </row>
    <row r="158" spans="1:8">
      <c r="A158" s="1154"/>
      <c r="B158" s="1136">
        <v>64216120</v>
      </c>
      <c r="C158" s="1139" t="s">
        <v>3292</v>
      </c>
      <c r="D158" s="1136" t="s">
        <v>327</v>
      </c>
      <c r="E158" s="1136" t="s">
        <v>55</v>
      </c>
      <c r="F158" s="1136"/>
      <c r="G158" s="1136">
        <v>215000</v>
      </c>
      <c r="H158" s="1136">
        <v>1</v>
      </c>
    </row>
    <row r="159" spans="1:8">
      <c r="A159" s="1154"/>
      <c r="B159" s="1136">
        <v>64110000</v>
      </c>
      <c r="C159" s="1139" t="s">
        <v>1545</v>
      </c>
      <c r="D159" s="1136" t="s">
        <v>89</v>
      </c>
      <c r="E159" s="1136" t="s">
        <v>55</v>
      </c>
      <c r="F159" s="1136"/>
      <c r="G159" s="1136">
        <v>100000</v>
      </c>
      <c r="H159" s="1136">
        <v>1</v>
      </c>
    </row>
    <row r="160" spans="1:8">
      <c r="A160" s="1154"/>
      <c r="B160" s="1136">
        <v>64110000</v>
      </c>
      <c r="C160" s="1139" t="s">
        <v>3566</v>
      </c>
      <c r="D160" s="1136" t="s">
        <v>89</v>
      </c>
      <c r="E160" s="365" t="s">
        <v>3412</v>
      </c>
      <c r="F160" s="365" t="s">
        <v>3412</v>
      </c>
      <c r="G160" s="365" t="s">
        <v>3412</v>
      </c>
      <c r="H160" s="365" t="s">
        <v>3412</v>
      </c>
    </row>
    <row r="161" spans="1:8">
      <c r="A161" s="1131">
        <v>4215</v>
      </c>
      <c r="B161" s="1142"/>
      <c r="C161" s="1149" t="s">
        <v>3293</v>
      </c>
      <c r="D161" s="1142"/>
      <c r="E161" s="1142"/>
      <c r="F161" s="1142"/>
      <c r="G161" s="1150">
        <v>150000</v>
      </c>
      <c r="H161" s="1142"/>
    </row>
    <row r="162" spans="1:8" ht="15.75" customHeight="1">
      <c r="A162" s="1154"/>
      <c r="B162" s="1136">
        <v>66514100</v>
      </c>
      <c r="C162" s="1139" t="s">
        <v>3294</v>
      </c>
      <c r="D162" s="1136" t="s">
        <v>89</v>
      </c>
      <c r="E162" s="1136" t="s">
        <v>55</v>
      </c>
      <c r="F162" s="1136"/>
      <c r="G162" s="1136">
        <v>150000</v>
      </c>
      <c r="H162" s="1136">
        <v>1</v>
      </c>
    </row>
    <row r="163" spans="1:8" ht="15.75" customHeight="1">
      <c r="A163" s="1131">
        <v>4234</v>
      </c>
      <c r="B163" s="1142"/>
      <c r="C163" s="1149" t="s">
        <v>1310</v>
      </c>
      <c r="D163" s="1142"/>
      <c r="E163" s="1142"/>
      <c r="F163" s="1142"/>
      <c r="G163" s="1150">
        <v>311000</v>
      </c>
      <c r="H163" s="1142"/>
    </row>
    <row r="164" spans="1:8" ht="31.5">
      <c r="A164" s="1154"/>
      <c r="B164" s="1136">
        <v>22212000</v>
      </c>
      <c r="C164" s="1139" t="s">
        <v>3478</v>
      </c>
      <c r="D164" s="1136" t="s">
        <v>327</v>
      </c>
      <c r="E164" s="1136" t="s">
        <v>55</v>
      </c>
      <c r="F164" s="365" t="s">
        <v>3412</v>
      </c>
      <c r="G164" s="365" t="s">
        <v>3412</v>
      </c>
      <c r="H164" s="365" t="s">
        <v>3412</v>
      </c>
    </row>
    <row r="165" spans="1:8" ht="31.5">
      <c r="A165" s="1154"/>
      <c r="B165" s="1136">
        <v>22212100</v>
      </c>
      <c r="C165" s="1139" t="s">
        <v>3479</v>
      </c>
      <c r="D165" s="1136" t="s">
        <v>89</v>
      </c>
      <c r="E165" s="1136" t="s">
        <v>55</v>
      </c>
      <c r="F165" s="365" t="s">
        <v>3412</v>
      </c>
      <c r="G165" s="365" t="s">
        <v>3412</v>
      </c>
      <c r="H165" s="365" t="s">
        <v>3412</v>
      </c>
    </row>
    <row r="166" spans="1:8" ht="15.75" customHeight="1">
      <c r="A166" s="1131">
        <v>4234</v>
      </c>
      <c r="B166" s="1142"/>
      <c r="C166" s="1149" t="s">
        <v>1310</v>
      </c>
      <c r="D166" s="1142"/>
      <c r="E166" s="1142"/>
      <c r="F166" s="1142"/>
      <c r="G166" s="1150">
        <v>311000</v>
      </c>
      <c r="H166" s="1142"/>
    </row>
    <row r="167" spans="1:8" ht="31.5">
      <c r="A167" s="1154"/>
      <c r="B167" s="1136">
        <v>22212000</v>
      </c>
      <c r="C167" s="1139" t="s">
        <v>3295</v>
      </c>
      <c r="D167" s="1136" t="s">
        <v>327</v>
      </c>
      <c r="E167" s="1136" t="s">
        <v>55</v>
      </c>
      <c r="F167" s="1136"/>
      <c r="G167" s="1136">
        <v>187000</v>
      </c>
      <c r="H167" s="1136">
        <v>1</v>
      </c>
    </row>
    <row r="168" spans="1:8" ht="31.5">
      <c r="A168" s="1154"/>
      <c r="B168" s="1136">
        <v>22212100</v>
      </c>
      <c r="C168" s="1139" t="s">
        <v>3296</v>
      </c>
      <c r="D168" s="1136" t="s">
        <v>89</v>
      </c>
      <c r="E168" s="1136" t="s">
        <v>55</v>
      </c>
      <c r="F168" s="1136"/>
      <c r="G168" s="1136">
        <v>124000</v>
      </c>
      <c r="H168" s="1136">
        <v>1</v>
      </c>
    </row>
    <row r="169" spans="1:8">
      <c r="A169" s="1131">
        <v>4237</v>
      </c>
      <c r="B169" s="1142"/>
      <c r="C169" s="1149" t="s">
        <v>483</v>
      </c>
      <c r="D169" s="1142"/>
      <c r="E169" s="1142"/>
      <c r="F169" s="1142"/>
      <c r="G169" s="1150">
        <v>300000</v>
      </c>
      <c r="H169" s="1142"/>
    </row>
    <row r="170" spans="1:8" ht="31.5">
      <c r="A170" s="1154"/>
      <c r="B170" s="1136">
        <v>79112000</v>
      </c>
      <c r="C170" s="1139" t="s">
        <v>3297</v>
      </c>
      <c r="D170" s="1136" t="s">
        <v>89</v>
      </c>
      <c r="E170" s="1136" t="s">
        <v>55</v>
      </c>
      <c r="F170" s="1136"/>
      <c r="G170" s="1136">
        <v>300000</v>
      </c>
      <c r="H170" s="1136">
        <v>1</v>
      </c>
    </row>
    <row r="171" spans="1:8" ht="15.75" customHeight="1">
      <c r="A171" s="1131">
        <v>4252</v>
      </c>
      <c r="B171" s="1152"/>
      <c r="C171" s="1151" t="s">
        <v>3298</v>
      </c>
      <c r="D171" s="1152"/>
      <c r="E171" s="1152"/>
      <c r="F171" s="1152"/>
      <c r="G171" s="1150">
        <v>1300000</v>
      </c>
      <c r="H171" s="1152"/>
    </row>
    <row r="172" spans="1:8" ht="31.5">
      <c r="A172" s="1154"/>
      <c r="B172" s="1136">
        <v>50112100</v>
      </c>
      <c r="C172" s="1139" t="s">
        <v>3299</v>
      </c>
      <c r="D172" s="1136" t="s">
        <v>327</v>
      </c>
      <c r="E172" s="1136" t="s">
        <v>55</v>
      </c>
      <c r="F172" s="1136"/>
      <c r="G172" s="1136">
        <v>1180000</v>
      </c>
      <c r="H172" s="1136">
        <v>1</v>
      </c>
    </row>
    <row r="173" spans="1:8" ht="31.5">
      <c r="A173" s="1154"/>
      <c r="B173" s="1136">
        <v>50312000</v>
      </c>
      <c r="C173" s="1139" t="s">
        <v>3300</v>
      </c>
      <c r="D173" s="1136" t="s">
        <v>327</v>
      </c>
      <c r="E173" s="1136" t="s">
        <v>3412</v>
      </c>
      <c r="F173" s="1136" t="s">
        <v>3412</v>
      </c>
      <c r="G173" s="1136" t="s">
        <v>3412</v>
      </c>
      <c r="H173" s="1136" t="s">
        <v>3412</v>
      </c>
    </row>
    <row r="174" spans="1:8" ht="15.75" customHeight="1">
      <c r="A174" s="1154"/>
      <c r="B174" s="1136">
        <v>50312000</v>
      </c>
      <c r="C174" s="1139" t="s">
        <v>3300</v>
      </c>
      <c r="D174" s="1136" t="s">
        <v>327</v>
      </c>
      <c r="E174" s="1136" t="s">
        <v>55</v>
      </c>
      <c r="F174" s="1136"/>
      <c r="G174" s="1136">
        <v>120000</v>
      </c>
      <c r="H174" s="1136">
        <v>1</v>
      </c>
    </row>
    <row r="175" spans="1:8" ht="15.75" customHeight="1">
      <c r="A175" s="1131"/>
      <c r="B175" s="1142"/>
      <c r="C175" s="1153" t="s">
        <v>3301</v>
      </c>
      <c r="D175" s="1142"/>
      <c r="E175" s="1142"/>
      <c r="F175" s="1142"/>
      <c r="G175" s="1150">
        <v>66000</v>
      </c>
      <c r="H175" s="1142"/>
    </row>
    <row r="176" spans="1:8" ht="15.75" customHeight="1">
      <c r="A176" s="1154">
        <v>4823</v>
      </c>
      <c r="B176" s="1136">
        <v>50000000</v>
      </c>
      <c r="C176" s="1139" t="s">
        <v>3302</v>
      </c>
      <c r="D176" s="1136" t="s">
        <v>89</v>
      </c>
      <c r="E176" s="1136" t="s">
        <v>55</v>
      </c>
      <c r="F176" s="1136"/>
      <c r="G176" s="1136">
        <v>66000</v>
      </c>
      <c r="H176" s="1136">
        <v>1</v>
      </c>
    </row>
    <row r="177" spans="1:8" ht="15.75" customHeight="1">
      <c r="A177" s="1131"/>
      <c r="B177" s="1142"/>
      <c r="C177" s="1153" t="s">
        <v>3303</v>
      </c>
      <c r="D177" s="1142"/>
      <c r="E177" s="1142"/>
      <c r="F177" s="1142"/>
      <c r="G177" s="1150">
        <v>500000</v>
      </c>
      <c r="H177" s="1142"/>
    </row>
    <row r="178" spans="1:8" ht="15.75" customHeight="1">
      <c r="A178" s="1154">
        <v>4861</v>
      </c>
      <c r="B178" s="1136">
        <v>98390000</v>
      </c>
      <c r="C178" s="1139" t="s">
        <v>3303</v>
      </c>
      <c r="D178" s="1136" t="s">
        <v>89</v>
      </c>
      <c r="E178" s="1136" t="s">
        <v>55</v>
      </c>
      <c r="F178" s="1136"/>
      <c r="G178" s="1136">
        <v>500000</v>
      </c>
      <c r="H178" s="1136">
        <v>1</v>
      </c>
    </row>
    <row r="179" spans="1:8" ht="47.25">
      <c r="A179" s="1155"/>
      <c r="B179" s="1156"/>
      <c r="C179" s="1157" t="s">
        <v>3304</v>
      </c>
      <c r="D179" s="1156"/>
      <c r="E179" s="1156"/>
      <c r="F179" s="1156"/>
      <c r="G179" s="1158">
        <v>300000</v>
      </c>
      <c r="H179" s="1156"/>
    </row>
    <row r="180" spans="1:8" ht="31.5">
      <c r="A180" s="1154">
        <v>5134</v>
      </c>
      <c r="B180" s="1136">
        <v>71242000</v>
      </c>
      <c r="C180" s="1139" t="s">
        <v>3305</v>
      </c>
      <c r="D180" s="1136" t="s">
        <v>47</v>
      </c>
      <c r="E180" s="1136"/>
      <c r="F180" s="1136"/>
      <c r="G180" s="1136">
        <v>300000</v>
      </c>
      <c r="H180" s="1136"/>
    </row>
    <row r="181" spans="1:8" ht="15.75" customHeight="1">
      <c r="A181" s="1155"/>
      <c r="B181" s="1156"/>
      <c r="C181" s="1157" t="s">
        <v>3306</v>
      </c>
      <c r="D181" s="1156"/>
      <c r="E181" s="1156"/>
      <c r="F181" s="1156"/>
      <c r="G181" s="1156">
        <v>10000000</v>
      </c>
      <c r="H181" s="1156"/>
    </row>
    <row r="182" spans="1:8" ht="15.75" customHeight="1">
      <c r="A182" s="1154">
        <v>4251</v>
      </c>
      <c r="B182" s="1136">
        <v>45233222</v>
      </c>
      <c r="C182" s="1139" t="s">
        <v>3307</v>
      </c>
      <c r="D182" s="1136" t="s">
        <v>47</v>
      </c>
      <c r="E182" s="1136" t="s">
        <v>50</v>
      </c>
      <c r="F182" s="1136">
        <v>2222</v>
      </c>
      <c r="G182" s="1136">
        <v>10000000</v>
      </c>
      <c r="H182" s="1136">
        <v>4500</v>
      </c>
    </row>
    <row r="183" spans="1:8" s="1159" customFormat="1" ht="15.75" customHeight="1">
      <c r="A183" s="1155"/>
      <c r="B183" s="1156"/>
      <c r="C183" s="1157" t="s">
        <v>3308</v>
      </c>
      <c r="D183" s="1156"/>
      <c r="E183" s="1156"/>
      <c r="F183" s="1156"/>
      <c r="G183" s="1158">
        <v>10000000</v>
      </c>
      <c r="H183" s="1156"/>
    </row>
    <row r="184" spans="1:8" ht="31.5">
      <c r="A184" s="1154">
        <v>4213</v>
      </c>
      <c r="B184" s="1136">
        <v>77314100</v>
      </c>
      <c r="C184" s="1139" t="s">
        <v>3535</v>
      </c>
      <c r="D184" s="1136" t="s">
        <v>327</v>
      </c>
      <c r="E184" s="1136" t="s">
        <v>55</v>
      </c>
      <c r="F184" s="690" t="s">
        <v>3412</v>
      </c>
      <c r="G184" s="690" t="s">
        <v>3412</v>
      </c>
      <c r="H184" s="690" t="s">
        <v>3412</v>
      </c>
    </row>
    <row r="185" spans="1:8" ht="31.5">
      <c r="A185" s="1154">
        <v>4213</v>
      </c>
      <c r="B185" s="1136">
        <v>77314100</v>
      </c>
      <c r="C185" s="1139" t="s">
        <v>3309</v>
      </c>
      <c r="D185" s="1136" t="s">
        <v>327</v>
      </c>
      <c r="E185" s="1136" t="s">
        <v>55</v>
      </c>
      <c r="F185" s="1136"/>
      <c r="G185" s="1136">
        <v>10000000</v>
      </c>
      <c r="H185" s="1136">
        <v>1</v>
      </c>
    </row>
    <row r="186" spans="1:8" s="1159" customFormat="1" ht="47.25">
      <c r="A186" s="1155"/>
      <c r="B186" s="1156"/>
      <c r="C186" s="1157" t="s">
        <v>3310</v>
      </c>
      <c r="D186" s="1156"/>
      <c r="E186" s="1156"/>
      <c r="F186" s="1156"/>
      <c r="G186" s="1158">
        <v>22417000</v>
      </c>
      <c r="H186" s="1156"/>
    </row>
    <row r="187" spans="1:8">
      <c r="A187" s="1154">
        <v>4213</v>
      </c>
      <c r="B187" s="1136">
        <v>90051100</v>
      </c>
      <c r="C187" s="1139" t="s">
        <v>3288</v>
      </c>
      <c r="D187" s="1136" t="s">
        <v>47</v>
      </c>
      <c r="E187" s="1136" t="s">
        <v>55</v>
      </c>
      <c r="F187" s="1136"/>
      <c r="G187" s="1136">
        <v>22417000</v>
      </c>
      <c r="H187" s="1136">
        <v>1</v>
      </c>
    </row>
    <row r="188" spans="1:8" ht="69" customHeight="1">
      <c r="A188" s="1131"/>
      <c r="B188" s="1142"/>
      <c r="C188" s="1157" t="s">
        <v>3311</v>
      </c>
      <c r="D188" s="1142"/>
      <c r="E188" s="1142"/>
      <c r="F188" s="1142"/>
      <c r="G188" s="1150">
        <v>600000</v>
      </c>
      <c r="H188" s="1142"/>
    </row>
    <row r="189" spans="1:8">
      <c r="A189" s="1154">
        <v>4216</v>
      </c>
      <c r="B189" s="1136">
        <v>60130000</v>
      </c>
      <c r="C189" s="1139" t="s">
        <v>3312</v>
      </c>
      <c r="D189" s="1136" t="s">
        <v>327</v>
      </c>
      <c r="E189" s="690" t="s">
        <v>3412</v>
      </c>
      <c r="F189" s="690" t="s">
        <v>3412</v>
      </c>
      <c r="G189" s="690" t="s">
        <v>3412</v>
      </c>
      <c r="H189" s="690" t="s">
        <v>3412</v>
      </c>
    </row>
    <row r="190" spans="1:8">
      <c r="A190" s="1154">
        <v>4216</v>
      </c>
      <c r="B190" s="1136">
        <v>60130000</v>
      </c>
      <c r="C190" s="1139" t="s">
        <v>3312</v>
      </c>
      <c r="D190" s="1136" t="s">
        <v>327</v>
      </c>
      <c r="E190" s="1136" t="s">
        <v>55</v>
      </c>
      <c r="F190" s="1136"/>
      <c r="G190" s="1136">
        <v>200000</v>
      </c>
      <c r="H190" s="1136">
        <v>1</v>
      </c>
    </row>
    <row r="191" spans="1:8" ht="31.5">
      <c r="A191" s="1165">
        <v>4239</v>
      </c>
      <c r="B191" s="1613">
        <v>98371000</v>
      </c>
      <c r="C191" s="1614" t="s">
        <v>3313</v>
      </c>
      <c r="D191" s="1613" t="s">
        <v>47</v>
      </c>
      <c r="E191" s="1613" t="s">
        <v>55</v>
      </c>
      <c r="F191" s="1613"/>
      <c r="G191" s="1613">
        <f>400000+100000</f>
        <v>500000</v>
      </c>
      <c r="H191" s="1613">
        <v>1</v>
      </c>
    </row>
    <row r="192" spans="1:8" ht="31.5">
      <c r="A192" s="1165">
        <v>4239</v>
      </c>
      <c r="B192" s="1613">
        <v>98371000</v>
      </c>
      <c r="C192" s="1614" t="s">
        <v>3514</v>
      </c>
      <c r="D192" s="1613" t="s">
        <v>47</v>
      </c>
      <c r="E192" s="1613" t="s">
        <v>55</v>
      </c>
      <c r="F192" s="690" t="s">
        <v>3412</v>
      </c>
      <c r="G192" s="690" t="s">
        <v>3412</v>
      </c>
      <c r="H192" s="690" t="s">
        <v>3412</v>
      </c>
    </row>
    <row r="193" spans="1:8">
      <c r="A193" s="1122">
        <v>4269</v>
      </c>
      <c r="B193" s="1657"/>
      <c r="C193" s="1658" t="s">
        <v>3593</v>
      </c>
      <c r="D193" s="1657" t="s">
        <v>327</v>
      </c>
      <c r="E193" s="1657" t="s">
        <v>55</v>
      </c>
      <c r="F193" s="1659"/>
      <c r="G193" s="1659">
        <f>400000-160000</f>
        <v>240000</v>
      </c>
      <c r="H193" s="1659"/>
    </row>
    <row r="194" spans="1:8" ht="63">
      <c r="A194" s="1155"/>
      <c r="B194" s="1156"/>
      <c r="C194" s="1157" t="s">
        <v>3314</v>
      </c>
      <c r="D194" s="1156"/>
      <c r="E194" s="1156"/>
      <c r="F194" s="1156"/>
      <c r="G194" s="1158">
        <v>40600000</v>
      </c>
      <c r="H194" s="1156"/>
    </row>
    <row r="195" spans="1:8">
      <c r="A195" s="1154">
        <v>4861</v>
      </c>
      <c r="B195" s="1136">
        <v>45111100</v>
      </c>
      <c r="C195" s="1139" t="s">
        <v>3315</v>
      </c>
      <c r="D195" s="1136" t="s">
        <v>47</v>
      </c>
      <c r="E195" s="1136" t="s">
        <v>55</v>
      </c>
      <c r="F195" s="1136"/>
      <c r="G195" s="1136">
        <v>600000</v>
      </c>
      <c r="H195" s="1136"/>
    </row>
    <row r="196" spans="1:8" ht="47.25">
      <c r="A196" s="1154">
        <v>5113</v>
      </c>
      <c r="B196" s="1136">
        <v>45261910</v>
      </c>
      <c r="C196" s="1139" t="s">
        <v>3316</v>
      </c>
      <c r="D196" s="1136" t="s">
        <v>47</v>
      </c>
      <c r="E196" s="1136" t="s">
        <v>50</v>
      </c>
      <c r="F196" s="1136">
        <v>14000</v>
      </c>
      <c r="G196" s="1136">
        <v>21000000</v>
      </c>
      <c r="H196" s="1136">
        <v>1500</v>
      </c>
    </row>
    <row r="197" spans="1:8" ht="47.25">
      <c r="A197" s="1154">
        <v>5113</v>
      </c>
      <c r="B197" s="1136">
        <v>37535000</v>
      </c>
      <c r="C197" s="1139" t="s">
        <v>3317</v>
      </c>
      <c r="D197" s="1136" t="s">
        <v>47</v>
      </c>
      <c r="E197" s="1136" t="s">
        <v>759</v>
      </c>
      <c r="F197" s="1136">
        <v>7000000</v>
      </c>
      <c r="G197" s="1136">
        <v>14000000</v>
      </c>
      <c r="H197" s="1136">
        <v>2</v>
      </c>
    </row>
    <row r="198" spans="1:8" ht="31.5">
      <c r="A198" s="1154">
        <v>4251</v>
      </c>
      <c r="B198" s="1136">
        <v>45262000</v>
      </c>
      <c r="C198" s="1139" t="s">
        <v>3318</v>
      </c>
      <c r="D198" s="1136" t="s">
        <v>47</v>
      </c>
      <c r="E198" s="1136" t="s">
        <v>55</v>
      </c>
      <c r="F198" s="1136"/>
      <c r="G198" s="1136">
        <v>5000000</v>
      </c>
      <c r="H198" s="1136"/>
    </row>
    <row r="199" spans="1:8" ht="47.25">
      <c r="A199" s="1379"/>
      <c r="B199" s="1161"/>
      <c r="C199" s="1157" t="s">
        <v>3319</v>
      </c>
      <c r="D199" s="1161"/>
      <c r="E199" s="1161"/>
      <c r="F199" s="1161"/>
      <c r="G199" s="1158">
        <v>252700</v>
      </c>
      <c r="H199" s="1161"/>
    </row>
    <row r="200" spans="1:8" ht="18">
      <c r="A200" s="1154"/>
      <c r="B200" s="1136">
        <v>30197644</v>
      </c>
      <c r="C200" s="1135" t="s">
        <v>3257</v>
      </c>
      <c r="D200" s="1136" t="s">
        <v>327</v>
      </c>
      <c r="E200" s="1137" t="s">
        <v>58</v>
      </c>
      <c r="F200" s="1138">
        <v>2500</v>
      </c>
      <c r="G200" s="1138">
        <v>112500</v>
      </c>
      <c r="H200" s="1138">
        <v>45</v>
      </c>
    </row>
    <row r="201" spans="1:8">
      <c r="A201" s="1154"/>
      <c r="B201" s="1136">
        <v>30199410</v>
      </c>
      <c r="C201" s="1139" t="s">
        <v>868</v>
      </c>
      <c r="D201" s="1136" t="s">
        <v>327</v>
      </c>
      <c r="E201" s="1136" t="s">
        <v>51</v>
      </c>
      <c r="F201" s="1136">
        <v>250</v>
      </c>
      <c r="G201" s="1136">
        <v>1500</v>
      </c>
      <c r="H201" s="1136">
        <v>6</v>
      </c>
    </row>
    <row r="202" spans="1:8" ht="31.5">
      <c r="A202" s="1154"/>
      <c r="B202" s="1136">
        <v>22813000</v>
      </c>
      <c r="C202" s="1139" t="s">
        <v>3320</v>
      </c>
      <c r="D202" s="1136" t="s">
        <v>327</v>
      </c>
      <c r="E202" s="1136" t="s">
        <v>51</v>
      </c>
      <c r="F202" s="1136">
        <v>800</v>
      </c>
      <c r="G202" s="1136">
        <v>8000</v>
      </c>
      <c r="H202" s="1136">
        <v>10</v>
      </c>
    </row>
    <row r="203" spans="1:8">
      <c r="A203" s="1154"/>
      <c r="B203" s="1136">
        <v>30197100</v>
      </c>
      <c r="C203" s="1139" t="s">
        <v>3321</v>
      </c>
      <c r="D203" s="1136" t="s">
        <v>327</v>
      </c>
      <c r="E203" s="1136" t="s">
        <v>51</v>
      </c>
      <c r="F203" s="1136">
        <v>1200</v>
      </c>
      <c r="G203" s="1136">
        <v>4800</v>
      </c>
      <c r="H203" s="1136">
        <v>4</v>
      </c>
    </row>
    <row r="204" spans="1:8">
      <c r="A204" s="1154"/>
      <c r="B204" s="1136">
        <v>30197100</v>
      </c>
      <c r="C204" s="1139" t="s">
        <v>218</v>
      </c>
      <c r="D204" s="1136" t="s">
        <v>327</v>
      </c>
      <c r="E204" s="1136" t="s">
        <v>51</v>
      </c>
      <c r="F204" s="1136">
        <v>200</v>
      </c>
      <c r="G204" s="1136">
        <v>400</v>
      </c>
      <c r="H204" s="1136">
        <v>2</v>
      </c>
    </row>
    <row r="205" spans="1:8">
      <c r="A205" s="1154"/>
      <c r="B205" s="1136">
        <v>24910000</v>
      </c>
      <c r="C205" s="1139" t="s">
        <v>3322</v>
      </c>
      <c r="D205" s="1136" t="s">
        <v>327</v>
      </c>
      <c r="E205" s="1136" t="s">
        <v>51</v>
      </c>
      <c r="F205" s="1136">
        <v>350</v>
      </c>
      <c r="G205" s="1136">
        <v>2800</v>
      </c>
      <c r="H205" s="1136">
        <v>8</v>
      </c>
    </row>
    <row r="206" spans="1:8">
      <c r="A206" s="1154">
        <v>4261</v>
      </c>
      <c r="B206" s="1136">
        <v>30199792</v>
      </c>
      <c r="C206" s="1139" t="s">
        <v>3323</v>
      </c>
      <c r="D206" s="1136" t="s">
        <v>327</v>
      </c>
      <c r="E206" s="1136" t="s">
        <v>51</v>
      </c>
      <c r="F206" s="1136">
        <v>900</v>
      </c>
      <c r="G206" s="1136">
        <v>1800</v>
      </c>
      <c r="H206" s="1136">
        <v>2</v>
      </c>
    </row>
    <row r="207" spans="1:8">
      <c r="A207" s="1154"/>
      <c r="B207" s="1136">
        <v>30197220</v>
      </c>
      <c r="C207" s="1139" t="s">
        <v>3324</v>
      </c>
      <c r="D207" s="1136" t="s">
        <v>327</v>
      </c>
      <c r="E207" s="1136" t="s">
        <v>51</v>
      </c>
      <c r="F207" s="1136">
        <v>20</v>
      </c>
      <c r="G207" s="1136">
        <v>3600</v>
      </c>
      <c r="H207" s="1136">
        <v>180</v>
      </c>
    </row>
    <row r="208" spans="1:8" ht="31.5">
      <c r="A208" s="1154"/>
      <c r="B208" s="1136">
        <v>30197100</v>
      </c>
      <c r="C208" s="1139" t="s">
        <v>3325</v>
      </c>
      <c r="D208" s="1136" t="s">
        <v>327</v>
      </c>
      <c r="E208" s="1136" t="s">
        <v>51</v>
      </c>
      <c r="F208" s="1136">
        <v>100</v>
      </c>
      <c r="G208" s="1136">
        <v>900</v>
      </c>
      <c r="H208" s="1136">
        <v>9</v>
      </c>
    </row>
    <row r="209" spans="1:8" ht="31.5">
      <c r="A209" s="1154"/>
      <c r="B209" s="1136">
        <v>30197110</v>
      </c>
      <c r="C209" s="1139" t="s">
        <v>3326</v>
      </c>
      <c r="D209" s="1136" t="s">
        <v>327</v>
      </c>
      <c r="E209" s="1136" t="s">
        <v>51</v>
      </c>
      <c r="F209" s="1136">
        <v>200</v>
      </c>
      <c r="G209" s="1136">
        <v>1200</v>
      </c>
      <c r="H209" s="1136">
        <v>6</v>
      </c>
    </row>
    <row r="210" spans="1:8">
      <c r="A210" s="1154"/>
      <c r="B210" s="1136">
        <v>22600000</v>
      </c>
      <c r="C210" s="1139" t="s">
        <v>3327</v>
      </c>
      <c r="D210" s="1136" t="s">
        <v>327</v>
      </c>
      <c r="E210" s="1136" t="s">
        <v>51</v>
      </c>
      <c r="F210" s="1136">
        <v>250</v>
      </c>
      <c r="G210" s="1136">
        <v>500</v>
      </c>
      <c r="H210" s="1136">
        <v>2</v>
      </c>
    </row>
    <row r="211" spans="1:8" s="1162" customFormat="1">
      <c r="A211" s="1154"/>
      <c r="B211" s="1136">
        <v>33131160</v>
      </c>
      <c r="C211" s="1139" t="s">
        <v>3328</v>
      </c>
      <c r="D211" s="1136" t="s">
        <v>327</v>
      </c>
      <c r="E211" s="1136" t="s">
        <v>51</v>
      </c>
      <c r="F211" s="1136">
        <v>250</v>
      </c>
      <c r="G211" s="1136">
        <v>500</v>
      </c>
      <c r="H211" s="1136">
        <v>2</v>
      </c>
    </row>
    <row r="212" spans="1:8">
      <c r="A212" s="1154"/>
      <c r="B212" s="1136">
        <v>30234600</v>
      </c>
      <c r="C212" s="1139" t="s">
        <v>3329</v>
      </c>
      <c r="D212" s="1136" t="s">
        <v>327</v>
      </c>
      <c r="E212" s="1136" t="s">
        <v>51</v>
      </c>
      <c r="F212" s="1136">
        <v>5800</v>
      </c>
      <c r="G212" s="1136">
        <v>17400</v>
      </c>
      <c r="H212" s="1136">
        <v>3</v>
      </c>
    </row>
    <row r="213" spans="1:8" ht="18">
      <c r="A213" s="1154"/>
      <c r="B213" s="1136">
        <v>30192121</v>
      </c>
      <c r="C213" s="1135" t="s">
        <v>867</v>
      </c>
      <c r="D213" s="1136" t="s">
        <v>327</v>
      </c>
      <c r="E213" s="1137" t="s">
        <v>51</v>
      </c>
      <c r="F213" s="1138">
        <v>120</v>
      </c>
      <c r="G213" s="1138">
        <v>12000</v>
      </c>
      <c r="H213" s="1138">
        <v>100</v>
      </c>
    </row>
    <row r="214" spans="1:8" ht="18">
      <c r="A214" s="1154"/>
      <c r="B214" s="1136">
        <v>30140000</v>
      </c>
      <c r="C214" s="1135" t="s">
        <v>3261</v>
      </c>
      <c r="D214" s="1136" t="s">
        <v>327</v>
      </c>
      <c r="E214" s="1137" t="s">
        <v>51</v>
      </c>
      <c r="F214" s="1138">
        <v>5000</v>
      </c>
      <c r="G214" s="1138">
        <v>15000</v>
      </c>
      <c r="H214" s="1138">
        <v>3</v>
      </c>
    </row>
    <row r="215" spans="1:8" ht="31.5">
      <c r="A215" s="1154">
        <v>4214</v>
      </c>
      <c r="B215" s="1136">
        <v>64210000</v>
      </c>
      <c r="C215" s="1139" t="s">
        <v>3291</v>
      </c>
      <c r="D215" s="1136" t="s">
        <v>89</v>
      </c>
      <c r="E215" s="1136" t="s">
        <v>55</v>
      </c>
      <c r="F215" s="1136"/>
      <c r="G215" s="1136">
        <v>69800</v>
      </c>
      <c r="H215" s="1136"/>
    </row>
    <row r="216" spans="1:8" ht="47.25">
      <c r="A216" s="1155"/>
      <c r="B216" s="1156"/>
      <c r="C216" s="1157" t="s">
        <v>3330</v>
      </c>
      <c r="D216" s="1156"/>
      <c r="E216" s="1156"/>
      <c r="F216" s="1156"/>
      <c r="G216" s="1158">
        <v>1768000</v>
      </c>
      <c r="H216" s="1156"/>
    </row>
    <row r="217" spans="1:8" ht="18">
      <c r="A217" s="1154">
        <v>4215</v>
      </c>
      <c r="B217" s="1136"/>
      <c r="C217" s="1135" t="s">
        <v>93</v>
      </c>
      <c r="D217" s="1136" t="s">
        <v>89</v>
      </c>
      <c r="E217" s="1137"/>
      <c r="F217" s="1138"/>
      <c r="G217" s="1138">
        <v>1768000</v>
      </c>
      <c r="H217" s="1138"/>
    </row>
    <row r="218" spans="1:8">
      <c r="A218" s="1154"/>
      <c r="B218" s="1160"/>
      <c r="C218" s="1163"/>
      <c r="D218" s="1160"/>
      <c r="E218" s="1160"/>
      <c r="F218" s="1160"/>
      <c r="G218" s="1160"/>
      <c r="H218" s="1160"/>
    </row>
    <row r="219" spans="1:8">
      <c r="A219" s="1154"/>
      <c r="B219" s="1136"/>
      <c r="C219" s="1139"/>
      <c r="D219" s="1136"/>
      <c r="E219" s="1136"/>
      <c r="F219" s="1136"/>
      <c r="G219" s="1136"/>
      <c r="H219" s="1136"/>
    </row>
    <row r="220" spans="1:8">
      <c r="A220" s="1155"/>
      <c r="B220" s="1158" t="s">
        <v>1635</v>
      </c>
      <c r="C220" s="1164"/>
      <c r="D220" s="1156"/>
      <c r="E220" s="1156"/>
      <c r="F220" s="1156"/>
      <c r="G220" s="1158">
        <f>G50+G114+G116+G127+G148+G150+G152+G154+G161+G166+G169+G171+G175+G177+G179+G181+G183+G186+G188+G194+G199+G216</f>
        <v>112844880</v>
      </c>
      <c r="H220" s="1156"/>
    </row>
    <row r="276" spans="1:8" ht="50.25" customHeight="1">
      <c r="A276" s="1120"/>
      <c r="B276" s="1120"/>
      <c r="C276" s="1120"/>
      <c r="D276" s="1120"/>
      <c r="E276" s="1120"/>
      <c r="F276" s="1120"/>
      <c r="G276" s="1120"/>
      <c r="H276" s="1120"/>
    </row>
    <row r="277" spans="1:8" ht="21.75" customHeight="1">
      <c r="A277" s="1120"/>
      <c r="B277" s="1120"/>
      <c r="C277" s="1120"/>
      <c r="D277" s="1120"/>
      <c r="E277" s="1120"/>
      <c r="F277" s="1120"/>
      <c r="G277" s="1120"/>
      <c r="H277" s="1120"/>
    </row>
    <row r="278" spans="1:8" ht="21" customHeight="1">
      <c r="A278" s="1120"/>
      <c r="B278" s="1120"/>
      <c r="C278" s="1120"/>
      <c r="D278" s="1120"/>
      <c r="E278" s="1120"/>
      <c r="F278" s="1120"/>
      <c r="G278" s="1120"/>
      <c r="H278" s="1120"/>
    </row>
    <row r="279" spans="1:8" ht="21" customHeight="1">
      <c r="A279" s="1120"/>
      <c r="B279" s="1120"/>
      <c r="C279" s="1120"/>
      <c r="D279" s="1120"/>
      <c r="E279" s="1120"/>
      <c r="F279" s="1120"/>
      <c r="G279" s="1120"/>
      <c r="H279" s="1120"/>
    </row>
    <row r="280" spans="1:8" ht="21" customHeight="1">
      <c r="A280" s="1120"/>
      <c r="B280" s="1120"/>
      <c r="C280" s="1120"/>
      <c r="D280" s="1120"/>
      <c r="E280" s="1120"/>
      <c r="F280" s="1120"/>
      <c r="G280" s="1120"/>
      <c r="H280" s="1120"/>
    </row>
    <row r="281" spans="1:8" ht="21" customHeight="1">
      <c r="A281" s="1120"/>
      <c r="B281" s="1120"/>
      <c r="C281" s="1120"/>
      <c r="D281" s="1120"/>
      <c r="E281" s="1120"/>
      <c r="F281" s="1120"/>
      <c r="G281" s="1120"/>
      <c r="H281" s="1120"/>
    </row>
    <row r="282" spans="1:8" ht="21" customHeight="1">
      <c r="A282" s="1120"/>
      <c r="B282" s="1120"/>
      <c r="C282" s="1120"/>
      <c r="D282" s="1120"/>
      <c r="E282" s="1120"/>
      <c r="F282" s="1120"/>
      <c r="G282" s="1120"/>
      <c r="H282" s="1120"/>
    </row>
    <row r="283" spans="1:8" ht="21" customHeight="1">
      <c r="A283" s="1120"/>
      <c r="B283" s="1120"/>
      <c r="C283" s="1120"/>
      <c r="D283" s="1120"/>
      <c r="E283" s="1120"/>
      <c r="F283" s="1120"/>
      <c r="G283" s="1120"/>
      <c r="H283" s="1120"/>
    </row>
    <row r="284" spans="1:8" ht="21" customHeight="1">
      <c r="A284" s="1120"/>
      <c r="B284" s="1120"/>
      <c r="C284" s="1120"/>
      <c r="D284" s="1120"/>
      <c r="E284" s="1120"/>
      <c r="F284" s="1120"/>
      <c r="G284" s="1120"/>
      <c r="H284" s="1120"/>
    </row>
    <row r="285" spans="1:8" ht="21" customHeight="1">
      <c r="A285" s="1120"/>
      <c r="B285" s="1120"/>
      <c r="C285" s="1120"/>
      <c r="D285" s="1120"/>
      <c r="E285" s="1120"/>
      <c r="F285" s="1120"/>
      <c r="G285" s="1120"/>
      <c r="H285" s="1120"/>
    </row>
    <row r="286" spans="1:8" ht="21" customHeight="1">
      <c r="A286" s="1120"/>
      <c r="B286" s="1120"/>
      <c r="C286" s="1120"/>
      <c r="D286" s="1120"/>
      <c r="E286" s="1120"/>
      <c r="F286" s="1120"/>
      <c r="G286" s="1120"/>
      <c r="H286" s="1120"/>
    </row>
    <row r="287" spans="1:8" ht="90.75" customHeight="1">
      <c r="A287" s="1120"/>
      <c r="B287" s="1120"/>
      <c r="C287" s="1120"/>
      <c r="D287" s="1120"/>
      <c r="E287" s="1120"/>
      <c r="F287" s="1120"/>
      <c r="G287" s="1120"/>
      <c r="H287" s="1120"/>
    </row>
    <row r="288" spans="1:8" ht="57" customHeight="1">
      <c r="A288" s="1120"/>
      <c r="B288" s="1120"/>
      <c r="C288" s="1120"/>
      <c r="D288" s="1120"/>
      <c r="E288" s="1120"/>
      <c r="F288" s="1120"/>
      <c r="G288" s="1120"/>
      <c r="H288" s="1120"/>
    </row>
    <row r="289" spans="1:8" ht="42" customHeight="1">
      <c r="A289" s="1120"/>
      <c r="B289" s="1120"/>
      <c r="C289" s="1120"/>
      <c r="D289" s="1120"/>
      <c r="E289" s="1120"/>
      <c r="F289" s="1120"/>
      <c r="G289" s="1120"/>
      <c r="H289" s="1120"/>
    </row>
    <row r="290" spans="1:8" ht="21" customHeight="1">
      <c r="A290" s="1120"/>
      <c r="B290" s="1120"/>
      <c r="C290" s="1120"/>
      <c r="D290" s="1120"/>
      <c r="E290" s="1120"/>
      <c r="F290" s="1120"/>
      <c r="G290" s="1120"/>
      <c r="H290" s="1120"/>
    </row>
    <row r="291" spans="1:8" ht="23.25" customHeight="1">
      <c r="A291" s="1120"/>
      <c r="B291" s="1120"/>
      <c r="C291" s="1120"/>
      <c r="D291" s="1120"/>
      <c r="E291" s="1120"/>
      <c r="F291" s="1120"/>
      <c r="G291" s="1120"/>
      <c r="H291" s="1120"/>
    </row>
    <row r="292" spans="1:8" ht="24" customHeight="1">
      <c r="A292" s="1120"/>
      <c r="B292" s="1120"/>
      <c r="C292" s="1120"/>
      <c r="D292" s="1120"/>
      <c r="E292" s="1120"/>
      <c r="F292" s="1120"/>
      <c r="G292" s="1120"/>
      <c r="H292" s="1120"/>
    </row>
    <row r="293" spans="1:8" ht="15.75" customHeight="1">
      <c r="A293" s="1120"/>
      <c r="B293" s="1120"/>
      <c r="C293" s="1120"/>
      <c r="D293" s="1120"/>
      <c r="E293" s="1120"/>
      <c r="F293" s="1120"/>
      <c r="G293" s="1120"/>
      <c r="H293" s="1120"/>
    </row>
    <row r="294" spans="1:8" ht="15.75" customHeight="1">
      <c r="A294" s="1120"/>
      <c r="B294" s="1120"/>
      <c r="C294" s="1120"/>
      <c r="D294" s="1120"/>
      <c r="E294" s="1120"/>
      <c r="F294" s="1120"/>
      <c r="G294" s="1120"/>
      <c r="H294" s="1120"/>
    </row>
    <row r="295" spans="1:8" ht="75" customHeight="1">
      <c r="A295" s="1120"/>
      <c r="B295" s="1120"/>
      <c r="C295" s="1120"/>
      <c r="D295" s="1120"/>
      <c r="E295" s="1120"/>
      <c r="F295" s="1120"/>
      <c r="G295" s="1120"/>
      <c r="H295" s="1120"/>
    </row>
    <row r="296" spans="1:8" ht="45.75" customHeight="1">
      <c r="A296" s="1120"/>
      <c r="B296" s="1120"/>
      <c r="C296" s="1120"/>
      <c r="D296" s="1120"/>
      <c r="E296" s="1120"/>
      <c r="F296" s="1120"/>
      <c r="G296" s="1120"/>
      <c r="H296" s="1120"/>
    </row>
    <row r="297" spans="1:8" ht="24" customHeight="1">
      <c r="A297" s="1120"/>
      <c r="B297" s="1120"/>
      <c r="C297" s="1120"/>
      <c r="D297" s="1120"/>
      <c r="E297" s="1120"/>
      <c r="F297" s="1120"/>
      <c r="G297" s="1120"/>
      <c r="H297" s="1120"/>
    </row>
    <row r="298" spans="1:8" ht="40.5" customHeight="1">
      <c r="A298" s="1120"/>
      <c r="B298" s="1120"/>
      <c r="C298" s="1120"/>
      <c r="D298" s="1120"/>
      <c r="E298" s="1120"/>
      <c r="F298" s="1120"/>
      <c r="G298" s="1120"/>
      <c r="H298" s="1120"/>
    </row>
    <row r="299" spans="1:8" ht="61.5" customHeight="1">
      <c r="A299" s="1120"/>
      <c r="B299" s="1120"/>
      <c r="C299" s="1120"/>
      <c r="D299" s="1120"/>
      <c r="E299" s="1120"/>
      <c r="F299" s="1120"/>
      <c r="G299" s="1120"/>
      <c r="H299" s="1120"/>
    </row>
    <row r="300" spans="1:8" ht="61.5" customHeight="1">
      <c r="A300" s="1120"/>
      <c r="B300" s="1120"/>
      <c r="C300" s="1120"/>
      <c r="D300" s="1120"/>
      <c r="E300" s="1120"/>
      <c r="F300" s="1120"/>
      <c r="G300" s="1120"/>
      <c r="H300" s="1120"/>
    </row>
    <row r="301" spans="1:8" ht="27.75" customHeight="1">
      <c r="A301" s="1120"/>
      <c r="B301" s="1120"/>
      <c r="C301" s="1120"/>
      <c r="D301" s="1120"/>
      <c r="E301" s="1120"/>
      <c r="F301" s="1120"/>
      <c r="G301" s="1120"/>
      <c r="H301" s="1120"/>
    </row>
    <row r="302" spans="1:8" ht="51.75" customHeight="1">
      <c r="A302" s="1120"/>
      <c r="B302" s="1120"/>
      <c r="C302" s="1120"/>
      <c r="D302" s="1120"/>
      <c r="E302" s="1120"/>
      <c r="F302" s="1120"/>
      <c r="G302" s="1120"/>
      <c r="H302" s="1120"/>
    </row>
    <row r="303" spans="1:8" ht="60" customHeight="1">
      <c r="A303" s="1120"/>
      <c r="B303" s="1120"/>
      <c r="C303" s="1120"/>
      <c r="D303" s="1120"/>
      <c r="E303" s="1120"/>
      <c r="F303" s="1120"/>
      <c r="G303" s="1120"/>
      <c r="H303" s="1120"/>
    </row>
    <row r="305" spans="1:8" ht="57.75" customHeight="1">
      <c r="A305" s="1120"/>
      <c r="B305" s="1120"/>
      <c r="C305" s="1120"/>
      <c r="D305" s="1120"/>
      <c r="E305" s="1120"/>
      <c r="F305" s="1120"/>
      <c r="G305" s="1120"/>
      <c r="H305" s="1120"/>
    </row>
    <row r="306" spans="1:8" ht="71.25" customHeight="1">
      <c r="A306" s="1120"/>
      <c r="B306" s="1120"/>
      <c r="C306" s="1120"/>
      <c r="D306" s="1120"/>
      <c r="E306" s="1120"/>
      <c r="F306" s="1120"/>
      <c r="G306" s="1120"/>
      <c r="H306" s="1120"/>
    </row>
    <row r="307" spans="1:8" ht="60.75" customHeight="1">
      <c r="A307" s="1120"/>
      <c r="B307" s="1120"/>
      <c r="C307" s="1120"/>
      <c r="D307" s="1120"/>
      <c r="E307" s="1120"/>
      <c r="F307" s="1120"/>
      <c r="G307" s="1120"/>
      <c r="H307" s="1120"/>
    </row>
    <row r="308" spans="1:8" ht="21" customHeight="1">
      <c r="A308" s="1120"/>
      <c r="B308" s="1120"/>
      <c r="C308" s="1120"/>
      <c r="D308" s="1120"/>
      <c r="E308" s="1120"/>
      <c r="F308" s="1120"/>
      <c r="G308" s="1120"/>
      <c r="H308" s="1120"/>
    </row>
    <row r="310" spans="1:8" ht="19.5" customHeight="1">
      <c r="A310" s="1120"/>
      <c r="B310" s="1120"/>
      <c r="C310" s="1120"/>
      <c r="D310" s="1120"/>
      <c r="E310" s="1120"/>
      <c r="F310" s="1120"/>
      <c r="G310" s="1120"/>
      <c r="H310" s="1120"/>
    </row>
    <row r="312" spans="1:8" ht="29.25" customHeight="1">
      <c r="A312" s="1120"/>
      <c r="B312" s="1120"/>
      <c r="C312" s="1120"/>
      <c r="D312" s="1120"/>
      <c r="E312" s="1120"/>
      <c r="F312" s="1120"/>
      <c r="G312" s="1120"/>
      <c r="H312" s="1120"/>
    </row>
    <row r="314" spans="1:8" ht="20.25" customHeight="1">
      <c r="A314" s="1120"/>
      <c r="B314" s="1120"/>
      <c r="C314" s="1120"/>
      <c r="D314" s="1120"/>
      <c r="E314" s="1120"/>
      <c r="F314" s="1120"/>
      <c r="G314" s="1120"/>
      <c r="H314" s="1120"/>
    </row>
    <row r="315" spans="1:8" ht="26.25" customHeight="1">
      <c r="A315" s="1120"/>
      <c r="B315" s="1120"/>
      <c r="C315" s="1120"/>
      <c r="D315" s="1120"/>
      <c r="E315" s="1120"/>
      <c r="F315" s="1120"/>
      <c r="G315" s="1120"/>
      <c r="H315" s="1120"/>
    </row>
    <row r="316" spans="1:8" ht="32.25" customHeight="1">
      <c r="A316" s="1120"/>
      <c r="B316" s="1120"/>
      <c r="C316" s="1120"/>
      <c r="D316" s="1120"/>
      <c r="E316" s="1120"/>
      <c r="F316" s="1120"/>
      <c r="G316" s="1120"/>
      <c r="H316" s="1120"/>
    </row>
    <row r="351" spans="1:8" ht="38.25" customHeight="1">
      <c r="A351" s="1120"/>
      <c r="B351" s="1120"/>
      <c r="C351" s="1120"/>
      <c r="D351" s="1120"/>
      <c r="E351" s="1120"/>
      <c r="F351" s="1120"/>
      <c r="G351" s="1120"/>
      <c r="H351" s="1120"/>
    </row>
  </sheetData>
  <mergeCells count="10">
    <mergeCell ref="A2:H2"/>
    <mergeCell ref="A3:H3"/>
    <mergeCell ref="A4:H4"/>
    <mergeCell ref="A6:A7"/>
    <mergeCell ref="B6:B7"/>
    <mergeCell ref="D6:D7"/>
    <mergeCell ref="E6:E7"/>
    <mergeCell ref="F6:F7"/>
    <mergeCell ref="G6:G7"/>
    <mergeCell ref="H6:H7"/>
  </mergeCells>
  <phoneticPr fontId="2" type="noConversion"/>
  <pageMargins left="0" right="0" top="0" bottom="0" header="0" footer="0"/>
  <pageSetup paperSize="9" scale="74" orientation="portrait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>
  <dimension ref="A1:L412"/>
  <sheetViews>
    <sheetView view="pageBreakPreview" topLeftCell="A140" zoomScale="85" zoomScaleSheetLayoutView="85" workbookViewId="0">
      <selection activeCell="C154" sqref="C154"/>
    </sheetView>
  </sheetViews>
  <sheetFormatPr defaultColWidth="18.85546875" defaultRowHeight="19.5"/>
  <cols>
    <col min="1" max="1" width="13.140625" style="460" customWidth="1"/>
    <col min="2" max="2" width="15.85546875" style="460" customWidth="1"/>
    <col min="3" max="3" width="36.85546875" style="461" customWidth="1"/>
    <col min="4" max="4" width="12.42578125" style="460" customWidth="1"/>
    <col min="5" max="5" width="16" style="461" customWidth="1"/>
    <col min="6" max="6" width="14.85546875" style="461" customWidth="1"/>
    <col min="7" max="7" width="18.85546875" style="462" customWidth="1"/>
    <col min="8" max="8" width="14.140625" style="461" customWidth="1"/>
    <col min="9" max="16384" width="18.85546875" style="460"/>
  </cols>
  <sheetData>
    <row r="1" spans="1:8" s="478" customFormat="1">
      <c r="A1" s="1916"/>
      <c r="B1" s="1916"/>
      <c r="C1" s="1916"/>
      <c r="D1" s="1916"/>
      <c r="E1" s="1916"/>
      <c r="F1" s="1916"/>
      <c r="G1" s="1916"/>
      <c r="H1" s="1916"/>
    </row>
    <row r="2" spans="1:8" s="478" customFormat="1">
      <c r="A2" s="1917" t="s">
        <v>1765</v>
      </c>
      <c r="B2" s="1917"/>
      <c r="C2" s="1917"/>
      <c r="D2" s="1917"/>
      <c r="E2" s="1917"/>
      <c r="F2" s="1917"/>
      <c r="G2" s="1917"/>
      <c r="H2" s="1917"/>
    </row>
    <row r="3" spans="1:8" s="478" customFormat="1">
      <c r="A3" s="1916" t="s">
        <v>3129</v>
      </c>
      <c r="B3" s="1916"/>
      <c r="C3" s="1916"/>
      <c r="D3" s="1916"/>
      <c r="E3" s="1916"/>
      <c r="F3" s="1916"/>
      <c r="G3" s="1916"/>
      <c r="H3" s="1916"/>
    </row>
    <row r="4" spans="1:8" s="478" customFormat="1">
      <c r="A4" s="945"/>
      <c r="B4" s="945"/>
      <c r="C4" s="945"/>
      <c r="D4" s="945"/>
      <c r="E4" s="945"/>
      <c r="F4" s="945"/>
      <c r="G4" s="945"/>
      <c r="H4" s="945"/>
    </row>
    <row r="5" spans="1:8" s="463" customFormat="1" ht="31.5" customHeight="1">
      <c r="A5" s="1756" t="s">
        <v>1541</v>
      </c>
      <c r="B5" s="1757" t="s">
        <v>1204</v>
      </c>
      <c r="C5" s="1757"/>
      <c r="D5" s="1758" t="s">
        <v>1205</v>
      </c>
      <c r="E5" s="1758" t="s">
        <v>45</v>
      </c>
      <c r="F5" s="1758" t="s">
        <v>1140</v>
      </c>
      <c r="G5" s="1758" t="s">
        <v>1152</v>
      </c>
      <c r="H5" s="1758" t="s">
        <v>46</v>
      </c>
    </row>
    <row r="6" spans="1:8" s="463" customFormat="1" ht="77.25" customHeight="1">
      <c r="A6" s="1756"/>
      <c r="B6" s="645" t="s">
        <v>1542</v>
      </c>
      <c r="C6" s="645" t="s">
        <v>1207</v>
      </c>
      <c r="D6" s="1758"/>
      <c r="E6" s="1758"/>
      <c r="F6" s="1758"/>
      <c r="G6" s="1758"/>
      <c r="H6" s="1758"/>
    </row>
    <row r="7" spans="1:8" s="463" customFormat="1" ht="33" customHeight="1">
      <c r="A7" s="948"/>
      <c r="B7" s="948">
        <v>1</v>
      </c>
      <c r="C7" s="949">
        <v>2</v>
      </c>
      <c r="D7" s="950">
        <v>3</v>
      </c>
      <c r="E7" s="950">
        <v>4</v>
      </c>
      <c r="F7" s="950">
        <v>5</v>
      </c>
      <c r="G7" s="949">
        <v>6</v>
      </c>
      <c r="H7" s="950">
        <v>7</v>
      </c>
    </row>
    <row r="8" spans="1:8" ht="78">
      <c r="A8" s="951"/>
      <c r="B8" s="951"/>
      <c r="C8" s="946" t="s">
        <v>2740</v>
      </c>
      <c r="D8" s="952"/>
      <c r="E8" s="947"/>
      <c r="F8" s="947"/>
      <c r="G8" s="953">
        <f>G9+G162</f>
        <v>69121455.400000006</v>
      </c>
      <c r="H8" s="947"/>
    </row>
    <row r="9" spans="1:8">
      <c r="A9" s="1923" t="s">
        <v>1748</v>
      </c>
      <c r="B9" s="1924"/>
      <c r="C9" s="1924"/>
      <c r="D9" s="468"/>
      <c r="E9" s="469"/>
      <c r="F9" s="469"/>
      <c r="G9" s="470">
        <f>SUM(G51:G161)</f>
        <v>31563406</v>
      </c>
      <c r="H9" s="471"/>
    </row>
    <row r="10" spans="1:8" ht="54">
      <c r="A10" s="472">
        <v>4261</v>
      </c>
      <c r="B10" s="472">
        <v>30197231</v>
      </c>
      <c r="C10" s="473" t="s">
        <v>2741</v>
      </c>
      <c r="D10" s="474" t="s">
        <v>327</v>
      </c>
      <c r="E10" s="365" t="s">
        <v>3412</v>
      </c>
      <c r="F10" s="365" t="s">
        <v>3412</v>
      </c>
      <c r="G10" s="365" t="s">
        <v>3412</v>
      </c>
      <c r="H10" s="365" t="s">
        <v>3412</v>
      </c>
    </row>
    <row r="11" spans="1:8" ht="72">
      <c r="A11" s="472">
        <v>4261</v>
      </c>
      <c r="B11" s="472"/>
      <c r="C11" s="473" t="s">
        <v>509</v>
      </c>
      <c r="D11" s="474" t="s">
        <v>327</v>
      </c>
      <c r="E11" s="365" t="s">
        <v>3412</v>
      </c>
      <c r="F11" s="365" t="s">
        <v>3412</v>
      </c>
      <c r="G11" s="365" t="s">
        <v>3412</v>
      </c>
      <c r="H11" s="365" t="s">
        <v>3412</v>
      </c>
    </row>
    <row r="12" spans="1:8" s="478" customFormat="1" ht="36">
      <c r="A12" s="472">
        <v>4261</v>
      </c>
      <c r="B12" s="472">
        <v>30199420</v>
      </c>
      <c r="C12" s="473" t="s">
        <v>2742</v>
      </c>
      <c r="D12" s="474" t="s">
        <v>327</v>
      </c>
      <c r="E12" s="365" t="s">
        <v>3412</v>
      </c>
      <c r="F12" s="365" t="s">
        <v>3412</v>
      </c>
      <c r="G12" s="365" t="s">
        <v>3412</v>
      </c>
      <c r="H12" s="365" t="s">
        <v>3412</v>
      </c>
    </row>
    <row r="13" spans="1:8" s="478" customFormat="1">
      <c r="A13" s="472">
        <v>4261</v>
      </c>
      <c r="B13" s="472">
        <v>39263410</v>
      </c>
      <c r="C13" s="473" t="s">
        <v>2743</v>
      </c>
      <c r="D13" s="474" t="s">
        <v>327</v>
      </c>
      <c r="E13" s="365" t="s">
        <v>3412</v>
      </c>
      <c r="F13" s="365" t="s">
        <v>3412</v>
      </c>
      <c r="G13" s="365" t="s">
        <v>3412</v>
      </c>
      <c r="H13" s="365" t="s">
        <v>3412</v>
      </c>
    </row>
    <row r="14" spans="1:8" s="478" customFormat="1">
      <c r="A14" s="472">
        <v>4261</v>
      </c>
      <c r="B14" s="472">
        <v>39263420</v>
      </c>
      <c r="C14" s="473" t="s">
        <v>2548</v>
      </c>
      <c r="D14" s="474" t="s">
        <v>327</v>
      </c>
      <c r="E14" s="365" t="s">
        <v>3412</v>
      </c>
      <c r="F14" s="365" t="s">
        <v>3412</v>
      </c>
      <c r="G14" s="365" t="s">
        <v>3412</v>
      </c>
      <c r="H14" s="365" t="s">
        <v>3412</v>
      </c>
    </row>
    <row r="15" spans="1:8" s="478" customFormat="1" ht="36">
      <c r="A15" s="472">
        <v>4261</v>
      </c>
      <c r="B15" s="472">
        <v>30197111</v>
      </c>
      <c r="C15" s="473" t="s">
        <v>2744</v>
      </c>
      <c r="D15" s="474" t="s">
        <v>327</v>
      </c>
      <c r="E15" s="365" t="s">
        <v>3412</v>
      </c>
      <c r="F15" s="365" t="s">
        <v>3412</v>
      </c>
      <c r="G15" s="365" t="s">
        <v>3412</v>
      </c>
      <c r="H15" s="365" t="s">
        <v>3412</v>
      </c>
    </row>
    <row r="16" spans="1:8" s="478" customFormat="1" ht="36">
      <c r="A16" s="472">
        <v>4261</v>
      </c>
      <c r="B16" s="472" t="s">
        <v>2745</v>
      </c>
      <c r="C16" s="473" t="s">
        <v>2746</v>
      </c>
      <c r="D16" s="474" t="s">
        <v>327</v>
      </c>
      <c r="E16" s="365" t="s">
        <v>3412</v>
      </c>
      <c r="F16" s="365" t="s">
        <v>3412</v>
      </c>
      <c r="G16" s="365" t="s">
        <v>3412</v>
      </c>
      <c r="H16" s="365" t="s">
        <v>3412</v>
      </c>
    </row>
    <row r="17" spans="1:8" s="478" customFormat="1" ht="36">
      <c r="A17" s="472">
        <v>4261</v>
      </c>
      <c r="B17" s="472"/>
      <c r="C17" s="473" t="s">
        <v>2747</v>
      </c>
      <c r="D17" s="474" t="s">
        <v>327</v>
      </c>
      <c r="E17" s="365" t="s">
        <v>3412</v>
      </c>
      <c r="F17" s="365" t="s">
        <v>3412</v>
      </c>
      <c r="G17" s="365" t="s">
        <v>3412</v>
      </c>
      <c r="H17" s="365" t="s">
        <v>3412</v>
      </c>
    </row>
    <row r="18" spans="1:8" s="478" customFormat="1" ht="36">
      <c r="A18" s="472">
        <v>4261</v>
      </c>
      <c r="B18" s="472">
        <v>30192710</v>
      </c>
      <c r="C18" s="473" t="s">
        <v>2748</v>
      </c>
      <c r="D18" s="474" t="s">
        <v>327</v>
      </c>
      <c r="E18" s="365" t="s">
        <v>3412</v>
      </c>
      <c r="F18" s="365" t="s">
        <v>3412</v>
      </c>
      <c r="G18" s="365" t="s">
        <v>3412</v>
      </c>
      <c r="H18" s="365" t="s">
        <v>3412</v>
      </c>
    </row>
    <row r="19" spans="1:8" ht="36">
      <c r="A19" s="472">
        <v>4261</v>
      </c>
      <c r="B19" s="472">
        <v>30192137</v>
      </c>
      <c r="C19" s="473" t="s">
        <v>2749</v>
      </c>
      <c r="D19" s="474" t="s">
        <v>327</v>
      </c>
      <c r="E19" s="365" t="s">
        <v>3412</v>
      </c>
      <c r="F19" s="365" t="s">
        <v>3412</v>
      </c>
      <c r="G19" s="365" t="s">
        <v>3412</v>
      </c>
      <c r="H19" s="365" t="s">
        <v>3412</v>
      </c>
    </row>
    <row r="20" spans="1:8" s="478" customFormat="1" ht="36">
      <c r="A20" s="472">
        <v>4261</v>
      </c>
      <c r="B20" s="472">
        <v>30192100</v>
      </c>
      <c r="C20" s="473" t="s">
        <v>2750</v>
      </c>
      <c r="D20" s="474" t="s">
        <v>327</v>
      </c>
      <c r="E20" s="365" t="s">
        <v>3412</v>
      </c>
      <c r="F20" s="365" t="s">
        <v>3412</v>
      </c>
      <c r="G20" s="365" t="s">
        <v>3412</v>
      </c>
      <c r="H20" s="365" t="s">
        <v>3412</v>
      </c>
    </row>
    <row r="21" spans="1:8" s="478" customFormat="1">
      <c r="A21" s="472">
        <v>4261</v>
      </c>
      <c r="B21" s="472">
        <v>30192760</v>
      </c>
      <c r="C21" s="473" t="s">
        <v>2751</v>
      </c>
      <c r="D21" s="474" t="s">
        <v>327</v>
      </c>
      <c r="E21" s="365" t="s">
        <v>3412</v>
      </c>
      <c r="F21" s="365" t="s">
        <v>3412</v>
      </c>
      <c r="G21" s="365" t="s">
        <v>3412</v>
      </c>
      <c r="H21" s="365" t="s">
        <v>3412</v>
      </c>
    </row>
    <row r="22" spans="1:8" s="478" customFormat="1">
      <c r="A22" s="472">
        <v>4261</v>
      </c>
      <c r="B22" s="472" t="s">
        <v>1213</v>
      </c>
      <c r="C22" s="473" t="s">
        <v>867</v>
      </c>
      <c r="D22" s="474" t="s">
        <v>327</v>
      </c>
      <c r="E22" s="365" t="s">
        <v>3412</v>
      </c>
      <c r="F22" s="365" t="s">
        <v>3412</v>
      </c>
      <c r="G22" s="365" t="s">
        <v>3412</v>
      </c>
      <c r="H22" s="365" t="s">
        <v>3412</v>
      </c>
    </row>
    <row r="23" spans="1:8" s="478" customFormat="1" ht="36">
      <c r="A23" s="472">
        <v>4261</v>
      </c>
      <c r="B23" s="472" t="s">
        <v>1240</v>
      </c>
      <c r="C23" s="473" t="s">
        <v>2752</v>
      </c>
      <c r="D23" s="474" t="s">
        <v>327</v>
      </c>
      <c r="E23" s="365" t="s">
        <v>3412</v>
      </c>
      <c r="F23" s="365" t="s">
        <v>3412</v>
      </c>
      <c r="G23" s="365" t="s">
        <v>3412</v>
      </c>
      <c r="H23" s="365" t="s">
        <v>3412</v>
      </c>
    </row>
    <row r="24" spans="1:8" s="478" customFormat="1" ht="36">
      <c r="A24" s="472">
        <v>4261</v>
      </c>
      <c r="B24" s="472">
        <v>30192740</v>
      </c>
      <c r="C24" s="473" t="s">
        <v>2753</v>
      </c>
      <c r="D24" s="474" t="s">
        <v>327</v>
      </c>
      <c r="E24" s="365" t="s">
        <v>3412</v>
      </c>
      <c r="F24" s="365" t="s">
        <v>3412</v>
      </c>
      <c r="G24" s="365" t="s">
        <v>3412</v>
      </c>
      <c r="H24" s="365" t="s">
        <v>3412</v>
      </c>
    </row>
    <row r="25" spans="1:8" s="478" customFormat="1">
      <c r="A25" s="472">
        <v>4261</v>
      </c>
      <c r="B25" s="472" t="s">
        <v>2754</v>
      </c>
      <c r="C25" s="473" t="s">
        <v>510</v>
      </c>
      <c r="D25" s="474" t="s">
        <v>327</v>
      </c>
      <c r="E25" s="365" t="s">
        <v>3412</v>
      </c>
      <c r="F25" s="365" t="s">
        <v>3412</v>
      </c>
      <c r="G25" s="365" t="s">
        <v>3412</v>
      </c>
      <c r="H25" s="365" t="s">
        <v>3412</v>
      </c>
    </row>
    <row r="26" spans="1:8" s="478" customFormat="1" ht="36">
      <c r="A26" s="472">
        <v>4261</v>
      </c>
      <c r="B26" s="472" t="s">
        <v>2755</v>
      </c>
      <c r="C26" s="473" t="s">
        <v>511</v>
      </c>
      <c r="D26" s="474" t="s">
        <v>327</v>
      </c>
      <c r="E26" s="365" t="s">
        <v>3412</v>
      </c>
      <c r="F26" s="365" t="s">
        <v>3412</v>
      </c>
      <c r="G26" s="365" t="s">
        <v>3412</v>
      </c>
      <c r="H26" s="365" t="s">
        <v>3412</v>
      </c>
    </row>
    <row r="27" spans="1:8" s="478" customFormat="1" ht="36">
      <c r="A27" s="472">
        <v>4261</v>
      </c>
      <c r="B27" s="472">
        <v>30197232</v>
      </c>
      <c r="C27" s="473" t="s">
        <v>2756</v>
      </c>
      <c r="D27" s="474" t="s">
        <v>327</v>
      </c>
      <c r="E27" s="365" t="s">
        <v>3412</v>
      </c>
      <c r="F27" s="365" t="s">
        <v>3412</v>
      </c>
      <c r="G27" s="365" t="s">
        <v>3412</v>
      </c>
      <c r="H27" s="365" t="s">
        <v>3412</v>
      </c>
    </row>
    <row r="28" spans="1:8">
      <c r="A28" s="472">
        <v>4261</v>
      </c>
      <c r="B28" s="472">
        <v>30197233</v>
      </c>
      <c r="C28" s="473" t="s">
        <v>2757</v>
      </c>
      <c r="D28" s="474" t="s">
        <v>327</v>
      </c>
      <c r="E28" s="365" t="s">
        <v>3412</v>
      </c>
      <c r="F28" s="365" t="s">
        <v>3412</v>
      </c>
      <c r="G28" s="365" t="s">
        <v>3412</v>
      </c>
      <c r="H28" s="365" t="s">
        <v>3412</v>
      </c>
    </row>
    <row r="29" spans="1:8" ht="54">
      <c r="A29" s="472">
        <v>4261</v>
      </c>
      <c r="B29" s="472">
        <v>30197234</v>
      </c>
      <c r="C29" s="473" t="s">
        <v>2758</v>
      </c>
      <c r="D29" s="474" t="s">
        <v>327</v>
      </c>
      <c r="E29" s="365" t="s">
        <v>3412</v>
      </c>
      <c r="F29" s="365" t="s">
        <v>3412</v>
      </c>
      <c r="G29" s="365" t="s">
        <v>3412</v>
      </c>
      <c r="H29" s="365" t="s">
        <v>3412</v>
      </c>
    </row>
    <row r="30" spans="1:8" ht="36">
      <c r="A30" s="472">
        <v>4261</v>
      </c>
      <c r="B30" s="472">
        <v>30197330</v>
      </c>
      <c r="C30" s="473" t="s">
        <v>2759</v>
      </c>
      <c r="D30" s="474" t="s">
        <v>327</v>
      </c>
      <c r="E30" s="365" t="s">
        <v>3412</v>
      </c>
      <c r="F30" s="365" t="s">
        <v>3412</v>
      </c>
      <c r="G30" s="365" t="s">
        <v>3412</v>
      </c>
      <c r="H30" s="365" t="s">
        <v>3412</v>
      </c>
    </row>
    <row r="31" spans="1:8" ht="36">
      <c r="A31" s="472">
        <v>4261</v>
      </c>
      <c r="B31" s="472">
        <v>30197321</v>
      </c>
      <c r="C31" s="473" t="s">
        <v>2760</v>
      </c>
      <c r="D31" s="474" t="s">
        <v>327</v>
      </c>
      <c r="E31" s="365" t="s">
        <v>3412</v>
      </c>
      <c r="F31" s="365" t="s">
        <v>3412</v>
      </c>
      <c r="G31" s="365" t="s">
        <v>3412</v>
      </c>
      <c r="H31" s="365" t="s">
        <v>3412</v>
      </c>
    </row>
    <row r="32" spans="1:8" ht="36">
      <c r="A32" s="472">
        <v>4261</v>
      </c>
      <c r="B32" s="472" t="s">
        <v>2761</v>
      </c>
      <c r="C32" s="473" t="s">
        <v>2762</v>
      </c>
      <c r="D32" s="474" t="s">
        <v>327</v>
      </c>
      <c r="E32" s="365" t="s">
        <v>3412</v>
      </c>
      <c r="F32" s="365" t="s">
        <v>3412</v>
      </c>
      <c r="G32" s="365" t="s">
        <v>3412</v>
      </c>
      <c r="H32" s="365" t="s">
        <v>3412</v>
      </c>
    </row>
    <row r="33" spans="1:8" s="478" customFormat="1" ht="54">
      <c r="A33" s="472">
        <v>4261</v>
      </c>
      <c r="B33" s="472" t="s">
        <v>2763</v>
      </c>
      <c r="C33" s="473" t="s">
        <v>2764</v>
      </c>
      <c r="D33" s="474" t="s">
        <v>327</v>
      </c>
      <c r="E33" s="365" t="s">
        <v>3412</v>
      </c>
      <c r="F33" s="365" t="s">
        <v>3412</v>
      </c>
      <c r="G33" s="365" t="s">
        <v>3412</v>
      </c>
      <c r="H33" s="365" t="s">
        <v>3412</v>
      </c>
    </row>
    <row r="34" spans="1:8" s="478" customFormat="1">
      <c r="A34" s="472">
        <v>4261</v>
      </c>
      <c r="B34" s="472">
        <v>30197340</v>
      </c>
      <c r="C34" s="473" t="s">
        <v>218</v>
      </c>
      <c r="D34" s="474" t="s">
        <v>327</v>
      </c>
      <c r="E34" s="365" t="s">
        <v>3412</v>
      </c>
      <c r="F34" s="365" t="s">
        <v>3412</v>
      </c>
      <c r="G34" s="365" t="s">
        <v>3412</v>
      </c>
      <c r="H34" s="365" t="s">
        <v>3412</v>
      </c>
    </row>
    <row r="35" spans="1:8" s="478" customFormat="1" ht="36">
      <c r="A35" s="472">
        <v>4261</v>
      </c>
      <c r="B35" s="472">
        <v>30199430</v>
      </c>
      <c r="C35" s="473" t="s">
        <v>2765</v>
      </c>
      <c r="D35" s="474" t="s">
        <v>327</v>
      </c>
      <c r="E35" s="365" t="s">
        <v>3412</v>
      </c>
      <c r="F35" s="365" t="s">
        <v>3412</v>
      </c>
      <c r="G35" s="365" t="s">
        <v>3412</v>
      </c>
      <c r="H35" s="365" t="s">
        <v>3412</v>
      </c>
    </row>
    <row r="36" spans="1:8" s="478" customFormat="1">
      <c r="A36" s="472">
        <v>4261</v>
      </c>
      <c r="B36" s="472">
        <v>39263510</v>
      </c>
      <c r="C36" s="473" t="s">
        <v>2766</v>
      </c>
      <c r="D36" s="474" t="s">
        <v>327</v>
      </c>
      <c r="E36" s="365" t="s">
        <v>3412</v>
      </c>
      <c r="F36" s="365" t="s">
        <v>3412</v>
      </c>
      <c r="G36" s="365" t="s">
        <v>3412</v>
      </c>
      <c r="H36" s="365" t="s">
        <v>3412</v>
      </c>
    </row>
    <row r="37" spans="1:8" s="478" customFormat="1">
      <c r="A37" s="472">
        <v>4261</v>
      </c>
      <c r="B37" s="472">
        <v>39263520</v>
      </c>
      <c r="C37" s="473" t="s">
        <v>837</v>
      </c>
      <c r="D37" s="474" t="s">
        <v>327</v>
      </c>
      <c r="E37" s="365" t="s">
        <v>3412</v>
      </c>
      <c r="F37" s="365" t="s">
        <v>3412</v>
      </c>
      <c r="G37" s="365" t="s">
        <v>3412</v>
      </c>
      <c r="H37" s="365" t="s">
        <v>3412</v>
      </c>
    </row>
    <row r="38" spans="1:8" s="478" customFormat="1">
      <c r="A38" s="472">
        <v>4261</v>
      </c>
      <c r="B38" s="472">
        <v>39263530</v>
      </c>
      <c r="C38" s="473" t="s">
        <v>2767</v>
      </c>
      <c r="D38" s="474" t="s">
        <v>327</v>
      </c>
      <c r="E38" s="365" t="s">
        <v>3412</v>
      </c>
      <c r="F38" s="365" t="s">
        <v>3412</v>
      </c>
      <c r="G38" s="365" t="s">
        <v>3412</v>
      </c>
      <c r="H38" s="365" t="s">
        <v>3412</v>
      </c>
    </row>
    <row r="39" spans="1:8" s="478" customFormat="1">
      <c r="A39" s="472">
        <v>4261</v>
      </c>
      <c r="B39" s="472">
        <v>30192135</v>
      </c>
      <c r="C39" s="473" t="s">
        <v>2768</v>
      </c>
      <c r="D39" s="474" t="s">
        <v>327</v>
      </c>
      <c r="E39" s="365" t="s">
        <v>3412</v>
      </c>
      <c r="F39" s="365" t="s">
        <v>3412</v>
      </c>
      <c r="G39" s="365" t="s">
        <v>3412</v>
      </c>
      <c r="H39" s="365" t="s">
        <v>3412</v>
      </c>
    </row>
    <row r="40" spans="1:8" s="478" customFormat="1" ht="36">
      <c r="A40" s="472">
        <v>4261</v>
      </c>
      <c r="B40" s="472">
        <v>30192136</v>
      </c>
      <c r="C40" s="473" t="s">
        <v>2769</v>
      </c>
      <c r="D40" s="474" t="s">
        <v>327</v>
      </c>
      <c r="E40" s="365" t="s">
        <v>3412</v>
      </c>
      <c r="F40" s="365" t="s">
        <v>3412</v>
      </c>
      <c r="G40" s="365" t="s">
        <v>3412</v>
      </c>
      <c r="H40" s="365" t="s">
        <v>3412</v>
      </c>
    </row>
    <row r="41" spans="1:8" s="478" customFormat="1" ht="36">
      <c r="A41" s="472">
        <v>4261</v>
      </c>
      <c r="B41" s="472" t="s">
        <v>2770</v>
      </c>
      <c r="C41" s="473" t="s">
        <v>512</v>
      </c>
      <c r="D41" s="474" t="s">
        <v>327</v>
      </c>
      <c r="E41" s="365" t="s">
        <v>3412</v>
      </c>
      <c r="F41" s="365" t="s">
        <v>3412</v>
      </c>
      <c r="G41" s="365" t="s">
        <v>3412</v>
      </c>
      <c r="H41" s="365" t="s">
        <v>3412</v>
      </c>
    </row>
    <row r="42" spans="1:8" s="478" customFormat="1" ht="36">
      <c r="A42" s="472">
        <v>4261</v>
      </c>
      <c r="B42" s="472" t="s">
        <v>2770</v>
      </c>
      <c r="C42" s="473" t="s">
        <v>2771</v>
      </c>
      <c r="D42" s="474" t="s">
        <v>327</v>
      </c>
      <c r="E42" s="365" t="s">
        <v>3412</v>
      </c>
      <c r="F42" s="365" t="s">
        <v>3412</v>
      </c>
      <c r="G42" s="365" t="s">
        <v>3412</v>
      </c>
      <c r="H42" s="365" t="s">
        <v>3412</v>
      </c>
    </row>
    <row r="43" spans="1:8" s="478" customFormat="1" ht="36">
      <c r="A43" s="472">
        <v>4261</v>
      </c>
      <c r="B43" s="472">
        <v>30192128</v>
      </c>
      <c r="C43" s="473" t="s">
        <v>513</v>
      </c>
      <c r="D43" s="474" t="s">
        <v>327</v>
      </c>
      <c r="E43" s="365" t="s">
        <v>3412</v>
      </c>
      <c r="F43" s="365" t="s">
        <v>3412</v>
      </c>
      <c r="G43" s="365" t="s">
        <v>3412</v>
      </c>
      <c r="H43" s="365" t="s">
        <v>3412</v>
      </c>
    </row>
    <row r="44" spans="1:8" s="478" customFormat="1">
      <c r="A44" s="472">
        <v>4261</v>
      </c>
      <c r="B44" s="472">
        <v>39292500</v>
      </c>
      <c r="C44" s="473" t="s">
        <v>514</v>
      </c>
      <c r="D44" s="474" t="s">
        <v>327</v>
      </c>
      <c r="E44" s="365" t="s">
        <v>3412</v>
      </c>
      <c r="F44" s="365" t="s">
        <v>3412</v>
      </c>
      <c r="G44" s="365" t="s">
        <v>3412</v>
      </c>
      <c r="H44" s="365" t="s">
        <v>3412</v>
      </c>
    </row>
    <row r="45" spans="1:8">
      <c r="A45" s="472">
        <v>4261</v>
      </c>
      <c r="B45" s="472">
        <v>39292500</v>
      </c>
      <c r="C45" s="473" t="s">
        <v>2772</v>
      </c>
      <c r="D45" s="474" t="s">
        <v>327</v>
      </c>
      <c r="E45" s="365" t="s">
        <v>3412</v>
      </c>
      <c r="F45" s="365" t="s">
        <v>3412</v>
      </c>
      <c r="G45" s="365" t="s">
        <v>3412</v>
      </c>
      <c r="H45" s="365" t="s">
        <v>3412</v>
      </c>
    </row>
    <row r="46" spans="1:8" s="478" customFormat="1">
      <c r="A46" s="472">
        <v>4261</v>
      </c>
      <c r="B46" s="472" t="s">
        <v>2773</v>
      </c>
      <c r="C46" s="473" t="s">
        <v>2774</v>
      </c>
      <c r="D46" s="474" t="s">
        <v>327</v>
      </c>
      <c r="E46" s="365" t="s">
        <v>3412</v>
      </c>
      <c r="F46" s="365" t="s">
        <v>3412</v>
      </c>
      <c r="G46" s="365" t="s">
        <v>3412</v>
      </c>
      <c r="H46" s="365" t="s">
        <v>3412</v>
      </c>
    </row>
    <row r="47" spans="1:8" s="478" customFormat="1" ht="36">
      <c r="A47" s="472">
        <v>4261</v>
      </c>
      <c r="B47" s="472">
        <v>30192720</v>
      </c>
      <c r="C47" s="473" t="s">
        <v>2775</v>
      </c>
      <c r="D47" s="474" t="s">
        <v>327</v>
      </c>
      <c r="E47" s="365" t="s">
        <v>3412</v>
      </c>
      <c r="F47" s="365" t="s">
        <v>3412</v>
      </c>
      <c r="G47" s="365" t="s">
        <v>3412</v>
      </c>
      <c r="H47" s="365" t="s">
        <v>3412</v>
      </c>
    </row>
    <row r="48" spans="1:8" s="478" customFormat="1">
      <c r="A48" s="472">
        <v>4261</v>
      </c>
      <c r="B48" s="472"/>
      <c r="C48" s="473" t="s">
        <v>515</v>
      </c>
      <c r="D48" s="474" t="s">
        <v>327</v>
      </c>
      <c r="E48" s="365" t="s">
        <v>3412</v>
      </c>
      <c r="F48" s="365" t="s">
        <v>3412</v>
      </c>
      <c r="G48" s="365" t="s">
        <v>3412</v>
      </c>
      <c r="H48" s="365" t="s">
        <v>3412</v>
      </c>
    </row>
    <row r="49" spans="1:8" s="478" customFormat="1" ht="36">
      <c r="A49" s="472">
        <v>4261</v>
      </c>
      <c r="B49" s="472" t="s">
        <v>1240</v>
      </c>
      <c r="C49" s="473" t="s">
        <v>869</v>
      </c>
      <c r="D49" s="474" t="s">
        <v>327</v>
      </c>
      <c r="E49" s="365" t="s">
        <v>3412</v>
      </c>
      <c r="F49" s="365" t="s">
        <v>3412</v>
      </c>
      <c r="G49" s="365" t="s">
        <v>3412</v>
      </c>
      <c r="H49" s="365" t="s">
        <v>3412</v>
      </c>
    </row>
    <row r="50" spans="1:8" s="478" customFormat="1" ht="36">
      <c r="A50" s="472">
        <v>4261</v>
      </c>
      <c r="B50" s="472">
        <v>39263200</v>
      </c>
      <c r="C50" s="473" t="s">
        <v>870</v>
      </c>
      <c r="D50" s="474" t="s">
        <v>327</v>
      </c>
      <c r="E50" s="365" t="s">
        <v>3412</v>
      </c>
      <c r="F50" s="365" t="s">
        <v>3412</v>
      </c>
      <c r="G50" s="365" t="s">
        <v>3412</v>
      </c>
      <c r="H50" s="365" t="s">
        <v>3412</v>
      </c>
    </row>
    <row r="51" spans="1:8" ht="54">
      <c r="A51" s="472">
        <v>4261</v>
      </c>
      <c r="B51" s="472">
        <v>30197231</v>
      </c>
      <c r="C51" s="473" t="s">
        <v>2741</v>
      </c>
      <c r="D51" s="474" t="s">
        <v>327</v>
      </c>
      <c r="E51" s="475" t="s">
        <v>51</v>
      </c>
      <c r="F51" s="476">
        <v>10</v>
      </c>
      <c r="G51" s="477">
        <f t="shared" ref="G51:G140" si="0">F51*H51</f>
        <v>20000</v>
      </c>
      <c r="H51" s="476">
        <v>2000</v>
      </c>
    </row>
    <row r="52" spans="1:8" ht="72">
      <c r="A52" s="472">
        <v>4261</v>
      </c>
      <c r="B52" s="472"/>
      <c r="C52" s="473" t="s">
        <v>509</v>
      </c>
      <c r="D52" s="474" t="s">
        <v>327</v>
      </c>
      <c r="E52" s="475" t="s">
        <v>51</v>
      </c>
      <c r="F52" s="476">
        <v>4500</v>
      </c>
      <c r="G52" s="477">
        <f t="shared" si="0"/>
        <v>45000</v>
      </c>
      <c r="H52" s="476">
        <v>10</v>
      </c>
    </row>
    <row r="53" spans="1:8" s="478" customFormat="1" ht="36">
      <c r="A53" s="472">
        <v>4261</v>
      </c>
      <c r="B53" s="472">
        <v>30199420</v>
      </c>
      <c r="C53" s="473" t="s">
        <v>2742</v>
      </c>
      <c r="D53" s="474" t="s">
        <v>327</v>
      </c>
      <c r="E53" s="475" t="s">
        <v>871</v>
      </c>
      <c r="F53" s="476">
        <v>333</v>
      </c>
      <c r="G53" s="477">
        <f t="shared" si="0"/>
        <v>49950</v>
      </c>
      <c r="H53" s="476">
        <v>150</v>
      </c>
    </row>
    <row r="54" spans="1:8" s="478" customFormat="1" ht="36">
      <c r="A54" s="472">
        <v>4261</v>
      </c>
      <c r="B54" s="472">
        <v>39263410</v>
      </c>
      <c r="C54" s="473" t="s">
        <v>2743</v>
      </c>
      <c r="D54" s="474" t="s">
        <v>327</v>
      </c>
      <c r="E54" s="475" t="s">
        <v>872</v>
      </c>
      <c r="F54" s="476">
        <v>180</v>
      </c>
      <c r="G54" s="477">
        <f t="shared" si="0"/>
        <v>27000</v>
      </c>
      <c r="H54" s="476">
        <v>150</v>
      </c>
    </row>
    <row r="55" spans="1:8" s="478" customFormat="1" ht="36">
      <c r="A55" s="472">
        <v>4261</v>
      </c>
      <c r="B55" s="472">
        <v>39263420</v>
      </c>
      <c r="C55" s="473" t="s">
        <v>2548</v>
      </c>
      <c r="D55" s="474" t="s">
        <v>327</v>
      </c>
      <c r="E55" s="475" t="s">
        <v>872</v>
      </c>
      <c r="F55" s="476">
        <v>400</v>
      </c>
      <c r="G55" s="477">
        <f t="shared" si="0"/>
        <v>40000</v>
      </c>
      <c r="H55" s="476">
        <v>100</v>
      </c>
    </row>
    <row r="56" spans="1:8" s="478" customFormat="1" ht="36">
      <c r="A56" s="472">
        <v>4261</v>
      </c>
      <c r="B56" s="472">
        <v>30197111</v>
      </c>
      <c r="C56" s="473" t="s">
        <v>2744</v>
      </c>
      <c r="D56" s="474" t="s">
        <v>327</v>
      </c>
      <c r="E56" s="475" t="s">
        <v>58</v>
      </c>
      <c r="F56" s="476">
        <v>100</v>
      </c>
      <c r="G56" s="477">
        <f t="shared" si="0"/>
        <v>30000</v>
      </c>
      <c r="H56" s="476">
        <v>300</v>
      </c>
    </row>
    <row r="57" spans="1:8" s="478" customFormat="1" ht="36">
      <c r="A57" s="472">
        <v>4261</v>
      </c>
      <c r="B57" s="472" t="s">
        <v>2745</v>
      </c>
      <c r="C57" s="473" t="s">
        <v>2746</v>
      </c>
      <c r="D57" s="474" t="s">
        <v>327</v>
      </c>
      <c r="E57" s="475" t="s">
        <v>58</v>
      </c>
      <c r="F57" s="476">
        <v>200</v>
      </c>
      <c r="G57" s="477">
        <f t="shared" si="0"/>
        <v>80000</v>
      </c>
      <c r="H57" s="476">
        <v>400</v>
      </c>
    </row>
    <row r="58" spans="1:8" s="478" customFormat="1" ht="36">
      <c r="A58" s="472">
        <v>4261</v>
      </c>
      <c r="B58" s="472"/>
      <c r="C58" s="473" t="s">
        <v>2747</v>
      </c>
      <c r="D58" s="474" t="s">
        <v>327</v>
      </c>
      <c r="E58" s="475" t="s">
        <v>51</v>
      </c>
      <c r="F58" s="476">
        <v>5000</v>
      </c>
      <c r="G58" s="477">
        <f t="shared" si="0"/>
        <v>45000</v>
      </c>
      <c r="H58" s="476">
        <v>9</v>
      </c>
    </row>
    <row r="59" spans="1:8" s="478" customFormat="1" ht="36">
      <c r="A59" s="472">
        <v>4261</v>
      </c>
      <c r="B59" s="472">
        <v>30192710</v>
      </c>
      <c r="C59" s="473" t="s">
        <v>2748</v>
      </c>
      <c r="D59" s="474" t="s">
        <v>327</v>
      </c>
      <c r="E59" s="475" t="s">
        <v>51</v>
      </c>
      <c r="F59" s="476">
        <v>350</v>
      </c>
      <c r="G59" s="477">
        <f t="shared" si="0"/>
        <v>28000</v>
      </c>
      <c r="H59" s="476">
        <v>80</v>
      </c>
    </row>
    <row r="60" spans="1:8" ht="36">
      <c r="A60" s="472">
        <v>4261</v>
      </c>
      <c r="B60" s="472">
        <v>30192137</v>
      </c>
      <c r="C60" s="473" t="s">
        <v>2749</v>
      </c>
      <c r="D60" s="474" t="s">
        <v>327</v>
      </c>
      <c r="E60" s="475" t="s">
        <v>51</v>
      </c>
      <c r="F60" s="476">
        <v>55</v>
      </c>
      <c r="G60" s="477">
        <f t="shared" si="0"/>
        <v>4290</v>
      </c>
      <c r="H60" s="476">
        <v>78</v>
      </c>
    </row>
    <row r="61" spans="1:8" s="478" customFormat="1" ht="36">
      <c r="A61" s="472">
        <v>4261</v>
      </c>
      <c r="B61" s="472">
        <v>30192100</v>
      </c>
      <c r="C61" s="473" t="s">
        <v>2750</v>
      </c>
      <c r="D61" s="474" t="s">
        <v>327</v>
      </c>
      <c r="E61" s="475" t="s">
        <v>51</v>
      </c>
      <c r="F61" s="476">
        <v>100</v>
      </c>
      <c r="G61" s="477">
        <f t="shared" si="0"/>
        <v>8000</v>
      </c>
      <c r="H61" s="476">
        <v>80</v>
      </c>
    </row>
    <row r="62" spans="1:8" s="478" customFormat="1">
      <c r="A62" s="472">
        <v>4261</v>
      </c>
      <c r="B62" s="472">
        <v>30192760</v>
      </c>
      <c r="C62" s="473" t="s">
        <v>2751</v>
      </c>
      <c r="D62" s="474" t="s">
        <v>327</v>
      </c>
      <c r="E62" s="475" t="s">
        <v>51</v>
      </c>
      <c r="F62" s="476">
        <v>150</v>
      </c>
      <c r="G62" s="477">
        <f t="shared" si="0"/>
        <v>6000</v>
      </c>
      <c r="H62" s="476">
        <v>40</v>
      </c>
    </row>
    <row r="63" spans="1:8" s="478" customFormat="1">
      <c r="A63" s="472">
        <v>4261</v>
      </c>
      <c r="B63" s="472" t="s">
        <v>1213</v>
      </c>
      <c r="C63" s="473" t="s">
        <v>867</v>
      </c>
      <c r="D63" s="474" t="s">
        <v>327</v>
      </c>
      <c r="E63" s="475" t="s">
        <v>51</v>
      </c>
      <c r="F63" s="476">
        <v>120</v>
      </c>
      <c r="G63" s="477">
        <f t="shared" si="0"/>
        <v>9600</v>
      </c>
      <c r="H63" s="476">
        <v>80</v>
      </c>
    </row>
    <row r="64" spans="1:8" s="478" customFormat="1" ht="36">
      <c r="A64" s="472">
        <v>4261</v>
      </c>
      <c r="B64" s="472" t="s">
        <v>1240</v>
      </c>
      <c r="C64" s="473" t="s">
        <v>2752</v>
      </c>
      <c r="D64" s="474" t="s">
        <v>327</v>
      </c>
      <c r="E64" s="475" t="s">
        <v>51</v>
      </c>
      <c r="F64" s="476">
        <v>300</v>
      </c>
      <c r="G64" s="477">
        <f t="shared" si="0"/>
        <v>4500</v>
      </c>
      <c r="H64" s="476">
        <v>15</v>
      </c>
    </row>
    <row r="65" spans="1:8" s="478" customFormat="1" ht="36">
      <c r="A65" s="1538">
        <v>4261</v>
      </c>
      <c r="B65" s="1538">
        <v>30192740</v>
      </c>
      <c r="C65" s="1660" t="s">
        <v>2753</v>
      </c>
      <c r="D65" s="1661" t="s">
        <v>327</v>
      </c>
      <c r="E65" s="1662" t="s">
        <v>863</v>
      </c>
      <c r="F65" s="1663">
        <v>2500</v>
      </c>
      <c r="G65" s="1542">
        <f>F65*H65-845800</f>
        <v>1154200</v>
      </c>
      <c r="H65" s="1663">
        <v>800</v>
      </c>
    </row>
    <row r="66" spans="1:8" s="478" customFormat="1">
      <c r="A66" s="472">
        <v>4261</v>
      </c>
      <c r="B66" s="472" t="s">
        <v>2754</v>
      </c>
      <c r="C66" s="473" t="s">
        <v>510</v>
      </c>
      <c r="D66" s="474" t="s">
        <v>327</v>
      </c>
      <c r="E66" s="475" t="s">
        <v>51</v>
      </c>
      <c r="F66" s="476">
        <v>5000</v>
      </c>
      <c r="G66" s="477">
        <f t="shared" si="0"/>
        <v>140000</v>
      </c>
      <c r="H66" s="476">
        <v>28</v>
      </c>
    </row>
    <row r="67" spans="1:8" s="478" customFormat="1" ht="36">
      <c r="A67" s="472">
        <v>4261</v>
      </c>
      <c r="B67" s="472" t="s">
        <v>2755</v>
      </c>
      <c r="C67" s="473" t="s">
        <v>511</v>
      </c>
      <c r="D67" s="474" t="s">
        <v>327</v>
      </c>
      <c r="E67" s="475" t="s">
        <v>326</v>
      </c>
      <c r="F67" s="476">
        <v>360</v>
      </c>
      <c r="G67" s="477">
        <f t="shared" si="0"/>
        <v>1800</v>
      </c>
      <c r="H67" s="476">
        <v>5</v>
      </c>
    </row>
    <row r="68" spans="1:8" s="478" customFormat="1" ht="36">
      <c r="A68" s="472">
        <v>4261</v>
      </c>
      <c r="B68" s="472">
        <v>30197232</v>
      </c>
      <c r="C68" s="473" t="s">
        <v>2756</v>
      </c>
      <c r="D68" s="474" t="s">
        <v>327</v>
      </c>
      <c r="E68" s="475" t="s">
        <v>326</v>
      </c>
      <c r="F68" s="476">
        <v>100</v>
      </c>
      <c r="G68" s="477">
        <f t="shared" si="0"/>
        <v>70000</v>
      </c>
      <c r="H68" s="476">
        <v>700</v>
      </c>
    </row>
    <row r="69" spans="1:8">
      <c r="A69" s="472">
        <v>4261</v>
      </c>
      <c r="B69" s="472">
        <v>30197233</v>
      </c>
      <c r="C69" s="473" t="s">
        <v>2757</v>
      </c>
      <c r="D69" s="474" t="s">
        <v>327</v>
      </c>
      <c r="E69" s="475" t="s">
        <v>326</v>
      </c>
      <c r="F69" s="476">
        <v>100</v>
      </c>
      <c r="G69" s="477">
        <f t="shared" si="0"/>
        <v>40000</v>
      </c>
      <c r="H69" s="476">
        <v>400</v>
      </c>
    </row>
    <row r="70" spans="1:8" ht="54">
      <c r="A70" s="472">
        <v>4261</v>
      </c>
      <c r="B70" s="472">
        <v>30197234</v>
      </c>
      <c r="C70" s="473" t="s">
        <v>2758</v>
      </c>
      <c r="D70" s="474" t="s">
        <v>327</v>
      </c>
      <c r="E70" s="475" t="s">
        <v>326</v>
      </c>
      <c r="F70" s="476">
        <v>1000</v>
      </c>
      <c r="G70" s="477">
        <f t="shared" si="0"/>
        <v>200000</v>
      </c>
      <c r="H70" s="476">
        <v>200</v>
      </c>
    </row>
    <row r="71" spans="1:8" ht="36">
      <c r="A71" s="472">
        <v>4261</v>
      </c>
      <c r="B71" s="472">
        <v>30197330</v>
      </c>
      <c r="C71" s="473" t="s">
        <v>2759</v>
      </c>
      <c r="D71" s="474" t="s">
        <v>327</v>
      </c>
      <c r="E71" s="475" t="s">
        <v>326</v>
      </c>
      <c r="F71" s="476">
        <v>3500</v>
      </c>
      <c r="G71" s="477">
        <f t="shared" si="0"/>
        <v>28000</v>
      </c>
      <c r="H71" s="476">
        <v>8</v>
      </c>
    </row>
    <row r="72" spans="1:8" ht="36">
      <c r="A72" s="472">
        <v>4261</v>
      </c>
      <c r="B72" s="472">
        <v>30197321</v>
      </c>
      <c r="C72" s="473" t="s">
        <v>2760</v>
      </c>
      <c r="D72" s="474" t="s">
        <v>327</v>
      </c>
      <c r="E72" s="475" t="s">
        <v>51</v>
      </c>
      <c r="F72" s="475">
        <v>600</v>
      </c>
      <c r="G72" s="477">
        <f t="shared" si="0"/>
        <v>6000</v>
      </c>
      <c r="H72" s="476">
        <v>10</v>
      </c>
    </row>
    <row r="73" spans="1:8" ht="36">
      <c r="A73" s="472">
        <v>4261</v>
      </c>
      <c r="B73" s="472" t="s">
        <v>2761</v>
      </c>
      <c r="C73" s="473" t="s">
        <v>2762</v>
      </c>
      <c r="D73" s="474" t="s">
        <v>327</v>
      </c>
      <c r="E73" s="475" t="s">
        <v>51</v>
      </c>
      <c r="F73" s="475">
        <v>900</v>
      </c>
      <c r="G73" s="477">
        <f t="shared" si="0"/>
        <v>9000</v>
      </c>
      <c r="H73" s="476">
        <v>10</v>
      </c>
    </row>
    <row r="74" spans="1:8" s="478" customFormat="1" ht="54">
      <c r="A74" s="472">
        <v>4261</v>
      </c>
      <c r="B74" s="472" t="s">
        <v>2763</v>
      </c>
      <c r="C74" s="473" t="s">
        <v>2764</v>
      </c>
      <c r="D74" s="474" t="s">
        <v>327</v>
      </c>
      <c r="E74" s="475" t="s">
        <v>51</v>
      </c>
      <c r="F74" s="475">
        <v>1200</v>
      </c>
      <c r="G74" s="477">
        <f t="shared" si="0"/>
        <v>12000</v>
      </c>
      <c r="H74" s="476">
        <v>10</v>
      </c>
    </row>
    <row r="75" spans="1:8" s="478" customFormat="1">
      <c r="A75" s="472">
        <v>4261</v>
      </c>
      <c r="B75" s="472">
        <v>30197340</v>
      </c>
      <c r="C75" s="473" t="s">
        <v>218</v>
      </c>
      <c r="D75" s="474" t="s">
        <v>327</v>
      </c>
      <c r="E75" s="475" t="s">
        <v>326</v>
      </c>
      <c r="F75" s="476">
        <v>200</v>
      </c>
      <c r="G75" s="477">
        <f t="shared" si="0"/>
        <v>4000</v>
      </c>
      <c r="H75" s="476">
        <v>20</v>
      </c>
    </row>
    <row r="76" spans="1:8" s="478" customFormat="1" ht="36">
      <c r="A76" s="472">
        <v>4261</v>
      </c>
      <c r="B76" s="472">
        <v>30199430</v>
      </c>
      <c r="C76" s="473" t="s">
        <v>2765</v>
      </c>
      <c r="D76" s="474" t="s">
        <v>327</v>
      </c>
      <c r="E76" s="475" t="s">
        <v>871</v>
      </c>
      <c r="F76" s="476">
        <v>250</v>
      </c>
      <c r="G76" s="477">
        <f t="shared" si="0"/>
        <v>62500</v>
      </c>
      <c r="H76" s="476">
        <v>250</v>
      </c>
    </row>
    <row r="77" spans="1:8" s="478" customFormat="1">
      <c r="A77" s="472">
        <v>4261</v>
      </c>
      <c r="B77" s="472">
        <v>39263510</v>
      </c>
      <c r="C77" s="473" t="s">
        <v>2766</v>
      </c>
      <c r="D77" s="474" t="s">
        <v>327</v>
      </c>
      <c r="E77" s="475" t="s">
        <v>326</v>
      </c>
      <c r="F77" s="475">
        <v>25</v>
      </c>
      <c r="G77" s="477">
        <f t="shared" si="0"/>
        <v>2500</v>
      </c>
      <c r="H77" s="476">
        <v>100</v>
      </c>
    </row>
    <row r="78" spans="1:8" s="478" customFormat="1">
      <c r="A78" s="472">
        <v>4261</v>
      </c>
      <c r="B78" s="472">
        <v>39263520</v>
      </c>
      <c r="C78" s="473" t="s">
        <v>837</v>
      </c>
      <c r="D78" s="474" t="s">
        <v>327</v>
      </c>
      <c r="E78" s="475" t="s">
        <v>326</v>
      </c>
      <c r="F78" s="475">
        <v>60</v>
      </c>
      <c r="G78" s="477">
        <f t="shared" si="0"/>
        <v>6000</v>
      </c>
      <c r="H78" s="476">
        <v>100</v>
      </c>
    </row>
    <row r="79" spans="1:8" s="478" customFormat="1">
      <c r="A79" s="472">
        <v>4261</v>
      </c>
      <c r="B79" s="472">
        <v>39263530</v>
      </c>
      <c r="C79" s="473" t="s">
        <v>2767</v>
      </c>
      <c r="D79" s="474" t="s">
        <v>327</v>
      </c>
      <c r="E79" s="475" t="s">
        <v>326</v>
      </c>
      <c r="F79" s="475">
        <v>80</v>
      </c>
      <c r="G79" s="477">
        <f t="shared" si="0"/>
        <v>8000</v>
      </c>
      <c r="H79" s="476">
        <v>100</v>
      </c>
    </row>
    <row r="80" spans="1:8" s="478" customFormat="1" ht="36">
      <c r="A80" s="472">
        <v>4261</v>
      </c>
      <c r="B80" s="472">
        <v>30192135</v>
      </c>
      <c r="C80" s="473" t="s">
        <v>2768</v>
      </c>
      <c r="D80" s="474" t="s">
        <v>327</v>
      </c>
      <c r="E80" s="475" t="s">
        <v>864</v>
      </c>
      <c r="F80" s="476">
        <v>500</v>
      </c>
      <c r="G80" s="477">
        <f t="shared" si="0"/>
        <v>30000</v>
      </c>
      <c r="H80" s="476">
        <v>60</v>
      </c>
    </row>
    <row r="81" spans="1:8" s="478" customFormat="1" ht="36">
      <c r="A81" s="472">
        <v>4261</v>
      </c>
      <c r="B81" s="472">
        <v>30192136</v>
      </c>
      <c r="C81" s="473" t="s">
        <v>2769</v>
      </c>
      <c r="D81" s="474" t="s">
        <v>327</v>
      </c>
      <c r="E81" s="475" t="s">
        <v>51</v>
      </c>
      <c r="F81" s="476">
        <v>200</v>
      </c>
      <c r="G81" s="477">
        <f t="shared" si="0"/>
        <v>4000</v>
      </c>
      <c r="H81" s="476">
        <v>20</v>
      </c>
    </row>
    <row r="82" spans="1:8" s="478" customFormat="1" ht="36">
      <c r="A82" s="472">
        <v>4261</v>
      </c>
      <c r="B82" s="472" t="s">
        <v>2770</v>
      </c>
      <c r="C82" s="473" t="s">
        <v>512</v>
      </c>
      <c r="D82" s="474" t="s">
        <v>327</v>
      </c>
      <c r="E82" s="475" t="s">
        <v>51</v>
      </c>
      <c r="F82" s="476">
        <v>520</v>
      </c>
      <c r="G82" s="477">
        <f t="shared" si="0"/>
        <v>7800</v>
      </c>
      <c r="H82" s="476">
        <v>15</v>
      </c>
    </row>
    <row r="83" spans="1:8" s="478" customFormat="1" ht="36">
      <c r="A83" s="472">
        <v>4261</v>
      </c>
      <c r="B83" s="472" t="s">
        <v>2770</v>
      </c>
      <c r="C83" s="473" t="s">
        <v>2771</v>
      </c>
      <c r="D83" s="474" t="s">
        <v>327</v>
      </c>
      <c r="E83" s="475" t="s">
        <v>51</v>
      </c>
      <c r="F83" s="476">
        <v>200</v>
      </c>
      <c r="G83" s="477">
        <f t="shared" si="0"/>
        <v>16000</v>
      </c>
      <c r="H83" s="476">
        <v>80</v>
      </c>
    </row>
    <row r="84" spans="1:8" s="478" customFormat="1" ht="36">
      <c r="A84" s="472">
        <v>4261</v>
      </c>
      <c r="B84" s="472">
        <v>30192128</v>
      </c>
      <c r="C84" s="473" t="s">
        <v>513</v>
      </c>
      <c r="D84" s="474" t="s">
        <v>327</v>
      </c>
      <c r="E84" s="475" t="s">
        <v>51</v>
      </c>
      <c r="F84" s="476">
        <v>850</v>
      </c>
      <c r="G84" s="477">
        <f t="shared" si="0"/>
        <v>68000</v>
      </c>
      <c r="H84" s="476">
        <v>80</v>
      </c>
    </row>
    <row r="85" spans="1:8" s="478" customFormat="1">
      <c r="A85" s="472">
        <v>4261</v>
      </c>
      <c r="B85" s="472">
        <v>39292500</v>
      </c>
      <c r="C85" s="473" t="s">
        <v>514</v>
      </c>
      <c r="D85" s="474" t="s">
        <v>327</v>
      </c>
      <c r="E85" s="475" t="s">
        <v>51</v>
      </c>
      <c r="F85" s="476">
        <v>350</v>
      </c>
      <c r="G85" s="477">
        <f t="shared" si="0"/>
        <v>3500</v>
      </c>
      <c r="H85" s="476">
        <v>10</v>
      </c>
    </row>
    <row r="86" spans="1:8">
      <c r="A86" s="472">
        <v>4261</v>
      </c>
      <c r="B86" s="472">
        <v>39292500</v>
      </c>
      <c r="C86" s="473" t="s">
        <v>2772</v>
      </c>
      <c r="D86" s="474" t="s">
        <v>327</v>
      </c>
      <c r="E86" s="475" t="s">
        <v>51</v>
      </c>
      <c r="F86" s="476">
        <v>250</v>
      </c>
      <c r="G86" s="477">
        <f t="shared" si="0"/>
        <v>2500</v>
      </c>
      <c r="H86" s="476">
        <v>10</v>
      </c>
    </row>
    <row r="87" spans="1:8" s="478" customFormat="1">
      <c r="A87" s="472">
        <v>4261</v>
      </c>
      <c r="B87" s="472" t="s">
        <v>2773</v>
      </c>
      <c r="C87" s="473" t="s">
        <v>2774</v>
      </c>
      <c r="D87" s="474" t="s">
        <v>327</v>
      </c>
      <c r="E87" s="476" t="s">
        <v>51</v>
      </c>
      <c r="F87" s="479">
        <v>250</v>
      </c>
      <c r="G87" s="477">
        <f t="shared" si="0"/>
        <v>20000</v>
      </c>
      <c r="H87" s="476">
        <v>80</v>
      </c>
    </row>
    <row r="88" spans="1:8" s="478" customFormat="1" ht="36">
      <c r="A88" s="472">
        <v>4261</v>
      </c>
      <c r="B88" s="472">
        <v>30192720</v>
      </c>
      <c r="C88" s="473" t="s">
        <v>2775</v>
      </c>
      <c r="D88" s="474" t="s">
        <v>327</v>
      </c>
      <c r="E88" s="475" t="s">
        <v>51</v>
      </c>
      <c r="F88" s="476">
        <v>250</v>
      </c>
      <c r="G88" s="477">
        <f t="shared" si="0"/>
        <v>25000</v>
      </c>
      <c r="H88" s="476">
        <v>100</v>
      </c>
    </row>
    <row r="89" spans="1:8" s="478" customFormat="1">
      <c r="A89" s="472">
        <v>4261</v>
      </c>
      <c r="B89" s="472"/>
      <c r="C89" s="473" t="s">
        <v>515</v>
      </c>
      <c r="D89" s="474" t="s">
        <v>327</v>
      </c>
      <c r="E89" s="475" t="s">
        <v>51</v>
      </c>
      <c r="F89" s="476">
        <v>230</v>
      </c>
      <c r="G89" s="477">
        <f t="shared" si="0"/>
        <v>13800</v>
      </c>
      <c r="H89" s="476">
        <v>60</v>
      </c>
    </row>
    <row r="90" spans="1:8" s="478" customFormat="1" ht="36">
      <c r="A90" s="472">
        <v>4261</v>
      </c>
      <c r="B90" s="472" t="s">
        <v>1240</v>
      </c>
      <c r="C90" s="473" t="s">
        <v>869</v>
      </c>
      <c r="D90" s="474" t="s">
        <v>327</v>
      </c>
      <c r="E90" s="475" t="s">
        <v>51</v>
      </c>
      <c r="F90" s="476">
        <v>550</v>
      </c>
      <c r="G90" s="477">
        <f t="shared" si="0"/>
        <v>8250</v>
      </c>
      <c r="H90" s="476">
        <v>15</v>
      </c>
    </row>
    <row r="91" spans="1:8" s="478" customFormat="1" ht="36">
      <c r="A91" s="472">
        <v>4261</v>
      </c>
      <c r="B91" s="472">
        <v>39263200</v>
      </c>
      <c r="C91" s="473" t="s">
        <v>870</v>
      </c>
      <c r="D91" s="474" t="s">
        <v>327</v>
      </c>
      <c r="E91" s="475" t="s">
        <v>865</v>
      </c>
      <c r="F91" s="476">
        <v>800</v>
      </c>
      <c r="G91" s="477">
        <f t="shared" si="0"/>
        <v>184000</v>
      </c>
      <c r="H91" s="476">
        <v>230</v>
      </c>
    </row>
    <row r="92" spans="1:8">
      <c r="A92" s="1538">
        <v>4261</v>
      </c>
      <c r="B92" s="1538" t="s">
        <v>1243</v>
      </c>
      <c r="C92" s="1660" t="s">
        <v>255</v>
      </c>
      <c r="D92" s="1661" t="s">
        <v>327</v>
      </c>
      <c r="E92" s="1662" t="s">
        <v>326</v>
      </c>
      <c r="F92" s="1663">
        <v>20000</v>
      </c>
      <c r="G92" s="1542">
        <v>0</v>
      </c>
      <c r="H92" s="1664">
        <v>18</v>
      </c>
    </row>
    <row r="93" spans="1:8">
      <c r="A93" s="1538">
        <v>4261</v>
      </c>
      <c r="B93" s="1538" t="s">
        <v>1243</v>
      </c>
      <c r="C93" s="1660" t="s">
        <v>255</v>
      </c>
      <c r="D93" s="1661" t="s">
        <v>327</v>
      </c>
      <c r="E93" s="1662" t="s">
        <v>326</v>
      </c>
      <c r="F93" s="1663">
        <v>25000</v>
      </c>
      <c r="G93" s="1542">
        <v>0</v>
      </c>
      <c r="H93" s="1664">
        <v>35</v>
      </c>
    </row>
    <row r="94" spans="1:8">
      <c r="A94" s="472">
        <v>4264</v>
      </c>
      <c r="B94" s="472">
        <v>9132200</v>
      </c>
      <c r="C94" s="480" t="s">
        <v>3539</v>
      </c>
      <c r="D94" s="474" t="s">
        <v>327</v>
      </c>
      <c r="E94" s="365" t="s">
        <v>3412</v>
      </c>
      <c r="F94" s="365" t="s">
        <v>3412</v>
      </c>
      <c r="G94" s="365" t="s">
        <v>3412</v>
      </c>
      <c r="H94" s="365" t="s">
        <v>3412</v>
      </c>
    </row>
    <row r="95" spans="1:8">
      <c r="A95" s="472">
        <v>4264</v>
      </c>
      <c r="B95" s="472">
        <v>9132200</v>
      </c>
      <c r="C95" s="480" t="s">
        <v>104</v>
      </c>
      <c r="D95" s="474" t="s">
        <v>327</v>
      </c>
      <c r="E95" s="481" t="s">
        <v>54</v>
      </c>
      <c r="F95" s="481">
        <v>460</v>
      </c>
      <c r="G95" s="482">
        <f t="shared" si="0"/>
        <v>21390000</v>
      </c>
      <c r="H95" s="483">
        <v>46500</v>
      </c>
    </row>
    <row r="96" spans="1:8" s="478" customFormat="1" ht="36">
      <c r="A96" s="472">
        <v>4264</v>
      </c>
      <c r="B96" s="472">
        <v>9211410</v>
      </c>
      <c r="C96" s="484" t="s">
        <v>2776</v>
      </c>
      <c r="D96" s="474" t="s">
        <v>327</v>
      </c>
      <c r="E96" s="485" t="s">
        <v>57</v>
      </c>
      <c r="F96" s="486">
        <v>2500</v>
      </c>
      <c r="G96" s="477">
        <f t="shared" si="0"/>
        <v>62500</v>
      </c>
      <c r="H96" s="487">
        <v>25</v>
      </c>
    </row>
    <row r="97" spans="1:8" s="478" customFormat="1" ht="36">
      <c r="A97" s="472">
        <v>4264</v>
      </c>
      <c r="B97" s="472">
        <v>9211110</v>
      </c>
      <c r="C97" s="484" t="s">
        <v>2777</v>
      </c>
      <c r="D97" s="474" t="s">
        <v>327</v>
      </c>
      <c r="E97" s="485" t="s">
        <v>54</v>
      </c>
      <c r="F97" s="486">
        <v>3500</v>
      </c>
      <c r="G97" s="477">
        <f t="shared" si="0"/>
        <v>241500</v>
      </c>
      <c r="H97" s="487">
        <v>69</v>
      </c>
    </row>
    <row r="98" spans="1:8" s="478" customFormat="1" ht="36">
      <c r="A98" s="472">
        <v>4264</v>
      </c>
      <c r="B98" s="472">
        <v>9211120</v>
      </c>
      <c r="C98" s="484" t="s">
        <v>2778</v>
      </c>
      <c r="D98" s="474" t="s">
        <v>327</v>
      </c>
      <c r="E98" s="485" t="s">
        <v>54</v>
      </c>
      <c r="F98" s="486">
        <v>6000</v>
      </c>
      <c r="G98" s="477">
        <f t="shared" si="0"/>
        <v>90000</v>
      </c>
      <c r="H98" s="487">
        <v>15</v>
      </c>
    </row>
    <row r="99" spans="1:8" s="478" customFormat="1" ht="36">
      <c r="A99" s="472">
        <v>4264</v>
      </c>
      <c r="B99" s="472">
        <v>9211420</v>
      </c>
      <c r="C99" s="484" t="s">
        <v>2779</v>
      </c>
      <c r="D99" s="474" t="s">
        <v>327</v>
      </c>
      <c r="E99" s="485" t="s">
        <v>57</v>
      </c>
      <c r="F99" s="486">
        <v>4000</v>
      </c>
      <c r="G99" s="477">
        <f t="shared" si="0"/>
        <v>60000</v>
      </c>
      <c r="H99" s="487">
        <v>15</v>
      </c>
    </row>
    <row r="100" spans="1:8" s="478" customFormat="1" ht="39">
      <c r="A100" s="472">
        <v>4264</v>
      </c>
      <c r="B100" s="472">
        <v>24951310</v>
      </c>
      <c r="C100" s="484" t="s">
        <v>2960</v>
      </c>
      <c r="D100" s="474" t="s">
        <v>327</v>
      </c>
      <c r="E100" s="365" t="s">
        <v>3412</v>
      </c>
      <c r="F100" s="365" t="s">
        <v>3412</v>
      </c>
      <c r="G100" s="365" t="s">
        <v>3412</v>
      </c>
      <c r="H100" s="365" t="s">
        <v>3412</v>
      </c>
    </row>
    <row r="101" spans="1:8" s="478" customFormat="1">
      <c r="A101" s="472">
        <v>4267</v>
      </c>
      <c r="B101" s="472" t="s">
        <v>1814</v>
      </c>
      <c r="C101" s="473" t="s">
        <v>164</v>
      </c>
      <c r="D101" s="474" t="s">
        <v>327</v>
      </c>
      <c r="E101" s="365" t="s">
        <v>3412</v>
      </c>
      <c r="F101" s="365" t="s">
        <v>3412</v>
      </c>
      <c r="G101" s="365" t="s">
        <v>3412</v>
      </c>
      <c r="H101" s="365" t="s">
        <v>3412</v>
      </c>
    </row>
    <row r="102" spans="1:8" s="478" customFormat="1" ht="36">
      <c r="A102" s="472">
        <v>4267</v>
      </c>
      <c r="B102" s="472" t="s">
        <v>2780</v>
      </c>
      <c r="C102" s="473" t="s">
        <v>787</v>
      </c>
      <c r="D102" s="474" t="s">
        <v>327</v>
      </c>
      <c r="E102" s="365" t="s">
        <v>3412</v>
      </c>
      <c r="F102" s="365" t="s">
        <v>3412</v>
      </c>
      <c r="G102" s="365" t="s">
        <v>3412</v>
      </c>
      <c r="H102" s="365" t="s">
        <v>3412</v>
      </c>
    </row>
    <row r="103" spans="1:8" s="478" customFormat="1">
      <c r="A103" s="472">
        <v>4267</v>
      </c>
      <c r="B103" s="472" t="s">
        <v>1256</v>
      </c>
      <c r="C103" s="473" t="s">
        <v>106</v>
      </c>
      <c r="D103" s="474" t="s">
        <v>327</v>
      </c>
      <c r="E103" s="365" t="s">
        <v>3412</v>
      </c>
      <c r="F103" s="365" t="s">
        <v>3412</v>
      </c>
      <c r="G103" s="365" t="s">
        <v>3412</v>
      </c>
      <c r="H103" s="365" t="s">
        <v>3412</v>
      </c>
    </row>
    <row r="104" spans="1:8">
      <c r="A104" s="472">
        <v>4267</v>
      </c>
      <c r="B104" s="472" t="s">
        <v>2781</v>
      </c>
      <c r="C104" s="473" t="s">
        <v>229</v>
      </c>
      <c r="D104" s="474" t="s">
        <v>327</v>
      </c>
      <c r="E104" s="365" t="s">
        <v>3412</v>
      </c>
      <c r="F104" s="365" t="s">
        <v>3412</v>
      </c>
      <c r="G104" s="365" t="s">
        <v>3412</v>
      </c>
      <c r="H104" s="365" t="s">
        <v>3412</v>
      </c>
    </row>
    <row r="105" spans="1:8">
      <c r="A105" s="472">
        <v>4267</v>
      </c>
      <c r="B105" s="472" t="s">
        <v>2782</v>
      </c>
      <c r="C105" s="473" t="s">
        <v>108</v>
      </c>
      <c r="D105" s="474" t="s">
        <v>327</v>
      </c>
      <c r="E105" s="365" t="s">
        <v>3412</v>
      </c>
      <c r="F105" s="365" t="s">
        <v>3412</v>
      </c>
      <c r="G105" s="365" t="s">
        <v>3412</v>
      </c>
      <c r="H105" s="365" t="s">
        <v>3412</v>
      </c>
    </row>
    <row r="106" spans="1:8" ht="36">
      <c r="A106" s="472">
        <v>4267</v>
      </c>
      <c r="B106" s="472">
        <v>39835000</v>
      </c>
      <c r="C106" s="473" t="s">
        <v>2783</v>
      </c>
      <c r="D106" s="474" t="s">
        <v>327</v>
      </c>
      <c r="E106" s="365" t="s">
        <v>3412</v>
      </c>
      <c r="F106" s="365" t="s">
        <v>3412</v>
      </c>
      <c r="G106" s="365" t="s">
        <v>3412</v>
      </c>
      <c r="H106" s="365" t="s">
        <v>3412</v>
      </c>
    </row>
    <row r="107" spans="1:8">
      <c r="A107" s="472">
        <v>4267</v>
      </c>
      <c r="B107" s="472" t="s">
        <v>2784</v>
      </c>
      <c r="C107" s="473" t="s">
        <v>2785</v>
      </c>
      <c r="D107" s="474" t="s">
        <v>327</v>
      </c>
      <c r="E107" s="365" t="s">
        <v>3412</v>
      </c>
      <c r="F107" s="365" t="s">
        <v>3412</v>
      </c>
      <c r="G107" s="365" t="s">
        <v>3412</v>
      </c>
      <c r="H107" s="365" t="s">
        <v>3412</v>
      </c>
    </row>
    <row r="108" spans="1:8">
      <c r="A108" s="472">
        <v>4267</v>
      </c>
      <c r="B108" s="472" t="s">
        <v>2786</v>
      </c>
      <c r="C108" s="473" t="s">
        <v>241</v>
      </c>
      <c r="D108" s="474" t="s">
        <v>327</v>
      </c>
      <c r="E108" s="365" t="s">
        <v>3412</v>
      </c>
      <c r="F108" s="365" t="s">
        <v>3412</v>
      </c>
      <c r="G108" s="365" t="s">
        <v>3412</v>
      </c>
      <c r="H108" s="365" t="s">
        <v>3412</v>
      </c>
    </row>
    <row r="109" spans="1:8" ht="36">
      <c r="A109" s="472">
        <v>4267</v>
      </c>
      <c r="B109" s="472" t="s">
        <v>2787</v>
      </c>
      <c r="C109" s="473" t="s">
        <v>788</v>
      </c>
      <c r="D109" s="474" t="s">
        <v>327</v>
      </c>
      <c r="E109" s="365" t="s">
        <v>3412</v>
      </c>
      <c r="F109" s="365" t="s">
        <v>3412</v>
      </c>
      <c r="G109" s="365" t="s">
        <v>3412</v>
      </c>
      <c r="H109" s="365" t="s">
        <v>3412</v>
      </c>
    </row>
    <row r="110" spans="1:8">
      <c r="A110" s="472">
        <v>4267</v>
      </c>
      <c r="B110" s="472" t="s">
        <v>2788</v>
      </c>
      <c r="C110" s="473" t="s">
        <v>2789</v>
      </c>
      <c r="D110" s="474" t="s">
        <v>327</v>
      </c>
      <c r="E110" s="365" t="s">
        <v>3412</v>
      </c>
      <c r="F110" s="365" t="s">
        <v>3412</v>
      </c>
      <c r="G110" s="365" t="s">
        <v>3412</v>
      </c>
      <c r="H110" s="365" t="s">
        <v>3412</v>
      </c>
    </row>
    <row r="111" spans="1:8" ht="36">
      <c r="A111" s="472">
        <v>4267</v>
      </c>
      <c r="B111" s="472" t="s">
        <v>1343</v>
      </c>
      <c r="C111" s="473" t="s">
        <v>2790</v>
      </c>
      <c r="D111" s="474" t="s">
        <v>327</v>
      </c>
      <c r="E111" s="365" t="s">
        <v>3412</v>
      </c>
      <c r="F111" s="365" t="s">
        <v>3412</v>
      </c>
      <c r="G111" s="365" t="s">
        <v>3412</v>
      </c>
      <c r="H111" s="365" t="s">
        <v>3412</v>
      </c>
    </row>
    <row r="112" spans="1:8" ht="36">
      <c r="A112" s="472">
        <v>4267</v>
      </c>
      <c r="B112" s="472" t="s">
        <v>1282</v>
      </c>
      <c r="C112" s="473" t="s">
        <v>895</v>
      </c>
      <c r="D112" s="474" t="s">
        <v>327</v>
      </c>
      <c r="E112" s="365" t="s">
        <v>3412</v>
      </c>
      <c r="F112" s="365" t="s">
        <v>3412</v>
      </c>
      <c r="G112" s="365" t="s">
        <v>3412</v>
      </c>
      <c r="H112" s="365" t="s">
        <v>3412</v>
      </c>
    </row>
    <row r="113" spans="1:8">
      <c r="A113" s="472">
        <v>4267</v>
      </c>
      <c r="B113" s="472">
        <v>39831245</v>
      </c>
      <c r="C113" s="473" t="s">
        <v>766</v>
      </c>
      <c r="D113" s="474" t="s">
        <v>327</v>
      </c>
      <c r="E113" s="365" t="s">
        <v>3412</v>
      </c>
      <c r="F113" s="365" t="s">
        <v>3412</v>
      </c>
      <c r="G113" s="365" t="s">
        <v>3412</v>
      </c>
      <c r="H113" s="365" t="s">
        <v>3412</v>
      </c>
    </row>
    <row r="114" spans="1:8" ht="36">
      <c r="A114" s="472">
        <v>4267</v>
      </c>
      <c r="B114" s="472" t="s">
        <v>2782</v>
      </c>
      <c r="C114" s="473" t="s">
        <v>789</v>
      </c>
      <c r="D114" s="474" t="s">
        <v>327</v>
      </c>
      <c r="E114" s="365" t="s">
        <v>3412</v>
      </c>
      <c r="F114" s="365" t="s">
        <v>3412</v>
      </c>
      <c r="G114" s="365" t="s">
        <v>3412</v>
      </c>
      <c r="H114" s="365" t="s">
        <v>3412</v>
      </c>
    </row>
    <row r="115" spans="1:8" ht="54">
      <c r="A115" s="472">
        <v>4267</v>
      </c>
      <c r="B115" s="472" t="s">
        <v>2782</v>
      </c>
      <c r="C115" s="473" t="s">
        <v>790</v>
      </c>
      <c r="D115" s="474" t="s">
        <v>327</v>
      </c>
      <c r="E115" s="365" t="s">
        <v>3412</v>
      </c>
      <c r="F115" s="365" t="s">
        <v>3412</v>
      </c>
      <c r="G115" s="365" t="s">
        <v>3412</v>
      </c>
      <c r="H115" s="365" t="s">
        <v>3412</v>
      </c>
    </row>
    <row r="116" spans="1:8" ht="36">
      <c r="A116" s="472">
        <v>4267</v>
      </c>
      <c r="B116" s="472" t="s">
        <v>2791</v>
      </c>
      <c r="C116" s="473" t="s">
        <v>113</v>
      </c>
      <c r="D116" s="474" t="s">
        <v>327</v>
      </c>
      <c r="E116" s="365" t="s">
        <v>3412</v>
      </c>
      <c r="F116" s="365" t="s">
        <v>3412</v>
      </c>
      <c r="G116" s="365" t="s">
        <v>3412</v>
      </c>
      <c r="H116" s="365" t="s">
        <v>3412</v>
      </c>
    </row>
    <row r="117" spans="1:8">
      <c r="A117" s="472">
        <v>4267</v>
      </c>
      <c r="B117" s="472" t="s">
        <v>2792</v>
      </c>
      <c r="C117" s="473" t="s">
        <v>2793</v>
      </c>
      <c r="D117" s="474" t="s">
        <v>327</v>
      </c>
      <c r="E117" s="365" t="s">
        <v>3412</v>
      </c>
      <c r="F117" s="365" t="s">
        <v>3412</v>
      </c>
      <c r="G117" s="365" t="s">
        <v>3412</v>
      </c>
      <c r="H117" s="365" t="s">
        <v>3412</v>
      </c>
    </row>
    <row r="118" spans="1:8" ht="54">
      <c r="A118" s="472">
        <v>4267</v>
      </c>
      <c r="B118" s="472" t="s">
        <v>2784</v>
      </c>
      <c r="C118" s="473" t="s">
        <v>78</v>
      </c>
      <c r="D118" s="474" t="s">
        <v>327</v>
      </c>
      <c r="E118" s="365" t="s">
        <v>3412</v>
      </c>
      <c r="F118" s="365" t="s">
        <v>3412</v>
      </c>
      <c r="G118" s="365" t="s">
        <v>3412</v>
      </c>
      <c r="H118" s="365" t="s">
        <v>3412</v>
      </c>
    </row>
    <row r="119" spans="1:8">
      <c r="A119" s="472">
        <v>4267</v>
      </c>
      <c r="B119" s="472" t="s">
        <v>2784</v>
      </c>
      <c r="C119" s="473" t="s">
        <v>79</v>
      </c>
      <c r="D119" s="474" t="s">
        <v>327</v>
      </c>
      <c r="E119" s="365" t="s">
        <v>3412</v>
      </c>
      <c r="F119" s="365" t="s">
        <v>3412</v>
      </c>
      <c r="G119" s="365" t="s">
        <v>3412</v>
      </c>
      <c r="H119" s="365" t="s">
        <v>3412</v>
      </c>
    </row>
    <row r="120" spans="1:8" ht="36">
      <c r="A120" s="472">
        <v>4267</v>
      </c>
      <c r="B120" s="472" t="s">
        <v>2794</v>
      </c>
      <c r="C120" s="473" t="s">
        <v>791</v>
      </c>
      <c r="D120" s="474" t="s">
        <v>327</v>
      </c>
      <c r="E120" s="365" t="s">
        <v>3412</v>
      </c>
      <c r="F120" s="365" t="s">
        <v>3412</v>
      </c>
      <c r="G120" s="365" t="s">
        <v>3412</v>
      </c>
      <c r="H120" s="365" t="s">
        <v>3412</v>
      </c>
    </row>
    <row r="121" spans="1:8">
      <c r="A121" s="472">
        <v>4267</v>
      </c>
      <c r="B121" s="472" t="s">
        <v>1280</v>
      </c>
      <c r="C121" s="473" t="s">
        <v>2795</v>
      </c>
      <c r="D121" s="474" t="s">
        <v>327</v>
      </c>
      <c r="E121" s="365" t="s">
        <v>3412</v>
      </c>
      <c r="F121" s="365" t="s">
        <v>3412</v>
      </c>
      <c r="G121" s="365" t="s">
        <v>3412</v>
      </c>
      <c r="H121" s="365" t="s">
        <v>3412</v>
      </c>
    </row>
    <row r="122" spans="1:8" ht="54">
      <c r="A122" s="472">
        <v>4267</v>
      </c>
      <c r="B122" s="472">
        <v>30192210</v>
      </c>
      <c r="C122" s="473" t="s">
        <v>2796</v>
      </c>
      <c r="D122" s="474" t="s">
        <v>327</v>
      </c>
      <c r="E122" s="365" t="s">
        <v>3412</v>
      </c>
      <c r="F122" s="365" t="s">
        <v>3412</v>
      </c>
      <c r="G122" s="365" t="s">
        <v>3412</v>
      </c>
      <c r="H122" s="365" t="s">
        <v>3412</v>
      </c>
    </row>
    <row r="123" spans="1:8" ht="36">
      <c r="A123" s="472">
        <v>4267</v>
      </c>
      <c r="B123" s="472" t="s">
        <v>2791</v>
      </c>
      <c r="C123" s="473" t="s">
        <v>516</v>
      </c>
      <c r="D123" s="474" t="s">
        <v>327</v>
      </c>
      <c r="E123" s="365" t="s">
        <v>3412</v>
      </c>
      <c r="F123" s="365" t="s">
        <v>3412</v>
      </c>
      <c r="G123" s="365" t="s">
        <v>3412</v>
      </c>
      <c r="H123" s="365" t="s">
        <v>3412</v>
      </c>
    </row>
    <row r="124" spans="1:8" s="478" customFormat="1">
      <c r="A124" s="472">
        <v>4267</v>
      </c>
      <c r="B124" s="472">
        <v>41000000</v>
      </c>
      <c r="C124" s="473" t="s">
        <v>23</v>
      </c>
      <c r="D124" s="474" t="s">
        <v>327</v>
      </c>
      <c r="E124" s="365" t="s">
        <v>3412</v>
      </c>
      <c r="F124" s="365" t="s">
        <v>3412</v>
      </c>
      <c r="G124" s="365" t="s">
        <v>3412</v>
      </c>
      <c r="H124" s="365" t="s">
        <v>3412</v>
      </c>
    </row>
    <row r="125" spans="1:8" s="478" customFormat="1" ht="39">
      <c r="A125" s="472">
        <v>4264</v>
      </c>
      <c r="B125" s="472">
        <v>24951310</v>
      </c>
      <c r="C125" s="484" t="s">
        <v>2960</v>
      </c>
      <c r="D125" s="474" t="s">
        <v>327</v>
      </c>
      <c r="E125" s="485" t="s">
        <v>54</v>
      </c>
      <c r="F125" s="486">
        <v>12000</v>
      </c>
      <c r="G125" s="477">
        <f t="shared" si="0"/>
        <v>484800</v>
      </c>
      <c r="H125" s="487">
        <v>40.4</v>
      </c>
    </row>
    <row r="126" spans="1:8" s="478" customFormat="1">
      <c r="A126" s="472">
        <v>4267</v>
      </c>
      <c r="B126" s="472" t="s">
        <v>1814</v>
      </c>
      <c r="C126" s="473" t="s">
        <v>164</v>
      </c>
      <c r="D126" s="474" t="s">
        <v>327</v>
      </c>
      <c r="E126" s="488" t="s">
        <v>326</v>
      </c>
      <c r="F126" s="489">
        <v>900</v>
      </c>
      <c r="G126" s="477">
        <f t="shared" si="0"/>
        <v>54000</v>
      </c>
      <c r="H126" s="489">
        <v>60</v>
      </c>
    </row>
    <row r="127" spans="1:8" s="478" customFormat="1" ht="36">
      <c r="A127" s="472">
        <v>4267</v>
      </c>
      <c r="B127" s="472" t="s">
        <v>2780</v>
      </c>
      <c r="C127" s="473" t="s">
        <v>787</v>
      </c>
      <c r="D127" s="474" t="s">
        <v>327</v>
      </c>
      <c r="E127" s="488" t="s">
        <v>57</v>
      </c>
      <c r="F127" s="489">
        <v>844</v>
      </c>
      <c r="G127" s="477">
        <f t="shared" si="0"/>
        <v>25320</v>
      </c>
      <c r="H127" s="489">
        <v>30</v>
      </c>
    </row>
    <row r="128" spans="1:8" s="478" customFormat="1">
      <c r="A128" s="472">
        <v>4267</v>
      </c>
      <c r="B128" s="472" t="s">
        <v>1256</v>
      </c>
      <c r="C128" s="473" t="s">
        <v>106</v>
      </c>
      <c r="D128" s="474" t="s">
        <v>327</v>
      </c>
      <c r="E128" s="488" t="s">
        <v>326</v>
      </c>
      <c r="F128" s="489">
        <v>250</v>
      </c>
      <c r="G128" s="477">
        <f t="shared" si="0"/>
        <v>25000</v>
      </c>
      <c r="H128" s="489">
        <v>100</v>
      </c>
    </row>
    <row r="129" spans="1:8">
      <c r="A129" s="472">
        <v>4267</v>
      </c>
      <c r="B129" s="472" t="s">
        <v>2781</v>
      </c>
      <c r="C129" s="473" t="s">
        <v>229</v>
      </c>
      <c r="D129" s="474" t="s">
        <v>327</v>
      </c>
      <c r="E129" s="488" t="s">
        <v>360</v>
      </c>
      <c r="F129" s="489">
        <v>210</v>
      </c>
      <c r="G129" s="477">
        <f t="shared" si="0"/>
        <v>16800</v>
      </c>
      <c r="H129" s="489">
        <v>80</v>
      </c>
    </row>
    <row r="130" spans="1:8">
      <c r="A130" s="472">
        <v>4267</v>
      </c>
      <c r="B130" s="472" t="s">
        <v>2782</v>
      </c>
      <c r="C130" s="473" t="s">
        <v>108</v>
      </c>
      <c r="D130" s="474" t="s">
        <v>327</v>
      </c>
      <c r="E130" s="488" t="s">
        <v>326</v>
      </c>
      <c r="F130" s="489">
        <v>400</v>
      </c>
      <c r="G130" s="477">
        <f t="shared" si="0"/>
        <v>40000</v>
      </c>
      <c r="H130" s="489">
        <v>100</v>
      </c>
    </row>
    <row r="131" spans="1:8" ht="36">
      <c r="A131" s="472">
        <v>4267</v>
      </c>
      <c r="B131" s="472">
        <v>39835000</v>
      </c>
      <c r="C131" s="473" t="s">
        <v>2783</v>
      </c>
      <c r="D131" s="474" t="s">
        <v>327</v>
      </c>
      <c r="E131" s="488" t="s">
        <v>326</v>
      </c>
      <c r="F131" s="489">
        <v>1000</v>
      </c>
      <c r="G131" s="477">
        <f t="shared" si="0"/>
        <v>20000</v>
      </c>
      <c r="H131" s="489">
        <v>20</v>
      </c>
    </row>
    <row r="132" spans="1:8">
      <c r="A132" s="472">
        <v>4267</v>
      </c>
      <c r="B132" s="472" t="s">
        <v>2784</v>
      </c>
      <c r="C132" s="473" t="s">
        <v>2785</v>
      </c>
      <c r="D132" s="474" t="s">
        <v>327</v>
      </c>
      <c r="E132" s="488" t="s">
        <v>326</v>
      </c>
      <c r="F132" s="489">
        <v>100</v>
      </c>
      <c r="G132" s="477">
        <f t="shared" si="0"/>
        <v>150000</v>
      </c>
      <c r="H132" s="489">
        <v>1500</v>
      </c>
    </row>
    <row r="133" spans="1:8">
      <c r="A133" s="472">
        <v>4267</v>
      </c>
      <c r="B133" s="472" t="s">
        <v>2786</v>
      </c>
      <c r="C133" s="473" t="s">
        <v>241</v>
      </c>
      <c r="D133" s="474" t="s">
        <v>327</v>
      </c>
      <c r="E133" s="488" t="s">
        <v>326</v>
      </c>
      <c r="F133" s="489">
        <v>120</v>
      </c>
      <c r="G133" s="477">
        <f t="shared" si="0"/>
        <v>6000</v>
      </c>
      <c r="H133" s="489">
        <v>50</v>
      </c>
    </row>
    <row r="134" spans="1:8" ht="36">
      <c r="A134" s="472">
        <v>4267</v>
      </c>
      <c r="B134" s="472" t="s">
        <v>2787</v>
      </c>
      <c r="C134" s="473" t="s">
        <v>788</v>
      </c>
      <c r="D134" s="474" t="s">
        <v>327</v>
      </c>
      <c r="E134" s="488" t="s">
        <v>326</v>
      </c>
      <c r="F134" s="489">
        <v>2149</v>
      </c>
      <c r="G134" s="477">
        <f t="shared" si="0"/>
        <v>4298</v>
      </c>
      <c r="H134" s="489">
        <v>2</v>
      </c>
    </row>
    <row r="135" spans="1:8">
      <c r="A135" s="472">
        <v>4267</v>
      </c>
      <c r="B135" s="472" t="s">
        <v>2788</v>
      </c>
      <c r="C135" s="473" t="s">
        <v>2789</v>
      </c>
      <c r="D135" s="474" t="s">
        <v>327</v>
      </c>
      <c r="E135" s="488" t="s">
        <v>326</v>
      </c>
      <c r="F135" s="489">
        <v>1500</v>
      </c>
      <c r="G135" s="477">
        <f t="shared" si="0"/>
        <v>9000</v>
      </c>
      <c r="H135" s="489">
        <v>6</v>
      </c>
    </row>
    <row r="136" spans="1:8" ht="36">
      <c r="A136" s="472">
        <v>4267</v>
      </c>
      <c r="B136" s="472" t="s">
        <v>1343</v>
      </c>
      <c r="C136" s="473" t="s">
        <v>2790</v>
      </c>
      <c r="D136" s="474" t="s">
        <v>327</v>
      </c>
      <c r="E136" s="488" t="s">
        <v>326</v>
      </c>
      <c r="F136" s="489">
        <v>2000</v>
      </c>
      <c r="G136" s="477">
        <f t="shared" si="0"/>
        <v>40000</v>
      </c>
      <c r="H136" s="489">
        <v>20</v>
      </c>
    </row>
    <row r="137" spans="1:8" ht="36">
      <c r="A137" s="472">
        <v>4267</v>
      </c>
      <c r="B137" s="472" t="s">
        <v>1282</v>
      </c>
      <c r="C137" s="473" t="s">
        <v>895</v>
      </c>
      <c r="D137" s="474" t="s">
        <v>327</v>
      </c>
      <c r="E137" s="488" t="s">
        <v>326</v>
      </c>
      <c r="F137" s="489">
        <v>1700</v>
      </c>
      <c r="G137" s="477">
        <f t="shared" si="0"/>
        <v>34000</v>
      </c>
      <c r="H137" s="489">
        <v>20</v>
      </c>
    </row>
    <row r="138" spans="1:8">
      <c r="A138" s="472">
        <v>4267</v>
      </c>
      <c r="B138" s="472">
        <v>39831245</v>
      </c>
      <c r="C138" s="473" t="s">
        <v>766</v>
      </c>
      <c r="D138" s="474" t="s">
        <v>327</v>
      </c>
      <c r="E138" s="488" t="s">
        <v>161</v>
      </c>
      <c r="F138" s="489">
        <v>240</v>
      </c>
      <c r="G138" s="477">
        <f t="shared" si="0"/>
        <v>21600</v>
      </c>
      <c r="H138" s="489">
        <v>90</v>
      </c>
    </row>
    <row r="139" spans="1:8" ht="36">
      <c r="A139" s="472">
        <v>4267</v>
      </c>
      <c r="B139" s="472" t="s">
        <v>2782</v>
      </c>
      <c r="C139" s="473" t="s">
        <v>789</v>
      </c>
      <c r="D139" s="474" t="s">
        <v>327</v>
      </c>
      <c r="E139" s="490" t="s">
        <v>335</v>
      </c>
      <c r="F139" s="489">
        <v>214</v>
      </c>
      <c r="G139" s="477">
        <f t="shared" si="0"/>
        <v>21400</v>
      </c>
      <c r="H139" s="489">
        <v>100</v>
      </c>
    </row>
    <row r="140" spans="1:8" ht="54">
      <c r="A140" s="472">
        <v>4267</v>
      </c>
      <c r="B140" s="472" t="s">
        <v>2782</v>
      </c>
      <c r="C140" s="473" t="s">
        <v>790</v>
      </c>
      <c r="D140" s="474" t="s">
        <v>327</v>
      </c>
      <c r="E140" s="476" t="s">
        <v>161</v>
      </c>
      <c r="F140" s="491">
        <v>530</v>
      </c>
      <c r="G140" s="477">
        <f t="shared" si="0"/>
        <v>15900</v>
      </c>
      <c r="H140" s="491">
        <v>30</v>
      </c>
    </row>
    <row r="141" spans="1:8" ht="36">
      <c r="A141" s="472">
        <v>4267</v>
      </c>
      <c r="B141" s="472" t="s">
        <v>2791</v>
      </c>
      <c r="C141" s="473" t="s">
        <v>113</v>
      </c>
      <c r="D141" s="474" t="s">
        <v>327</v>
      </c>
      <c r="E141" s="490" t="s">
        <v>51</v>
      </c>
      <c r="F141" s="491">
        <v>1000</v>
      </c>
      <c r="G141" s="477">
        <f t="shared" ref="G141:G235" si="1">F141*H141</f>
        <v>10000</v>
      </c>
      <c r="H141" s="491">
        <v>10</v>
      </c>
    </row>
    <row r="142" spans="1:8">
      <c r="A142" s="472">
        <v>4267</v>
      </c>
      <c r="B142" s="472" t="s">
        <v>2792</v>
      </c>
      <c r="C142" s="473" t="s">
        <v>2793</v>
      </c>
      <c r="D142" s="474" t="s">
        <v>327</v>
      </c>
      <c r="E142" s="476" t="s">
        <v>51</v>
      </c>
      <c r="F142" s="491">
        <v>1000</v>
      </c>
      <c r="G142" s="477">
        <f t="shared" si="1"/>
        <v>20000</v>
      </c>
      <c r="H142" s="491">
        <v>20</v>
      </c>
    </row>
    <row r="143" spans="1:8" ht="54">
      <c r="A143" s="472">
        <v>4267</v>
      </c>
      <c r="B143" s="472" t="s">
        <v>2784</v>
      </c>
      <c r="C143" s="473" t="s">
        <v>78</v>
      </c>
      <c r="D143" s="474" t="s">
        <v>327</v>
      </c>
      <c r="E143" s="490" t="s">
        <v>51</v>
      </c>
      <c r="F143" s="489">
        <v>180</v>
      </c>
      <c r="G143" s="477">
        <f t="shared" si="1"/>
        <v>9000</v>
      </c>
      <c r="H143" s="489">
        <v>50</v>
      </c>
    </row>
    <row r="144" spans="1:8">
      <c r="A144" s="472">
        <v>4267</v>
      </c>
      <c r="B144" s="472" t="s">
        <v>2784</v>
      </c>
      <c r="C144" s="473" t="s">
        <v>79</v>
      </c>
      <c r="D144" s="474" t="s">
        <v>327</v>
      </c>
      <c r="E144" s="490" t="s">
        <v>51</v>
      </c>
      <c r="F144" s="489">
        <v>500</v>
      </c>
      <c r="G144" s="477">
        <f t="shared" si="1"/>
        <v>3500</v>
      </c>
      <c r="H144" s="489">
        <v>7</v>
      </c>
    </row>
    <row r="145" spans="1:8" ht="36">
      <c r="A145" s="472">
        <v>4267</v>
      </c>
      <c r="B145" s="472" t="s">
        <v>2794</v>
      </c>
      <c r="C145" s="473" t="s">
        <v>791</v>
      </c>
      <c r="D145" s="474" t="s">
        <v>327</v>
      </c>
      <c r="E145" s="490" t="s">
        <v>51</v>
      </c>
      <c r="F145" s="489">
        <v>580</v>
      </c>
      <c r="G145" s="477">
        <f t="shared" si="1"/>
        <v>11600</v>
      </c>
      <c r="H145" s="489">
        <v>20</v>
      </c>
    </row>
    <row r="146" spans="1:8">
      <c r="A146" s="472">
        <v>4267</v>
      </c>
      <c r="B146" s="472" t="s">
        <v>1280</v>
      </c>
      <c r="C146" s="473" t="s">
        <v>2795</v>
      </c>
      <c r="D146" s="474" t="s">
        <v>327</v>
      </c>
      <c r="E146" s="490" t="s">
        <v>51</v>
      </c>
      <c r="F146" s="489">
        <v>2000</v>
      </c>
      <c r="G146" s="477">
        <f t="shared" si="1"/>
        <v>20000</v>
      </c>
      <c r="H146" s="489">
        <v>10</v>
      </c>
    </row>
    <row r="147" spans="1:8" ht="54">
      <c r="A147" s="472">
        <v>4267</v>
      </c>
      <c r="B147" s="472">
        <v>30192210</v>
      </c>
      <c r="C147" s="473" t="s">
        <v>2796</v>
      </c>
      <c r="D147" s="474" t="s">
        <v>327</v>
      </c>
      <c r="E147" s="475" t="s">
        <v>51</v>
      </c>
      <c r="F147" s="489">
        <v>250</v>
      </c>
      <c r="G147" s="477">
        <f t="shared" si="1"/>
        <v>7500</v>
      </c>
      <c r="H147" s="489">
        <v>30</v>
      </c>
    </row>
    <row r="148" spans="1:8" ht="36">
      <c r="A148" s="472">
        <v>4267</v>
      </c>
      <c r="B148" s="472" t="s">
        <v>2791</v>
      </c>
      <c r="C148" s="473" t="s">
        <v>516</v>
      </c>
      <c r="D148" s="474" t="s">
        <v>327</v>
      </c>
      <c r="E148" s="490" t="s">
        <v>51</v>
      </c>
      <c r="F148" s="489">
        <v>4000</v>
      </c>
      <c r="G148" s="477">
        <f t="shared" si="1"/>
        <v>40000</v>
      </c>
      <c r="H148" s="489">
        <v>10</v>
      </c>
    </row>
    <row r="149" spans="1:8" s="478" customFormat="1">
      <c r="A149" s="472">
        <v>4267</v>
      </c>
      <c r="B149" s="472">
        <v>41000000</v>
      </c>
      <c r="C149" s="473" t="s">
        <v>23</v>
      </c>
      <c r="D149" s="474" t="s">
        <v>327</v>
      </c>
      <c r="E149" s="490" t="s">
        <v>44</v>
      </c>
      <c r="F149" s="489">
        <v>1100</v>
      </c>
      <c r="G149" s="477">
        <f t="shared" si="1"/>
        <v>660000</v>
      </c>
      <c r="H149" s="489">
        <v>600</v>
      </c>
    </row>
    <row r="150" spans="1:8" s="478" customFormat="1" ht="72">
      <c r="A150" s="472">
        <v>5122</v>
      </c>
      <c r="B150" s="492" t="s">
        <v>2797</v>
      </c>
      <c r="C150" s="493" t="s">
        <v>2798</v>
      </c>
      <c r="D150" s="474" t="s">
        <v>327</v>
      </c>
      <c r="E150" s="494" t="s">
        <v>51</v>
      </c>
      <c r="F150" s="489" t="s">
        <v>3412</v>
      </c>
      <c r="G150" s="477" t="s">
        <v>3412</v>
      </c>
      <c r="H150" s="489" t="s">
        <v>3412</v>
      </c>
    </row>
    <row r="151" spans="1:8" s="478" customFormat="1" ht="54">
      <c r="A151" s="472">
        <v>5122</v>
      </c>
      <c r="B151" s="492" t="s">
        <v>2799</v>
      </c>
      <c r="C151" s="493" t="s">
        <v>2961</v>
      </c>
      <c r="D151" s="474" t="s">
        <v>327</v>
      </c>
      <c r="E151" s="494" t="s">
        <v>51</v>
      </c>
      <c r="F151" s="489" t="s">
        <v>3412</v>
      </c>
      <c r="G151" s="477" t="s">
        <v>3412</v>
      </c>
      <c r="H151" s="489" t="s">
        <v>3412</v>
      </c>
    </row>
    <row r="152" spans="1:8" s="478" customFormat="1">
      <c r="A152" s="472">
        <v>5122</v>
      </c>
      <c r="B152" s="492" t="s">
        <v>1822</v>
      </c>
      <c r="C152" s="493" t="s">
        <v>258</v>
      </c>
      <c r="D152" s="474" t="s">
        <v>327</v>
      </c>
      <c r="E152" s="494" t="s">
        <v>51</v>
      </c>
      <c r="F152" s="489" t="s">
        <v>3412</v>
      </c>
      <c r="G152" s="477" t="s">
        <v>3412</v>
      </c>
      <c r="H152" s="489" t="s">
        <v>3412</v>
      </c>
    </row>
    <row r="153" spans="1:8" ht="72">
      <c r="A153" s="472">
        <v>5122</v>
      </c>
      <c r="B153" s="492" t="s">
        <v>2797</v>
      </c>
      <c r="C153" s="493" t="s">
        <v>2798</v>
      </c>
      <c r="D153" s="474" t="s">
        <v>327</v>
      </c>
      <c r="E153" s="494" t="s">
        <v>51</v>
      </c>
      <c r="F153" s="494">
        <v>180000</v>
      </c>
      <c r="G153" s="495">
        <f>H153*F153</f>
        <v>1800000</v>
      </c>
      <c r="H153" s="494">
        <v>10</v>
      </c>
    </row>
    <row r="154" spans="1:8" ht="54">
      <c r="A154" s="472">
        <v>5122</v>
      </c>
      <c r="B154" s="492" t="s">
        <v>2799</v>
      </c>
      <c r="C154" s="493" t="s">
        <v>2961</v>
      </c>
      <c r="D154" s="474" t="s">
        <v>327</v>
      </c>
      <c r="E154" s="494" t="s">
        <v>51</v>
      </c>
      <c r="F154" s="494">
        <v>100000</v>
      </c>
      <c r="G154" s="495">
        <f t="shared" ref="G154:G161" si="2">H154*F154</f>
        <v>200000</v>
      </c>
      <c r="H154" s="494">
        <v>2</v>
      </c>
    </row>
    <row r="155" spans="1:8">
      <c r="A155" s="472">
        <v>5122</v>
      </c>
      <c r="B155" s="492" t="s">
        <v>1822</v>
      </c>
      <c r="C155" s="493" t="s">
        <v>258</v>
      </c>
      <c r="D155" s="474" t="s">
        <v>327</v>
      </c>
      <c r="E155" s="494" t="s">
        <v>51</v>
      </c>
      <c r="F155" s="494">
        <v>40000</v>
      </c>
      <c r="G155" s="495">
        <f t="shared" si="2"/>
        <v>80000</v>
      </c>
      <c r="H155" s="494">
        <v>2</v>
      </c>
    </row>
    <row r="156" spans="1:8">
      <c r="A156" s="472">
        <v>5122</v>
      </c>
      <c r="B156" s="492" t="s">
        <v>1301</v>
      </c>
      <c r="C156" s="493" t="s">
        <v>176</v>
      </c>
      <c r="D156" s="474" t="s">
        <v>327</v>
      </c>
      <c r="E156" s="494" t="s">
        <v>51</v>
      </c>
      <c r="F156" s="494">
        <v>100000</v>
      </c>
      <c r="G156" s="495">
        <f t="shared" si="2"/>
        <v>400000</v>
      </c>
      <c r="H156" s="494">
        <v>4</v>
      </c>
    </row>
    <row r="157" spans="1:8" s="1539" customFormat="1">
      <c r="A157" s="472">
        <v>5122</v>
      </c>
      <c r="B157" s="472">
        <v>39138330</v>
      </c>
      <c r="C157" s="493" t="s">
        <v>773</v>
      </c>
      <c r="D157" s="474" t="s">
        <v>327</v>
      </c>
      <c r="E157" s="494" t="s">
        <v>51</v>
      </c>
      <c r="F157" s="494">
        <v>58000</v>
      </c>
      <c r="G157" s="495">
        <f t="shared" si="2"/>
        <v>58000</v>
      </c>
      <c r="H157" s="494">
        <v>1</v>
      </c>
    </row>
    <row r="158" spans="1:8" s="1539" customFormat="1">
      <c r="A158" s="472">
        <v>5122</v>
      </c>
      <c r="B158" s="472">
        <v>39138320</v>
      </c>
      <c r="C158" s="493" t="s">
        <v>3377</v>
      </c>
      <c r="D158" s="474" t="s">
        <v>327</v>
      </c>
      <c r="E158" s="494" t="s">
        <v>51</v>
      </c>
      <c r="F158" s="494">
        <v>15000</v>
      </c>
      <c r="G158" s="495">
        <f t="shared" si="2"/>
        <v>540000</v>
      </c>
      <c r="H158" s="494">
        <v>36</v>
      </c>
    </row>
    <row r="159" spans="1:8" ht="72">
      <c r="A159" s="472">
        <v>5122</v>
      </c>
      <c r="B159" s="492" t="s">
        <v>2797</v>
      </c>
      <c r="C159" s="493" t="s">
        <v>2800</v>
      </c>
      <c r="D159" s="474" t="s">
        <v>327</v>
      </c>
      <c r="E159" s="494" t="s">
        <v>51</v>
      </c>
      <c r="F159" s="494">
        <v>900000</v>
      </c>
      <c r="G159" s="495">
        <f t="shared" si="2"/>
        <v>900000</v>
      </c>
      <c r="H159" s="494">
        <v>1</v>
      </c>
    </row>
    <row r="160" spans="1:8">
      <c r="A160" s="472">
        <v>5122</v>
      </c>
      <c r="B160" s="472" t="s">
        <v>2801</v>
      </c>
      <c r="C160" s="493" t="s">
        <v>772</v>
      </c>
      <c r="D160" s="474" t="s">
        <v>327</v>
      </c>
      <c r="E160" s="494" t="s">
        <v>50</v>
      </c>
      <c r="F160" s="494">
        <v>5500</v>
      </c>
      <c r="G160" s="495">
        <f t="shared" si="2"/>
        <v>1147498</v>
      </c>
      <c r="H160" s="494">
        <v>208.636</v>
      </c>
    </row>
    <row r="161" spans="1:8">
      <c r="A161" s="472">
        <v>5122</v>
      </c>
      <c r="B161" s="472" t="s">
        <v>2802</v>
      </c>
      <c r="C161" s="493" t="s">
        <v>2803</v>
      </c>
      <c r="D161" s="474" t="s">
        <v>327</v>
      </c>
      <c r="E161" s="494" t="s">
        <v>51</v>
      </c>
      <c r="F161" s="494">
        <v>80000</v>
      </c>
      <c r="G161" s="495">
        <f t="shared" si="2"/>
        <v>320000</v>
      </c>
      <c r="H161" s="494">
        <v>4</v>
      </c>
    </row>
    <row r="162" spans="1:8">
      <c r="A162" s="1923" t="s">
        <v>1652</v>
      </c>
      <c r="B162" s="1924"/>
      <c r="C162" s="1924"/>
      <c r="D162" s="496"/>
      <c r="E162" s="497"/>
      <c r="F162" s="497"/>
      <c r="G162" s="498">
        <f>SUM(G163:G239)</f>
        <v>37558049.399999999</v>
      </c>
      <c r="H162" s="496"/>
    </row>
    <row r="163" spans="1:8">
      <c r="A163" s="499">
        <v>4212</v>
      </c>
      <c r="B163" s="492" t="s">
        <v>2804</v>
      </c>
      <c r="C163" s="500" t="s">
        <v>80</v>
      </c>
      <c r="D163" s="501" t="s">
        <v>48</v>
      </c>
      <c r="E163" s="502" t="s">
        <v>1172</v>
      </c>
      <c r="F163" s="492">
        <v>38</v>
      </c>
      <c r="G163" s="477">
        <f t="shared" si="1"/>
        <v>11147946</v>
      </c>
      <c r="H163" s="502">
        <f>297157-3790</f>
        <v>293367</v>
      </c>
    </row>
    <row r="164" spans="1:8">
      <c r="A164" s="499">
        <v>4213</v>
      </c>
      <c r="B164" s="492" t="s">
        <v>2805</v>
      </c>
      <c r="C164" s="500" t="s">
        <v>475</v>
      </c>
      <c r="D164" s="501" t="s">
        <v>48</v>
      </c>
      <c r="E164" s="502" t="s">
        <v>207</v>
      </c>
      <c r="F164" s="502">
        <v>170</v>
      </c>
      <c r="G164" s="477">
        <f t="shared" si="1"/>
        <v>390813</v>
      </c>
      <c r="H164" s="502">
        <v>2298.9</v>
      </c>
    </row>
    <row r="165" spans="1:8" ht="78">
      <c r="A165" s="499">
        <v>4213</v>
      </c>
      <c r="B165" s="492">
        <v>90921000</v>
      </c>
      <c r="C165" s="503" t="s">
        <v>3526</v>
      </c>
      <c r="D165" s="504" t="s">
        <v>47</v>
      </c>
      <c r="E165" s="492" t="s">
        <v>50</v>
      </c>
      <c r="F165" s="365" t="s">
        <v>3412</v>
      </c>
      <c r="G165" s="365" t="s">
        <v>3412</v>
      </c>
      <c r="H165" s="365" t="s">
        <v>3412</v>
      </c>
    </row>
    <row r="166" spans="1:8" ht="78">
      <c r="A166" s="499">
        <v>4213</v>
      </c>
      <c r="B166" s="492">
        <v>90921000</v>
      </c>
      <c r="C166" s="503" t="s">
        <v>357</v>
      </c>
      <c r="D166" s="504" t="s">
        <v>47</v>
      </c>
      <c r="E166" s="492" t="s">
        <v>50</v>
      </c>
      <c r="F166" s="492">
        <v>4.8609999999999998</v>
      </c>
      <c r="G166" s="477">
        <f t="shared" si="1"/>
        <v>699984</v>
      </c>
      <c r="H166" s="492">
        <v>144000</v>
      </c>
    </row>
    <row r="167" spans="1:8" ht="78">
      <c r="A167" s="499">
        <v>4214</v>
      </c>
      <c r="B167" s="492" t="s">
        <v>2806</v>
      </c>
      <c r="C167" s="503" t="s">
        <v>178</v>
      </c>
      <c r="D167" s="501" t="s">
        <v>48</v>
      </c>
      <c r="E167" s="492" t="s">
        <v>428</v>
      </c>
      <c r="F167" s="502">
        <v>57600</v>
      </c>
      <c r="G167" s="477">
        <f t="shared" si="1"/>
        <v>3340800</v>
      </c>
      <c r="H167" s="492">
        <f>42+16</f>
        <v>58</v>
      </c>
    </row>
    <row r="168" spans="1:8" ht="78">
      <c r="A168" s="499">
        <v>4214</v>
      </c>
      <c r="B168" s="492" t="s">
        <v>2807</v>
      </c>
      <c r="C168" s="503" t="s">
        <v>263</v>
      </c>
      <c r="D168" s="501" t="s">
        <v>48</v>
      </c>
      <c r="E168" s="492" t="s">
        <v>428</v>
      </c>
      <c r="F168" s="502">
        <v>72364</v>
      </c>
      <c r="G168" s="477">
        <f t="shared" si="1"/>
        <v>3039288</v>
      </c>
      <c r="H168" s="492">
        <v>42</v>
      </c>
    </row>
    <row r="169" spans="1:8" ht="58.5">
      <c r="A169" s="499">
        <v>4213</v>
      </c>
      <c r="B169" s="492" t="s">
        <v>3610</v>
      </c>
      <c r="C169" s="503" t="s">
        <v>3609</v>
      </c>
      <c r="D169" s="501" t="s">
        <v>327</v>
      </c>
      <c r="E169" s="505" t="s">
        <v>2809</v>
      </c>
      <c r="F169" s="365" t="s">
        <v>3412</v>
      </c>
      <c r="G169" s="365" t="s">
        <v>3412</v>
      </c>
      <c r="H169" s="365" t="s">
        <v>3412</v>
      </c>
    </row>
    <row r="170" spans="1:8" ht="58.5">
      <c r="A170" s="499">
        <v>4214</v>
      </c>
      <c r="B170" s="492" t="s">
        <v>2808</v>
      </c>
      <c r="C170" s="503" t="s">
        <v>83</v>
      </c>
      <c r="D170" s="501" t="s">
        <v>327</v>
      </c>
      <c r="E170" s="505" t="s">
        <v>2809</v>
      </c>
      <c r="F170" s="502">
        <v>355</v>
      </c>
      <c r="G170" s="477">
        <f t="shared" si="1"/>
        <v>450069</v>
      </c>
      <c r="H170" s="502">
        <v>1267.8</v>
      </c>
    </row>
    <row r="171" spans="1:8">
      <c r="A171" s="499">
        <v>4214</v>
      </c>
      <c r="B171" s="492" t="s">
        <v>2810</v>
      </c>
      <c r="C171" s="500" t="s">
        <v>84</v>
      </c>
      <c r="D171" s="501" t="s">
        <v>48</v>
      </c>
      <c r="E171" s="492" t="s">
        <v>428</v>
      </c>
      <c r="F171" s="506">
        <v>38368.300000000003</v>
      </c>
      <c r="G171" s="477">
        <f t="shared" si="1"/>
        <v>1457995.4000000001</v>
      </c>
      <c r="H171" s="492">
        <v>38</v>
      </c>
    </row>
    <row r="172" spans="1:8" s="1447" customFormat="1" ht="39">
      <c r="A172" s="1442">
        <v>4214</v>
      </c>
      <c r="B172" s="1443" t="s">
        <v>2811</v>
      </c>
      <c r="C172" s="503" t="s">
        <v>3572</v>
      </c>
      <c r="D172" s="1444" t="s">
        <v>48</v>
      </c>
      <c r="E172" s="365" t="s">
        <v>3412</v>
      </c>
      <c r="F172" s="365" t="s">
        <v>3412</v>
      </c>
      <c r="G172" s="365" t="s">
        <v>3412</v>
      </c>
      <c r="H172" s="365" t="s">
        <v>3412</v>
      </c>
    </row>
    <row r="173" spans="1:8" s="1447" customFormat="1" ht="39">
      <c r="A173" s="1442">
        <v>4214</v>
      </c>
      <c r="B173" s="1443" t="s">
        <v>2811</v>
      </c>
      <c r="C173" s="503" t="s">
        <v>85</v>
      </c>
      <c r="D173" s="1444" t="s">
        <v>48</v>
      </c>
      <c r="E173" s="1443" t="s">
        <v>51</v>
      </c>
      <c r="F173" s="1445">
        <v>8475</v>
      </c>
      <c r="G173" s="1446">
        <v>3991575</v>
      </c>
      <c r="H173" s="1443">
        <v>471</v>
      </c>
    </row>
    <row r="174" spans="1:8" ht="39">
      <c r="A174" s="499">
        <v>4214</v>
      </c>
      <c r="B174" s="492" t="s">
        <v>2812</v>
      </c>
      <c r="C174" s="507" t="s">
        <v>234</v>
      </c>
      <c r="D174" s="501" t="s">
        <v>48</v>
      </c>
      <c r="E174" s="502" t="s">
        <v>2813</v>
      </c>
      <c r="F174" s="502">
        <v>4800</v>
      </c>
      <c r="G174" s="477">
        <f t="shared" si="1"/>
        <v>120000</v>
      </c>
      <c r="H174" s="492">
        <v>25</v>
      </c>
    </row>
    <row r="175" spans="1:8" ht="54">
      <c r="A175" s="1570">
        <v>4215</v>
      </c>
      <c r="B175" s="1538" t="s">
        <v>2814</v>
      </c>
      <c r="C175" s="1665" t="s">
        <v>2815</v>
      </c>
      <c r="D175" s="1541" t="s">
        <v>48</v>
      </c>
      <c r="E175" s="1666" t="s">
        <v>485</v>
      </c>
      <c r="F175" s="1667">
        <v>69000</v>
      </c>
      <c r="G175" s="1542">
        <f t="shared" si="1"/>
        <v>138000</v>
      </c>
      <c r="H175" s="1538">
        <v>2</v>
      </c>
    </row>
    <row r="176" spans="1:8" ht="54">
      <c r="A176" s="499">
        <v>4215</v>
      </c>
      <c r="B176" s="492" t="s">
        <v>2814</v>
      </c>
      <c r="C176" s="480" t="s">
        <v>2816</v>
      </c>
      <c r="D176" s="501" t="s">
        <v>48</v>
      </c>
      <c r="E176" s="508" t="s">
        <v>485</v>
      </c>
      <c r="F176" s="494">
        <v>33000</v>
      </c>
      <c r="G176" s="477">
        <f t="shared" si="1"/>
        <v>33000</v>
      </c>
      <c r="H176" s="492">
        <v>1</v>
      </c>
    </row>
    <row r="177" spans="1:8" ht="54">
      <c r="A177" s="1570">
        <v>4215</v>
      </c>
      <c r="B177" s="1538" t="s">
        <v>2814</v>
      </c>
      <c r="C177" s="1665" t="s">
        <v>2817</v>
      </c>
      <c r="D177" s="1541" t="s">
        <v>48</v>
      </c>
      <c r="E177" s="1666" t="s">
        <v>485</v>
      </c>
      <c r="F177" s="1667">
        <v>69000</v>
      </c>
      <c r="G177" s="1542">
        <f t="shared" si="1"/>
        <v>69000</v>
      </c>
      <c r="H177" s="1538">
        <v>1</v>
      </c>
    </row>
    <row r="178" spans="1:8" ht="54">
      <c r="A178" s="1570">
        <v>4215</v>
      </c>
      <c r="B178" s="1538" t="s">
        <v>2814</v>
      </c>
      <c r="C178" s="1665" t="s">
        <v>2818</v>
      </c>
      <c r="D178" s="1541" t="s">
        <v>48</v>
      </c>
      <c r="E178" s="1666" t="s">
        <v>485</v>
      </c>
      <c r="F178" s="1667">
        <v>69000</v>
      </c>
      <c r="G178" s="1542">
        <f t="shared" si="1"/>
        <v>69000</v>
      </c>
      <c r="H178" s="1538">
        <v>1</v>
      </c>
    </row>
    <row r="179" spans="1:8" ht="54">
      <c r="A179" s="499">
        <v>4215</v>
      </c>
      <c r="B179" s="492" t="s">
        <v>2819</v>
      </c>
      <c r="C179" s="480" t="s">
        <v>2820</v>
      </c>
      <c r="D179" s="501" t="s">
        <v>48</v>
      </c>
      <c r="E179" s="508" t="s">
        <v>485</v>
      </c>
      <c r="F179" s="494">
        <v>42000</v>
      </c>
      <c r="G179" s="477">
        <f t="shared" si="1"/>
        <v>42000</v>
      </c>
      <c r="H179" s="492">
        <v>1</v>
      </c>
    </row>
    <row r="180" spans="1:8" ht="58.5">
      <c r="A180" s="509">
        <v>4222</v>
      </c>
      <c r="B180" s="492">
        <v>60412000</v>
      </c>
      <c r="C180" s="510" t="s">
        <v>71</v>
      </c>
      <c r="D180" s="501" t="s">
        <v>48</v>
      </c>
      <c r="E180" s="492" t="s">
        <v>51</v>
      </c>
      <c r="F180" s="492">
        <v>500000</v>
      </c>
      <c r="G180" s="477">
        <f t="shared" si="1"/>
        <v>1000000</v>
      </c>
      <c r="H180" s="492">
        <v>2</v>
      </c>
    </row>
    <row r="181" spans="1:8" ht="39">
      <c r="A181" s="492">
        <v>4232</v>
      </c>
      <c r="B181" s="511">
        <v>48331000</v>
      </c>
      <c r="C181" s="510" t="s">
        <v>2821</v>
      </c>
      <c r="D181" s="512" t="s">
        <v>48</v>
      </c>
      <c r="E181" s="492" t="s">
        <v>51</v>
      </c>
      <c r="F181" s="492">
        <f>SUM(F183:F185)</f>
        <v>169000</v>
      </c>
      <c r="G181" s="513">
        <f>SUM(G183:G185)</f>
        <v>638000</v>
      </c>
      <c r="H181" s="492">
        <f>SUM(H183:H185)</f>
        <v>12</v>
      </c>
    </row>
    <row r="182" spans="1:8" ht="36">
      <c r="A182" s="492">
        <v>4232</v>
      </c>
      <c r="B182" s="511">
        <v>48331000</v>
      </c>
      <c r="C182" s="514" t="s">
        <v>2822</v>
      </c>
      <c r="D182" s="512" t="s">
        <v>48</v>
      </c>
      <c r="E182" s="365" t="s">
        <v>3412</v>
      </c>
      <c r="F182" s="365" t="s">
        <v>3412</v>
      </c>
      <c r="G182" s="365" t="s">
        <v>3412</v>
      </c>
      <c r="H182" s="365" t="s">
        <v>3412</v>
      </c>
    </row>
    <row r="183" spans="1:8" ht="36">
      <c r="A183" s="492">
        <v>4232</v>
      </c>
      <c r="B183" s="511">
        <v>48331000</v>
      </c>
      <c r="C183" s="514" t="s">
        <v>2822</v>
      </c>
      <c r="D183" s="512" t="s">
        <v>48</v>
      </c>
      <c r="E183" s="492" t="s">
        <v>51</v>
      </c>
      <c r="F183" s="492">
        <v>40000</v>
      </c>
      <c r="G183" s="477">
        <f t="shared" si="1"/>
        <v>200000</v>
      </c>
      <c r="H183" s="492">
        <v>5</v>
      </c>
    </row>
    <row r="184" spans="1:8" ht="36">
      <c r="A184" s="492">
        <v>4232</v>
      </c>
      <c r="B184" s="511">
        <v>48331000</v>
      </c>
      <c r="C184" s="514" t="s">
        <v>2823</v>
      </c>
      <c r="D184" s="512" t="s">
        <v>48</v>
      </c>
      <c r="E184" s="492" t="s">
        <v>51</v>
      </c>
      <c r="F184" s="492">
        <v>69000</v>
      </c>
      <c r="G184" s="477">
        <f t="shared" si="1"/>
        <v>138000</v>
      </c>
      <c r="H184" s="492">
        <v>2</v>
      </c>
    </row>
    <row r="185" spans="1:8" ht="54">
      <c r="A185" s="492">
        <v>4232</v>
      </c>
      <c r="B185" s="511">
        <v>48331000</v>
      </c>
      <c r="C185" s="514" t="s">
        <v>2824</v>
      </c>
      <c r="D185" s="512" t="s">
        <v>48</v>
      </c>
      <c r="E185" s="492" t="s">
        <v>51</v>
      </c>
      <c r="F185" s="492">
        <v>60000</v>
      </c>
      <c r="G185" s="477">
        <f t="shared" si="1"/>
        <v>300000</v>
      </c>
      <c r="H185" s="492">
        <v>5</v>
      </c>
    </row>
    <row r="186" spans="1:8">
      <c r="A186" s="515">
        <v>4234</v>
      </c>
      <c r="B186" s="492" t="s">
        <v>2212</v>
      </c>
      <c r="C186" s="516" t="s">
        <v>3480</v>
      </c>
      <c r="D186" s="512" t="s">
        <v>327</v>
      </c>
      <c r="E186" s="499" t="s">
        <v>51</v>
      </c>
      <c r="F186" s="365" t="s">
        <v>3412</v>
      </c>
      <c r="G186" s="365" t="s">
        <v>3412</v>
      </c>
      <c r="H186" s="365" t="s">
        <v>3412</v>
      </c>
    </row>
    <row r="187" spans="1:8">
      <c r="A187" s="515">
        <v>4234</v>
      </c>
      <c r="B187" s="492" t="s">
        <v>2212</v>
      </c>
      <c r="C187" s="516" t="s">
        <v>3481</v>
      </c>
      <c r="D187" s="512" t="s">
        <v>327</v>
      </c>
      <c r="E187" s="499" t="s">
        <v>51</v>
      </c>
      <c r="F187" s="365" t="s">
        <v>3412</v>
      </c>
      <c r="G187" s="365" t="s">
        <v>3412</v>
      </c>
      <c r="H187" s="365" t="s">
        <v>3412</v>
      </c>
    </row>
    <row r="188" spans="1:8">
      <c r="A188" s="515">
        <v>4234</v>
      </c>
      <c r="B188" s="492" t="s">
        <v>2212</v>
      </c>
      <c r="C188" s="516" t="s">
        <v>3482</v>
      </c>
      <c r="D188" s="512" t="s">
        <v>327</v>
      </c>
      <c r="E188" s="499" t="s">
        <v>51</v>
      </c>
      <c r="F188" s="365" t="s">
        <v>3412</v>
      </c>
      <c r="G188" s="365" t="s">
        <v>3412</v>
      </c>
      <c r="H188" s="365" t="s">
        <v>3412</v>
      </c>
    </row>
    <row r="189" spans="1:8" ht="36">
      <c r="A189" s="515">
        <v>4234</v>
      </c>
      <c r="B189" s="492" t="s">
        <v>2212</v>
      </c>
      <c r="C189" s="516" t="s">
        <v>3483</v>
      </c>
      <c r="D189" s="512" t="s">
        <v>327</v>
      </c>
      <c r="E189" s="499" t="s">
        <v>51</v>
      </c>
      <c r="F189" s="365" t="s">
        <v>3412</v>
      </c>
      <c r="G189" s="365" t="s">
        <v>3412</v>
      </c>
      <c r="H189" s="365" t="s">
        <v>3412</v>
      </c>
    </row>
    <row r="190" spans="1:8">
      <c r="A190" s="515">
        <v>4234</v>
      </c>
      <c r="B190" s="492" t="s">
        <v>2212</v>
      </c>
      <c r="C190" s="516" t="s">
        <v>3484</v>
      </c>
      <c r="D190" s="512" t="s">
        <v>327</v>
      </c>
      <c r="E190" s="499" t="s">
        <v>51</v>
      </c>
      <c r="F190" s="365" t="s">
        <v>3412</v>
      </c>
      <c r="G190" s="365" t="s">
        <v>3412</v>
      </c>
      <c r="H190" s="365" t="s">
        <v>3412</v>
      </c>
    </row>
    <row r="191" spans="1:8" ht="54">
      <c r="A191" s="515">
        <v>4234</v>
      </c>
      <c r="B191" s="492" t="s">
        <v>2212</v>
      </c>
      <c r="C191" s="516" t="s">
        <v>3485</v>
      </c>
      <c r="D191" s="512" t="s">
        <v>327</v>
      </c>
      <c r="E191" s="499" t="s">
        <v>51</v>
      </c>
      <c r="F191" s="365" t="s">
        <v>3412</v>
      </c>
      <c r="G191" s="365" t="s">
        <v>3412</v>
      </c>
      <c r="H191" s="365" t="s">
        <v>3412</v>
      </c>
    </row>
    <row r="192" spans="1:8" ht="54">
      <c r="A192" s="515">
        <v>4234</v>
      </c>
      <c r="B192" s="492" t="s">
        <v>2212</v>
      </c>
      <c r="C192" s="516" t="s">
        <v>3486</v>
      </c>
      <c r="D192" s="512" t="s">
        <v>327</v>
      </c>
      <c r="E192" s="499" t="s">
        <v>51</v>
      </c>
      <c r="F192" s="365" t="s">
        <v>3412</v>
      </c>
      <c r="G192" s="365" t="s">
        <v>3412</v>
      </c>
      <c r="H192" s="365" t="s">
        <v>3412</v>
      </c>
    </row>
    <row r="193" spans="1:8">
      <c r="A193" s="515">
        <v>4234</v>
      </c>
      <c r="B193" s="492" t="s">
        <v>2212</v>
      </c>
      <c r="C193" s="516" t="s">
        <v>3487</v>
      </c>
      <c r="D193" s="512" t="s">
        <v>327</v>
      </c>
      <c r="E193" s="499" t="s">
        <v>51</v>
      </c>
      <c r="F193" s="365" t="s">
        <v>3412</v>
      </c>
      <c r="G193" s="365" t="s">
        <v>3412</v>
      </c>
      <c r="H193" s="365" t="s">
        <v>3412</v>
      </c>
    </row>
    <row r="194" spans="1:8">
      <c r="A194" s="515">
        <v>4234</v>
      </c>
      <c r="B194" s="492" t="s">
        <v>2212</v>
      </c>
      <c r="C194" s="516" t="s">
        <v>3488</v>
      </c>
      <c r="D194" s="512" t="s">
        <v>327</v>
      </c>
      <c r="E194" s="499" t="s">
        <v>51</v>
      </c>
      <c r="F194" s="365" t="s">
        <v>3412</v>
      </c>
      <c r="G194" s="365" t="s">
        <v>3412</v>
      </c>
      <c r="H194" s="365" t="s">
        <v>3412</v>
      </c>
    </row>
    <row r="195" spans="1:8" ht="36">
      <c r="A195" s="515">
        <v>4234</v>
      </c>
      <c r="B195" s="492" t="s">
        <v>2212</v>
      </c>
      <c r="C195" s="516" t="s">
        <v>3489</v>
      </c>
      <c r="D195" s="512" t="s">
        <v>327</v>
      </c>
      <c r="E195" s="499" t="s">
        <v>51</v>
      </c>
      <c r="F195" s="365" t="s">
        <v>3412</v>
      </c>
      <c r="G195" s="365" t="s">
        <v>3412</v>
      </c>
      <c r="H195" s="365" t="s">
        <v>3412</v>
      </c>
    </row>
    <row r="196" spans="1:8">
      <c r="A196" s="515">
        <v>4234</v>
      </c>
      <c r="B196" s="492" t="s">
        <v>2212</v>
      </c>
      <c r="C196" s="516" t="s">
        <v>3490</v>
      </c>
      <c r="D196" s="512" t="s">
        <v>327</v>
      </c>
      <c r="E196" s="499" t="s">
        <v>51</v>
      </c>
      <c r="F196" s="365" t="s">
        <v>3412</v>
      </c>
      <c r="G196" s="365" t="s">
        <v>3412</v>
      </c>
      <c r="H196" s="365" t="s">
        <v>3412</v>
      </c>
    </row>
    <row r="197" spans="1:8">
      <c r="A197" s="515">
        <v>4234</v>
      </c>
      <c r="B197" s="492" t="s">
        <v>2212</v>
      </c>
      <c r="C197" s="516" t="s">
        <v>3491</v>
      </c>
      <c r="D197" s="512" t="s">
        <v>327</v>
      </c>
      <c r="E197" s="499" t="s">
        <v>51</v>
      </c>
      <c r="F197" s="365" t="s">
        <v>3412</v>
      </c>
      <c r="G197" s="365" t="s">
        <v>3412</v>
      </c>
      <c r="H197" s="365" t="s">
        <v>3412</v>
      </c>
    </row>
    <row r="198" spans="1:8">
      <c r="A198" s="515">
        <v>4234</v>
      </c>
      <c r="B198" s="492" t="s">
        <v>2212</v>
      </c>
      <c r="C198" s="516" t="s">
        <v>3492</v>
      </c>
      <c r="D198" s="512" t="s">
        <v>327</v>
      </c>
      <c r="E198" s="499" t="s">
        <v>51</v>
      </c>
      <c r="F198" s="365" t="s">
        <v>3412</v>
      </c>
      <c r="G198" s="365" t="s">
        <v>3412</v>
      </c>
      <c r="H198" s="365" t="s">
        <v>3412</v>
      </c>
    </row>
    <row r="199" spans="1:8">
      <c r="A199" s="515">
        <v>4234</v>
      </c>
      <c r="B199" s="492" t="s">
        <v>2212</v>
      </c>
      <c r="C199" s="516" t="s">
        <v>3493</v>
      </c>
      <c r="D199" s="512" t="s">
        <v>327</v>
      </c>
      <c r="E199" s="499" t="s">
        <v>51</v>
      </c>
      <c r="F199" s="365" t="s">
        <v>3412</v>
      </c>
      <c r="G199" s="365" t="s">
        <v>3412</v>
      </c>
      <c r="H199" s="365" t="s">
        <v>3412</v>
      </c>
    </row>
    <row r="200" spans="1:8">
      <c r="A200" s="515">
        <v>4234</v>
      </c>
      <c r="B200" s="492" t="s">
        <v>2212</v>
      </c>
      <c r="C200" s="516" t="s">
        <v>3494</v>
      </c>
      <c r="D200" s="512" t="s">
        <v>327</v>
      </c>
      <c r="E200" s="499" t="s">
        <v>51</v>
      </c>
      <c r="F200" s="365" t="s">
        <v>3412</v>
      </c>
      <c r="G200" s="365" t="s">
        <v>3412</v>
      </c>
      <c r="H200" s="365" t="s">
        <v>3412</v>
      </c>
    </row>
    <row r="201" spans="1:8">
      <c r="A201" s="515">
        <v>4234</v>
      </c>
      <c r="B201" s="492" t="s">
        <v>2212</v>
      </c>
      <c r="C201" s="516" t="s">
        <v>3495</v>
      </c>
      <c r="D201" s="512" t="s">
        <v>327</v>
      </c>
      <c r="E201" s="499" t="s">
        <v>51</v>
      </c>
      <c r="F201" s="365" t="s">
        <v>3412</v>
      </c>
      <c r="G201" s="365" t="s">
        <v>3412</v>
      </c>
      <c r="H201" s="365" t="s">
        <v>3412</v>
      </c>
    </row>
    <row r="202" spans="1:8" ht="90">
      <c r="A202" s="515">
        <v>4234</v>
      </c>
      <c r="B202" s="492">
        <v>22211100</v>
      </c>
      <c r="C202" s="520" t="s">
        <v>3496</v>
      </c>
      <c r="D202" s="501" t="s">
        <v>48</v>
      </c>
      <c r="E202" s="508" t="s">
        <v>53</v>
      </c>
      <c r="F202" s="365" t="s">
        <v>3412</v>
      </c>
      <c r="G202" s="365" t="s">
        <v>3412</v>
      </c>
      <c r="H202" s="365" t="s">
        <v>3412</v>
      </c>
    </row>
    <row r="203" spans="1:8" ht="108">
      <c r="A203" s="515">
        <v>4234</v>
      </c>
      <c r="B203" s="492">
        <v>22211100</v>
      </c>
      <c r="C203" s="520" t="s">
        <v>3497</v>
      </c>
      <c r="D203" s="501" t="s">
        <v>48</v>
      </c>
      <c r="E203" s="508" t="s">
        <v>53</v>
      </c>
      <c r="F203" s="365" t="s">
        <v>3412</v>
      </c>
      <c r="G203" s="365" t="s">
        <v>3412</v>
      </c>
      <c r="H203" s="365" t="s">
        <v>3412</v>
      </c>
    </row>
    <row r="204" spans="1:8" ht="54">
      <c r="A204" s="515">
        <v>4234</v>
      </c>
      <c r="B204" s="492">
        <v>22211100</v>
      </c>
      <c r="C204" s="520" t="s">
        <v>3498</v>
      </c>
      <c r="D204" s="501" t="s">
        <v>48</v>
      </c>
      <c r="E204" s="508" t="s">
        <v>2114</v>
      </c>
      <c r="F204" s="365" t="s">
        <v>3412</v>
      </c>
      <c r="G204" s="365" t="s">
        <v>3412</v>
      </c>
      <c r="H204" s="365" t="s">
        <v>3412</v>
      </c>
    </row>
    <row r="205" spans="1:8">
      <c r="A205" s="515">
        <v>4234</v>
      </c>
      <c r="B205" s="492" t="s">
        <v>2212</v>
      </c>
      <c r="C205" s="516" t="s">
        <v>2825</v>
      </c>
      <c r="D205" s="512" t="s">
        <v>327</v>
      </c>
      <c r="E205" s="499" t="s">
        <v>51</v>
      </c>
      <c r="F205" s="517">
        <v>85</v>
      </c>
      <c r="G205" s="518">
        <f>H205*F205</f>
        <v>75820</v>
      </c>
      <c r="H205" s="517">
        <v>892</v>
      </c>
    </row>
    <row r="206" spans="1:8">
      <c r="A206" s="515">
        <v>4234</v>
      </c>
      <c r="B206" s="492" t="s">
        <v>2212</v>
      </c>
      <c r="C206" s="516" t="s">
        <v>2826</v>
      </c>
      <c r="D206" s="512" t="s">
        <v>327</v>
      </c>
      <c r="E206" s="499" t="s">
        <v>51</v>
      </c>
      <c r="F206" s="517">
        <v>178</v>
      </c>
      <c r="G206" s="518">
        <f t="shared" ref="G206:G220" si="3">H206*F206</f>
        <v>9256</v>
      </c>
      <c r="H206" s="517">
        <v>52</v>
      </c>
    </row>
    <row r="207" spans="1:8">
      <c r="A207" s="515">
        <v>4234</v>
      </c>
      <c r="B207" s="492" t="s">
        <v>2212</v>
      </c>
      <c r="C207" s="516" t="s">
        <v>2827</v>
      </c>
      <c r="D207" s="512" t="s">
        <v>327</v>
      </c>
      <c r="E207" s="499" t="s">
        <v>51</v>
      </c>
      <c r="F207" s="517">
        <v>100</v>
      </c>
      <c r="G207" s="518">
        <f t="shared" si="3"/>
        <v>17400</v>
      </c>
      <c r="H207" s="517">
        <v>174</v>
      </c>
    </row>
    <row r="208" spans="1:8">
      <c r="A208" s="515">
        <v>4234</v>
      </c>
      <c r="B208" s="492" t="s">
        <v>2212</v>
      </c>
      <c r="C208" s="516" t="s">
        <v>2828</v>
      </c>
      <c r="D208" s="512" t="s">
        <v>327</v>
      </c>
      <c r="E208" s="499" t="s">
        <v>51</v>
      </c>
      <c r="F208" s="517">
        <v>87</v>
      </c>
      <c r="G208" s="518">
        <f t="shared" si="3"/>
        <v>43326</v>
      </c>
      <c r="H208" s="517">
        <v>498</v>
      </c>
    </row>
    <row r="209" spans="1:8">
      <c r="A209" s="515">
        <v>4234</v>
      </c>
      <c r="B209" s="492" t="s">
        <v>2212</v>
      </c>
      <c r="C209" s="516" t="s">
        <v>2829</v>
      </c>
      <c r="D209" s="512" t="s">
        <v>327</v>
      </c>
      <c r="E209" s="499" t="s">
        <v>51</v>
      </c>
      <c r="F209" s="517">
        <v>87</v>
      </c>
      <c r="G209" s="518">
        <f t="shared" si="3"/>
        <v>27144</v>
      </c>
      <c r="H209" s="517">
        <v>312</v>
      </c>
    </row>
    <row r="210" spans="1:8" ht="36">
      <c r="A210" s="515">
        <v>4234</v>
      </c>
      <c r="B210" s="492" t="s">
        <v>2212</v>
      </c>
      <c r="C210" s="516" t="s">
        <v>2830</v>
      </c>
      <c r="D210" s="512" t="s">
        <v>327</v>
      </c>
      <c r="E210" s="499" t="s">
        <v>51</v>
      </c>
      <c r="F210" s="517">
        <v>100</v>
      </c>
      <c r="G210" s="518">
        <f t="shared" si="3"/>
        <v>36500</v>
      </c>
      <c r="H210" s="517">
        <v>365</v>
      </c>
    </row>
    <row r="211" spans="1:8" ht="36">
      <c r="A211" s="515">
        <v>4234</v>
      </c>
      <c r="B211" s="492" t="s">
        <v>2212</v>
      </c>
      <c r="C211" s="516" t="s">
        <v>2831</v>
      </c>
      <c r="D211" s="512" t="s">
        <v>327</v>
      </c>
      <c r="E211" s="499" t="s">
        <v>51</v>
      </c>
      <c r="F211" s="517">
        <v>87</v>
      </c>
      <c r="G211" s="518">
        <f t="shared" si="3"/>
        <v>36540</v>
      </c>
      <c r="H211" s="517">
        <v>420</v>
      </c>
    </row>
    <row r="212" spans="1:8">
      <c r="A212" s="515">
        <v>4234</v>
      </c>
      <c r="B212" s="492" t="s">
        <v>2212</v>
      </c>
      <c r="C212" s="516" t="s">
        <v>2832</v>
      </c>
      <c r="D212" s="512" t="s">
        <v>327</v>
      </c>
      <c r="E212" s="499" t="s">
        <v>51</v>
      </c>
      <c r="F212" s="517">
        <v>100</v>
      </c>
      <c r="G212" s="518">
        <f t="shared" si="3"/>
        <v>45000</v>
      </c>
      <c r="H212" s="517">
        <v>450</v>
      </c>
    </row>
    <row r="213" spans="1:8">
      <c r="A213" s="515">
        <v>4234</v>
      </c>
      <c r="B213" s="492" t="s">
        <v>2212</v>
      </c>
      <c r="C213" s="516" t="s">
        <v>2833</v>
      </c>
      <c r="D213" s="512" t="s">
        <v>327</v>
      </c>
      <c r="E213" s="499" t="s">
        <v>51</v>
      </c>
      <c r="F213" s="517">
        <v>100</v>
      </c>
      <c r="G213" s="518">
        <f t="shared" si="3"/>
        <v>21200</v>
      </c>
      <c r="H213" s="517">
        <v>212</v>
      </c>
    </row>
    <row r="214" spans="1:8">
      <c r="A214" s="515">
        <v>4234</v>
      </c>
      <c r="B214" s="492" t="s">
        <v>2212</v>
      </c>
      <c r="C214" s="516" t="s">
        <v>2834</v>
      </c>
      <c r="D214" s="512" t="s">
        <v>327</v>
      </c>
      <c r="E214" s="499" t="s">
        <v>51</v>
      </c>
      <c r="F214" s="517">
        <v>133</v>
      </c>
      <c r="G214" s="518">
        <f t="shared" si="3"/>
        <v>16093</v>
      </c>
      <c r="H214" s="517">
        <v>121</v>
      </c>
    </row>
    <row r="215" spans="1:8">
      <c r="A215" s="515">
        <v>4234</v>
      </c>
      <c r="B215" s="492" t="s">
        <v>2212</v>
      </c>
      <c r="C215" s="516" t="s">
        <v>2835</v>
      </c>
      <c r="D215" s="512" t="s">
        <v>327</v>
      </c>
      <c r="E215" s="499" t="s">
        <v>51</v>
      </c>
      <c r="F215" s="517">
        <v>133</v>
      </c>
      <c r="G215" s="518">
        <f t="shared" si="3"/>
        <v>16093</v>
      </c>
      <c r="H215" s="517">
        <v>121</v>
      </c>
    </row>
    <row r="216" spans="1:8">
      <c r="A216" s="515">
        <v>4234</v>
      </c>
      <c r="B216" s="492" t="s">
        <v>2212</v>
      </c>
      <c r="C216" s="516" t="s">
        <v>2836</v>
      </c>
      <c r="D216" s="512" t="s">
        <v>327</v>
      </c>
      <c r="E216" s="499" t="s">
        <v>51</v>
      </c>
      <c r="F216" s="517">
        <v>150</v>
      </c>
      <c r="G216" s="518">
        <f t="shared" si="3"/>
        <v>53100</v>
      </c>
      <c r="H216" s="517">
        <v>354</v>
      </c>
    </row>
    <row r="217" spans="1:8">
      <c r="A217" s="515">
        <v>4234</v>
      </c>
      <c r="B217" s="492" t="s">
        <v>2212</v>
      </c>
      <c r="C217" s="516" t="s">
        <v>2837</v>
      </c>
      <c r="D217" s="512" t="s">
        <v>327</v>
      </c>
      <c r="E217" s="499" t="s">
        <v>51</v>
      </c>
      <c r="F217" s="517">
        <v>133</v>
      </c>
      <c r="G217" s="518">
        <f t="shared" si="3"/>
        <v>37506</v>
      </c>
      <c r="H217" s="517">
        <v>282</v>
      </c>
    </row>
    <row r="218" spans="1:8">
      <c r="A218" s="515">
        <v>4234</v>
      </c>
      <c r="B218" s="492" t="s">
        <v>2212</v>
      </c>
      <c r="C218" s="516" t="s">
        <v>2838</v>
      </c>
      <c r="D218" s="512" t="s">
        <v>327</v>
      </c>
      <c r="E218" s="499" t="s">
        <v>51</v>
      </c>
      <c r="F218" s="517">
        <v>100</v>
      </c>
      <c r="G218" s="518">
        <f t="shared" si="3"/>
        <v>19400</v>
      </c>
      <c r="H218" s="517">
        <v>194</v>
      </c>
    </row>
    <row r="219" spans="1:8">
      <c r="A219" s="515">
        <v>4234</v>
      </c>
      <c r="B219" s="492" t="s">
        <v>2212</v>
      </c>
      <c r="C219" s="516" t="s">
        <v>2839</v>
      </c>
      <c r="D219" s="512" t="s">
        <v>327</v>
      </c>
      <c r="E219" s="499" t="s">
        <v>51</v>
      </c>
      <c r="F219" s="517">
        <v>87</v>
      </c>
      <c r="G219" s="518">
        <f t="shared" si="3"/>
        <v>34800</v>
      </c>
      <c r="H219" s="517">
        <v>400</v>
      </c>
    </row>
    <row r="220" spans="1:8">
      <c r="A220" s="515">
        <v>4234</v>
      </c>
      <c r="B220" s="492" t="s">
        <v>2212</v>
      </c>
      <c r="C220" s="516" t="s">
        <v>2840</v>
      </c>
      <c r="D220" s="512" t="s">
        <v>327</v>
      </c>
      <c r="E220" s="499" t="s">
        <v>51</v>
      </c>
      <c r="F220" s="517">
        <v>87</v>
      </c>
      <c r="G220" s="518">
        <f t="shared" si="3"/>
        <v>19401</v>
      </c>
      <c r="H220" s="519">
        <v>223</v>
      </c>
    </row>
    <row r="221" spans="1:8" ht="90">
      <c r="A221" s="515">
        <v>4234</v>
      </c>
      <c r="B221" s="492">
        <v>22211100</v>
      </c>
      <c r="C221" s="520" t="s">
        <v>2841</v>
      </c>
      <c r="D221" s="501" t="s">
        <v>48</v>
      </c>
      <c r="E221" s="508" t="s">
        <v>53</v>
      </c>
      <c r="F221" s="521">
        <v>138000</v>
      </c>
      <c r="G221" s="477">
        <f t="shared" si="1"/>
        <v>138000</v>
      </c>
      <c r="H221" s="472">
        <v>1</v>
      </c>
    </row>
    <row r="222" spans="1:8" ht="108">
      <c r="A222" s="515">
        <v>4234</v>
      </c>
      <c r="B222" s="492">
        <v>22211100</v>
      </c>
      <c r="C222" s="520" t="s">
        <v>2842</v>
      </c>
      <c r="D222" s="501" t="s">
        <v>48</v>
      </c>
      <c r="E222" s="508" t="s">
        <v>53</v>
      </c>
      <c r="F222" s="521">
        <v>62000</v>
      </c>
      <c r="G222" s="477">
        <f t="shared" si="1"/>
        <v>124000</v>
      </c>
      <c r="H222" s="472">
        <v>2</v>
      </c>
    </row>
    <row r="223" spans="1:8" ht="54">
      <c r="A223" s="515">
        <v>4234</v>
      </c>
      <c r="B223" s="492">
        <v>22211100</v>
      </c>
      <c r="C223" s="520" t="s">
        <v>2843</v>
      </c>
      <c r="D223" s="501" t="s">
        <v>48</v>
      </c>
      <c r="E223" s="508" t="s">
        <v>2114</v>
      </c>
      <c r="F223" s="521">
        <v>40000</v>
      </c>
      <c r="G223" s="477">
        <f t="shared" si="1"/>
        <v>80000</v>
      </c>
      <c r="H223" s="472">
        <v>2</v>
      </c>
    </row>
    <row r="224" spans="1:8">
      <c r="A224" s="522">
        <v>4234</v>
      </c>
      <c r="B224" s="492" t="s">
        <v>1313</v>
      </c>
      <c r="C224" s="520" t="s">
        <v>2844</v>
      </c>
      <c r="D224" s="501" t="s">
        <v>48</v>
      </c>
      <c r="E224" s="508" t="s">
        <v>51</v>
      </c>
      <c r="F224" s="521">
        <v>2000</v>
      </c>
      <c r="G224" s="477">
        <f t="shared" si="1"/>
        <v>8000</v>
      </c>
      <c r="H224" s="472">
        <v>4</v>
      </c>
    </row>
    <row r="225" spans="1:8">
      <c r="A225" s="522">
        <v>4234</v>
      </c>
      <c r="B225" s="492" t="s">
        <v>2845</v>
      </c>
      <c r="C225" s="523" t="s">
        <v>2846</v>
      </c>
      <c r="D225" s="512" t="s">
        <v>327</v>
      </c>
      <c r="E225" s="508" t="s">
        <v>51</v>
      </c>
      <c r="F225" s="365" t="s">
        <v>3412</v>
      </c>
      <c r="G225" s="365" t="s">
        <v>3412</v>
      </c>
      <c r="H225" s="365" t="s">
        <v>3412</v>
      </c>
    </row>
    <row r="226" spans="1:8" ht="36">
      <c r="A226" s="522">
        <v>4234</v>
      </c>
      <c r="B226" s="492" t="s">
        <v>2847</v>
      </c>
      <c r="C226" s="523" t="s">
        <v>2848</v>
      </c>
      <c r="D226" s="512" t="s">
        <v>327</v>
      </c>
      <c r="E226" s="508" t="s">
        <v>51</v>
      </c>
      <c r="F226" s="365" t="s">
        <v>3412</v>
      </c>
      <c r="G226" s="365" t="s">
        <v>3412</v>
      </c>
      <c r="H226" s="365" t="s">
        <v>3412</v>
      </c>
    </row>
    <row r="227" spans="1:8">
      <c r="A227" s="522">
        <v>4234</v>
      </c>
      <c r="B227" s="492" t="s">
        <v>2845</v>
      </c>
      <c r="C227" s="523" t="s">
        <v>2846</v>
      </c>
      <c r="D227" s="512" t="s">
        <v>327</v>
      </c>
      <c r="E227" s="508" t="s">
        <v>51</v>
      </c>
      <c r="F227" s="521">
        <v>650</v>
      </c>
      <c r="G227" s="477">
        <f t="shared" si="1"/>
        <v>195000</v>
      </c>
      <c r="H227" s="524">
        <v>300</v>
      </c>
    </row>
    <row r="228" spans="1:8" ht="36">
      <c r="A228" s="522">
        <v>4234</v>
      </c>
      <c r="B228" s="492" t="s">
        <v>2847</v>
      </c>
      <c r="C228" s="523" t="s">
        <v>2848</v>
      </c>
      <c r="D228" s="512" t="s">
        <v>327</v>
      </c>
      <c r="E228" s="508" t="s">
        <v>51</v>
      </c>
      <c r="F228" s="521">
        <v>1250</v>
      </c>
      <c r="G228" s="477">
        <f t="shared" si="1"/>
        <v>305000</v>
      </c>
      <c r="H228" s="524">
        <v>244</v>
      </c>
    </row>
    <row r="229" spans="1:8" ht="117">
      <c r="A229" s="499">
        <v>4237</v>
      </c>
      <c r="B229" s="492">
        <v>98397000</v>
      </c>
      <c r="C229" s="503" t="s">
        <v>72</v>
      </c>
      <c r="D229" s="501" t="s">
        <v>48</v>
      </c>
      <c r="E229" s="492" t="s">
        <v>77</v>
      </c>
      <c r="F229" s="492">
        <v>500000</v>
      </c>
      <c r="G229" s="477">
        <f t="shared" si="1"/>
        <v>2000000</v>
      </c>
      <c r="H229" s="472">
        <v>4</v>
      </c>
    </row>
    <row r="230" spans="1:8">
      <c r="A230" s="525">
        <v>4239</v>
      </c>
      <c r="B230" s="492" t="s">
        <v>2849</v>
      </c>
      <c r="C230" s="503" t="s">
        <v>563</v>
      </c>
      <c r="D230" s="501" t="s">
        <v>327</v>
      </c>
      <c r="E230" s="492" t="s">
        <v>480</v>
      </c>
      <c r="F230" s="492">
        <v>100</v>
      </c>
      <c r="G230" s="477">
        <f t="shared" si="1"/>
        <v>1500000</v>
      </c>
      <c r="H230" s="492">
        <v>15000</v>
      </c>
    </row>
    <row r="231" spans="1:8" ht="39">
      <c r="A231" s="1925">
        <v>4241</v>
      </c>
      <c r="B231" s="492">
        <v>98397000</v>
      </c>
      <c r="C231" s="1547" t="s">
        <v>1408</v>
      </c>
      <c r="D231" s="501" t="s">
        <v>327</v>
      </c>
      <c r="E231" s="492" t="s">
        <v>55</v>
      </c>
      <c r="F231" s="492">
        <v>144000</v>
      </c>
      <c r="G231" s="477">
        <v>144000</v>
      </c>
      <c r="H231" s="492">
        <v>1</v>
      </c>
    </row>
    <row r="232" spans="1:8">
      <c r="A232" s="1926"/>
      <c r="B232" s="492">
        <v>50531200</v>
      </c>
      <c r="C232" s="1547" t="s">
        <v>3453</v>
      </c>
      <c r="D232" s="108" t="s">
        <v>48</v>
      </c>
      <c r="E232" s="1383" t="s">
        <v>55</v>
      </c>
      <c r="F232" s="365" t="s">
        <v>3412</v>
      </c>
      <c r="G232" s="365" t="s">
        <v>3412</v>
      </c>
      <c r="H232" s="365" t="s">
        <v>3412</v>
      </c>
    </row>
    <row r="233" spans="1:8" ht="54">
      <c r="A233" s="515">
        <v>4252</v>
      </c>
      <c r="B233" s="492" t="s">
        <v>2850</v>
      </c>
      <c r="C233" s="480" t="s">
        <v>2851</v>
      </c>
      <c r="D233" s="501" t="s">
        <v>327</v>
      </c>
      <c r="E233" s="492" t="s">
        <v>485</v>
      </c>
      <c r="F233" s="492">
        <v>1079400</v>
      </c>
      <c r="G233" s="477">
        <f t="shared" si="1"/>
        <v>2158800</v>
      </c>
      <c r="H233" s="492">
        <v>2</v>
      </c>
    </row>
    <row r="234" spans="1:8" ht="54">
      <c r="A234" s="515">
        <v>4252</v>
      </c>
      <c r="B234" s="492" t="s">
        <v>2850</v>
      </c>
      <c r="C234" s="480" t="s">
        <v>2852</v>
      </c>
      <c r="D234" s="501" t="s">
        <v>327</v>
      </c>
      <c r="E234" s="492" t="s">
        <v>485</v>
      </c>
      <c r="F234" s="492">
        <v>409000</v>
      </c>
      <c r="G234" s="477">
        <f>F234*H234</f>
        <v>409000</v>
      </c>
      <c r="H234" s="492">
        <v>1</v>
      </c>
    </row>
    <row r="235" spans="1:8" ht="54">
      <c r="A235" s="515">
        <v>4252</v>
      </c>
      <c r="B235" s="492" t="s">
        <v>2850</v>
      </c>
      <c r="C235" s="480" t="s">
        <v>2853</v>
      </c>
      <c r="D235" s="501" t="s">
        <v>327</v>
      </c>
      <c r="E235" s="492" t="s">
        <v>485</v>
      </c>
      <c r="F235" s="492">
        <v>1030400</v>
      </c>
      <c r="G235" s="477">
        <f t="shared" si="1"/>
        <v>1030400</v>
      </c>
      <c r="H235" s="492">
        <v>1</v>
      </c>
    </row>
    <row r="236" spans="1:8" ht="54">
      <c r="A236" s="515">
        <v>4252</v>
      </c>
      <c r="B236" s="492" t="s">
        <v>2850</v>
      </c>
      <c r="C236" s="480" t="s">
        <v>2854</v>
      </c>
      <c r="D236" s="501" t="s">
        <v>327</v>
      </c>
      <c r="E236" s="492" t="s">
        <v>485</v>
      </c>
      <c r="F236" s="492">
        <v>884400</v>
      </c>
      <c r="G236" s="477">
        <f>F236*H236</f>
        <v>884400</v>
      </c>
      <c r="H236" s="492">
        <v>1</v>
      </c>
    </row>
    <row r="237" spans="1:8" ht="54">
      <c r="A237" s="515">
        <v>4252</v>
      </c>
      <c r="B237" s="492" t="s">
        <v>2850</v>
      </c>
      <c r="C237" s="480" t="s">
        <v>2855</v>
      </c>
      <c r="D237" s="501" t="s">
        <v>327</v>
      </c>
      <c r="E237" s="492" t="s">
        <v>485</v>
      </c>
      <c r="F237" s="492">
        <v>429500</v>
      </c>
      <c r="G237" s="477">
        <f>F237*H237</f>
        <v>429500</v>
      </c>
      <c r="H237" s="492">
        <v>1</v>
      </c>
    </row>
    <row r="238" spans="1:8" ht="58.5">
      <c r="A238" s="1675">
        <v>4251</v>
      </c>
      <c r="B238" s="472" t="s">
        <v>3632</v>
      </c>
      <c r="C238" s="507" t="s">
        <v>3620</v>
      </c>
      <c r="D238" s="501" t="s">
        <v>327</v>
      </c>
      <c r="E238" s="492" t="s">
        <v>3412</v>
      </c>
      <c r="F238" s="492" t="s">
        <v>3412</v>
      </c>
      <c r="G238" s="477" t="s">
        <v>3412</v>
      </c>
      <c r="H238" s="492" t="s">
        <v>3412</v>
      </c>
    </row>
    <row r="239" spans="1:8" ht="58.5">
      <c r="A239" s="1675">
        <v>4252</v>
      </c>
      <c r="B239" s="472" t="s">
        <v>2856</v>
      </c>
      <c r="C239" s="507" t="s">
        <v>333</v>
      </c>
      <c r="D239" s="1541" t="s">
        <v>327</v>
      </c>
      <c r="E239" s="1538" t="s">
        <v>51</v>
      </c>
      <c r="F239" s="1538">
        <v>4000</v>
      </c>
      <c r="G239" s="1542">
        <f>F239*H239-1122100</f>
        <v>377900</v>
      </c>
      <c r="H239" s="1538">
        <v>375</v>
      </c>
    </row>
    <row r="240" spans="1:8" ht="78">
      <c r="A240" s="464"/>
      <c r="B240" s="464"/>
      <c r="C240" s="465" t="s">
        <v>2857</v>
      </c>
      <c r="D240" s="466"/>
      <c r="E240" s="465"/>
      <c r="F240" s="465"/>
      <c r="G240" s="467">
        <f>G241+G243</f>
        <v>25481684</v>
      </c>
      <c r="H240" s="465"/>
    </row>
    <row r="241" spans="1:8">
      <c r="A241" s="1923" t="s">
        <v>1660</v>
      </c>
      <c r="B241" s="1924"/>
      <c r="C241" s="1924"/>
      <c r="D241" s="526"/>
      <c r="E241" s="471"/>
      <c r="F241" s="471"/>
      <c r="G241" s="498">
        <f>G242</f>
        <v>25023000</v>
      </c>
      <c r="H241" s="471"/>
    </row>
    <row r="242" spans="1:8" s="528" customFormat="1" ht="39">
      <c r="A242" s="515">
        <v>5113</v>
      </c>
      <c r="B242" s="492" t="s">
        <v>2858</v>
      </c>
      <c r="C242" s="527" t="s">
        <v>2859</v>
      </c>
      <c r="D242" s="504" t="s">
        <v>47</v>
      </c>
      <c r="E242" s="472" t="s">
        <v>50</v>
      </c>
      <c r="F242" s="494">
        <v>8341</v>
      </c>
      <c r="G242" s="477">
        <f>H242*F242</f>
        <v>25023000</v>
      </c>
      <c r="H242" s="472">
        <v>3000</v>
      </c>
    </row>
    <row r="243" spans="1:8" s="528" customFormat="1">
      <c r="A243" s="1923" t="s">
        <v>1652</v>
      </c>
      <c r="B243" s="1924"/>
      <c r="C243" s="1924"/>
      <c r="D243" s="526"/>
      <c r="E243" s="472"/>
      <c r="F243" s="472"/>
      <c r="G243" s="498">
        <f>G244</f>
        <v>458684</v>
      </c>
      <c r="H243" s="526"/>
    </row>
    <row r="244" spans="1:8" s="528" customFormat="1" ht="78">
      <c r="A244" s="515">
        <v>5113</v>
      </c>
      <c r="B244" s="492" t="s">
        <v>1852</v>
      </c>
      <c r="C244" s="527" t="s">
        <v>2860</v>
      </c>
      <c r="D244" s="504" t="s">
        <v>47</v>
      </c>
      <c r="E244" s="472"/>
      <c r="F244" s="472"/>
      <c r="G244" s="477">
        <v>458684</v>
      </c>
      <c r="H244" s="472"/>
    </row>
    <row r="245" spans="1:8" ht="175.5">
      <c r="A245" s="464"/>
      <c r="B245" s="464"/>
      <c r="C245" s="465" t="s">
        <v>2861</v>
      </c>
      <c r="D245" s="466"/>
      <c r="E245" s="529"/>
      <c r="F245" s="529"/>
      <c r="G245" s="467">
        <f>G246+G252</f>
        <v>762896.65</v>
      </c>
      <c r="H245" s="529"/>
    </row>
    <row r="246" spans="1:8">
      <c r="A246" s="1921" t="s">
        <v>1748</v>
      </c>
      <c r="B246" s="1922"/>
      <c r="C246" s="1922"/>
      <c r="D246" s="530"/>
      <c r="E246" s="531"/>
      <c r="F246" s="531"/>
      <c r="G246" s="532">
        <f>SUM(G247:G251)</f>
        <v>122400</v>
      </c>
      <c r="H246" s="531"/>
    </row>
    <row r="247" spans="1:8" ht="39">
      <c r="A247" s="533">
        <v>4261</v>
      </c>
      <c r="B247" s="472">
        <v>30192740</v>
      </c>
      <c r="C247" s="534" t="s">
        <v>2753</v>
      </c>
      <c r="D247" s="512" t="s">
        <v>327</v>
      </c>
      <c r="E247" s="461" t="s">
        <v>2962</v>
      </c>
      <c r="F247" s="535">
        <v>2500</v>
      </c>
      <c r="G247" s="536">
        <f>H247*F247</f>
        <v>110000</v>
      </c>
      <c r="H247" s="537">
        <v>44</v>
      </c>
    </row>
    <row r="248" spans="1:8" ht="39">
      <c r="A248" s="533">
        <v>4261</v>
      </c>
      <c r="B248" s="472">
        <v>30197232</v>
      </c>
      <c r="C248" s="534" t="s">
        <v>2862</v>
      </c>
      <c r="D248" s="512" t="s">
        <v>327</v>
      </c>
      <c r="E248" s="538" t="s">
        <v>51</v>
      </c>
      <c r="F248" s="539">
        <v>100</v>
      </c>
      <c r="G248" s="536">
        <f>H248*F248</f>
        <v>2500</v>
      </c>
      <c r="H248" s="539">
        <v>25</v>
      </c>
    </row>
    <row r="249" spans="1:8">
      <c r="A249" s="533">
        <v>4261</v>
      </c>
      <c r="B249" s="472" t="s">
        <v>2770</v>
      </c>
      <c r="C249" s="534" t="s">
        <v>520</v>
      </c>
      <c r="D249" s="512" t="s">
        <v>327</v>
      </c>
      <c r="E249" s="538" t="s">
        <v>51</v>
      </c>
      <c r="F249" s="539">
        <v>25</v>
      </c>
      <c r="G249" s="536">
        <f>H249*F249</f>
        <v>500</v>
      </c>
      <c r="H249" s="539">
        <v>20</v>
      </c>
    </row>
    <row r="250" spans="1:8" ht="20.25">
      <c r="A250" s="533">
        <v>4261</v>
      </c>
      <c r="B250" s="472">
        <v>30234620</v>
      </c>
      <c r="C250" s="534" t="s">
        <v>2863</v>
      </c>
      <c r="D250" s="512" t="s">
        <v>327</v>
      </c>
      <c r="E250" s="540" t="s">
        <v>51</v>
      </c>
      <c r="F250" s="540">
        <v>2300</v>
      </c>
      <c r="G250" s="536">
        <f>H250*F250</f>
        <v>6900</v>
      </c>
      <c r="H250" s="540">
        <v>3</v>
      </c>
    </row>
    <row r="251" spans="1:8" ht="39">
      <c r="A251" s="533">
        <v>4261</v>
      </c>
      <c r="B251" s="472">
        <v>30197231</v>
      </c>
      <c r="C251" s="534" t="s">
        <v>2864</v>
      </c>
      <c r="D251" s="512" t="s">
        <v>327</v>
      </c>
      <c r="E251" s="541" t="s">
        <v>51</v>
      </c>
      <c r="F251" s="542">
        <v>10</v>
      </c>
      <c r="G251" s="536">
        <f>H251*F251</f>
        <v>2500</v>
      </c>
      <c r="H251" s="541">
        <v>250</v>
      </c>
    </row>
    <row r="252" spans="1:8">
      <c r="A252" s="1921" t="s">
        <v>1675</v>
      </c>
      <c r="B252" s="1922"/>
      <c r="C252" s="1922"/>
      <c r="D252" s="530"/>
      <c r="E252" s="531"/>
      <c r="F252" s="531"/>
      <c r="G252" s="532">
        <f>SUM(G253:G256)</f>
        <v>640496.65</v>
      </c>
      <c r="H252" s="531"/>
    </row>
    <row r="253" spans="1:8">
      <c r="A253" s="1543">
        <v>4212</v>
      </c>
      <c r="B253" s="472" t="s">
        <v>2804</v>
      </c>
      <c r="C253" s="1668" t="s">
        <v>80</v>
      </c>
      <c r="D253" s="504" t="s">
        <v>48</v>
      </c>
      <c r="E253" s="502" t="s">
        <v>1172</v>
      </c>
      <c r="F253" s="472">
        <v>38</v>
      </c>
      <c r="G253" s="1669">
        <f>(H253*F253)+88000</f>
        <v>522720</v>
      </c>
      <c r="H253" s="1670">
        <v>11440</v>
      </c>
    </row>
    <row r="254" spans="1:8">
      <c r="A254" s="1543">
        <v>4213</v>
      </c>
      <c r="B254" s="472" t="s">
        <v>2805</v>
      </c>
      <c r="C254" s="1668" t="s">
        <v>475</v>
      </c>
      <c r="D254" s="504" t="s">
        <v>48</v>
      </c>
      <c r="E254" s="502" t="s">
        <v>207</v>
      </c>
      <c r="F254" s="502">
        <v>170</v>
      </c>
      <c r="G254" s="1669">
        <f>H254*F254</f>
        <v>9775</v>
      </c>
      <c r="H254" s="1670">
        <v>57.5</v>
      </c>
    </row>
    <row r="255" spans="1:8" s="1539" customFormat="1">
      <c r="A255" s="1671">
        <v>4214</v>
      </c>
      <c r="B255" s="472"/>
      <c r="C255" s="1668" t="s">
        <v>3391</v>
      </c>
      <c r="D255" s="504"/>
      <c r="E255" s="502"/>
      <c r="F255" s="502">
        <f>88000-88000</f>
        <v>0</v>
      </c>
      <c r="G255" s="1669">
        <f>H255*F255</f>
        <v>0</v>
      </c>
      <c r="H255" s="1670">
        <v>1</v>
      </c>
    </row>
    <row r="256" spans="1:8" ht="58.5">
      <c r="A256" s="1671">
        <v>4214</v>
      </c>
      <c r="B256" s="472" t="s">
        <v>2808</v>
      </c>
      <c r="C256" s="507" t="s">
        <v>83</v>
      </c>
      <c r="D256" s="504" t="s">
        <v>327</v>
      </c>
      <c r="E256" s="505" t="s">
        <v>2809</v>
      </c>
      <c r="F256" s="502">
        <v>355</v>
      </c>
      <c r="G256" s="1669">
        <f>H256*F256</f>
        <v>108001.65000000001</v>
      </c>
      <c r="H256" s="1672">
        <v>304.23</v>
      </c>
    </row>
    <row r="257" spans="1:8" ht="156">
      <c r="A257" s="464"/>
      <c r="B257" s="464"/>
      <c r="C257" s="465" t="s">
        <v>2865</v>
      </c>
      <c r="D257" s="529"/>
      <c r="E257" s="529"/>
      <c r="F257" s="529"/>
      <c r="G257" s="467">
        <f>G258</f>
        <v>3000000</v>
      </c>
      <c r="H257" s="529"/>
    </row>
    <row r="258" spans="1:8">
      <c r="A258" s="1921" t="s">
        <v>1660</v>
      </c>
      <c r="B258" s="1922"/>
      <c r="C258" s="1922"/>
      <c r="D258" s="544"/>
      <c r="E258" s="544"/>
      <c r="F258" s="544"/>
      <c r="G258" s="498">
        <f>SUM(G259:G278)</f>
        <v>3000000</v>
      </c>
      <c r="H258" s="544"/>
    </row>
    <row r="259" spans="1:8">
      <c r="A259" s="545">
        <v>5134</v>
      </c>
      <c r="B259" s="492" t="s">
        <v>2866</v>
      </c>
      <c r="C259" s="546" t="s">
        <v>2867</v>
      </c>
      <c r="D259" s="547" t="s">
        <v>47</v>
      </c>
      <c r="E259" s="548" t="s">
        <v>51</v>
      </c>
      <c r="F259" s="533">
        <v>180000</v>
      </c>
      <c r="G259" s="549">
        <f>F259*H259</f>
        <v>180000</v>
      </c>
      <c r="H259" s="533">
        <v>1</v>
      </c>
    </row>
    <row r="260" spans="1:8">
      <c r="A260" s="545">
        <v>5134</v>
      </c>
      <c r="B260" s="492" t="s">
        <v>2866</v>
      </c>
      <c r="C260" s="546" t="s">
        <v>2868</v>
      </c>
      <c r="D260" s="547" t="s">
        <v>47</v>
      </c>
      <c r="E260" s="548" t="s">
        <v>51</v>
      </c>
      <c r="F260" s="533">
        <v>180000</v>
      </c>
      <c r="G260" s="549">
        <f t="shared" ref="G260:G278" si="4">F260*H260</f>
        <v>180000</v>
      </c>
      <c r="H260" s="533">
        <v>1</v>
      </c>
    </row>
    <row r="261" spans="1:8">
      <c r="A261" s="545">
        <v>5134</v>
      </c>
      <c r="B261" s="492" t="s">
        <v>2866</v>
      </c>
      <c r="C261" s="546" t="s">
        <v>2869</v>
      </c>
      <c r="D261" s="547" t="s">
        <v>47</v>
      </c>
      <c r="E261" s="548" t="s">
        <v>51</v>
      </c>
      <c r="F261" s="533">
        <v>130000</v>
      </c>
      <c r="G261" s="549">
        <f t="shared" si="4"/>
        <v>130000</v>
      </c>
      <c r="H261" s="533">
        <v>1</v>
      </c>
    </row>
    <row r="262" spans="1:8">
      <c r="A262" s="545">
        <v>5134</v>
      </c>
      <c r="B262" s="492" t="s">
        <v>2866</v>
      </c>
      <c r="C262" s="546" t="s">
        <v>2870</v>
      </c>
      <c r="D262" s="547" t="s">
        <v>47</v>
      </c>
      <c r="E262" s="548" t="s">
        <v>51</v>
      </c>
      <c r="F262" s="461">
        <v>130000</v>
      </c>
      <c r="G262" s="549">
        <f t="shared" si="4"/>
        <v>130000</v>
      </c>
      <c r="H262" s="533">
        <v>1</v>
      </c>
    </row>
    <row r="263" spans="1:8">
      <c r="A263" s="545">
        <v>5134</v>
      </c>
      <c r="B263" s="492" t="s">
        <v>2866</v>
      </c>
      <c r="C263" s="546" t="s">
        <v>2871</v>
      </c>
      <c r="D263" s="547" t="s">
        <v>47</v>
      </c>
      <c r="E263" s="548" t="s">
        <v>51</v>
      </c>
      <c r="F263" s="533">
        <v>150000</v>
      </c>
      <c r="G263" s="549">
        <f t="shared" si="4"/>
        <v>150000</v>
      </c>
      <c r="H263" s="533">
        <v>1</v>
      </c>
    </row>
    <row r="264" spans="1:8">
      <c r="A264" s="545">
        <v>5134</v>
      </c>
      <c r="B264" s="492" t="s">
        <v>2866</v>
      </c>
      <c r="C264" s="546" t="s">
        <v>2872</v>
      </c>
      <c r="D264" s="547" t="s">
        <v>47</v>
      </c>
      <c r="E264" s="548" t="s">
        <v>51</v>
      </c>
      <c r="F264" s="533">
        <v>150000</v>
      </c>
      <c r="G264" s="549">
        <f t="shared" si="4"/>
        <v>150000</v>
      </c>
      <c r="H264" s="533">
        <v>1</v>
      </c>
    </row>
    <row r="265" spans="1:8">
      <c r="A265" s="545">
        <v>5134</v>
      </c>
      <c r="B265" s="492" t="s">
        <v>2866</v>
      </c>
      <c r="C265" s="546" t="s">
        <v>2873</v>
      </c>
      <c r="D265" s="547" t="s">
        <v>47</v>
      </c>
      <c r="E265" s="548" t="s">
        <v>51</v>
      </c>
      <c r="F265" s="533">
        <v>160000</v>
      </c>
      <c r="G265" s="549">
        <f t="shared" si="4"/>
        <v>160000</v>
      </c>
      <c r="H265" s="533">
        <v>1</v>
      </c>
    </row>
    <row r="266" spans="1:8">
      <c r="A266" s="545">
        <v>5134</v>
      </c>
      <c r="B266" s="492" t="s">
        <v>2866</v>
      </c>
      <c r="C266" s="546" t="s">
        <v>2874</v>
      </c>
      <c r="D266" s="547" t="s">
        <v>47</v>
      </c>
      <c r="E266" s="548" t="s">
        <v>51</v>
      </c>
      <c r="F266" s="533">
        <v>160000</v>
      </c>
      <c r="G266" s="549">
        <f t="shared" si="4"/>
        <v>160000</v>
      </c>
      <c r="H266" s="533">
        <v>1</v>
      </c>
    </row>
    <row r="267" spans="1:8">
      <c r="A267" s="545">
        <v>5134</v>
      </c>
      <c r="B267" s="492" t="s">
        <v>2866</v>
      </c>
      <c r="C267" s="546" t="s">
        <v>2875</v>
      </c>
      <c r="D267" s="547" t="s">
        <v>47</v>
      </c>
      <c r="E267" s="548" t="s">
        <v>51</v>
      </c>
      <c r="F267" s="533">
        <v>170000</v>
      </c>
      <c r="G267" s="549">
        <f t="shared" si="4"/>
        <v>170000</v>
      </c>
      <c r="H267" s="533">
        <v>1</v>
      </c>
    </row>
    <row r="268" spans="1:8">
      <c r="A268" s="545">
        <v>5134</v>
      </c>
      <c r="B268" s="492" t="s">
        <v>2866</v>
      </c>
      <c r="C268" s="546" t="s">
        <v>2876</v>
      </c>
      <c r="D268" s="547" t="s">
        <v>47</v>
      </c>
      <c r="E268" s="548" t="s">
        <v>51</v>
      </c>
      <c r="F268" s="533">
        <v>150000</v>
      </c>
      <c r="G268" s="549">
        <f t="shared" si="4"/>
        <v>150000</v>
      </c>
      <c r="H268" s="533">
        <v>1</v>
      </c>
    </row>
    <row r="269" spans="1:8">
      <c r="A269" s="545">
        <v>5134</v>
      </c>
      <c r="B269" s="492" t="s">
        <v>2866</v>
      </c>
      <c r="C269" s="546" t="s">
        <v>2877</v>
      </c>
      <c r="D269" s="547" t="s">
        <v>47</v>
      </c>
      <c r="E269" s="548" t="s">
        <v>51</v>
      </c>
      <c r="F269" s="533">
        <v>120000</v>
      </c>
      <c r="G269" s="549">
        <f t="shared" si="4"/>
        <v>120000</v>
      </c>
      <c r="H269" s="533">
        <v>1</v>
      </c>
    </row>
    <row r="270" spans="1:8">
      <c r="A270" s="545">
        <v>5134</v>
      </c>
      <c r="B270" s="492" t="s">
        <v>2866</v>
      </c>
      <c r="C270" s="546" t="s">
        <v>2878</v>
      </c>
      <c r="D270" s="547" t="s">
        <v>47</v>
      </c>
      <c r="E270" s="548" t="s">
        <v>51</v>
      </c>
      <c r="F270" s="533">
        <v>140000</v>
      </c>
      <c r="G270" s="549">
        <f t="shared" si="4"/>
        <v>140000</v>
      </c>
      <c r="H270" s="533">
        <v>1</v>
      </c>
    </row>
    <row r="271" spans="1:8">
      <c r="A271" s="545">
        <v>5134</v>
      </c>
      <c r="B271" s="492" t="s">
        <v>2866</v>
      </c>
      <c r="C271" s="546" t="s">
        <v>2879</v>
      </c>
      <c r="D271" s="547" t="s">
        <v>47</v>
      </c>
      <c r="E271" s="548" t="s">
        <v>51</v>
      </c>
      <c r="F271" s="533">
        <v>120000</v>
      </c>
      <c r="G271" s="549">
        <f t="shared" si="4"/>
        <v>120000</v>
      </c>
      <c r="H271" s="533">
        <v>1</v>
      </c>
    </row>
    <row r="272" spans="1:8">
      <c r="A272" s="545">
        <v>5134</v>
      </c>
      <c r="B272" s="492" t="s">
        <v>2866</v>
      </c>
      <c r="C272" s="546" t="s">
        <v>2880</v>
      </c>
      <c r="D272" s="547" t="s">
        <v>47</v>
      </c>
      <c r="E272" s="548" t="s">
        <v>51</v>
      </c>
      <c r="F272" s="533">
        <v>130000</v>
      </c>
      <c r="G272" s="549">
        <f t="shared" si="4"/>
        <v>130000</v>
      </c>
      <c r="H272" s="533">
        <v>1</v>
      </c>
    </row>
    <row r="273" spans="1:8">
      <c r="A273" s="545">
        <v>5134</v>
      </c>
      <c r="B273" s="492" t="s">
        <v>2866</v>
      </c>
      <c r="C273" s="546" t="s">
        <v>2881</v>
      </c>
      <c r="D273" s="547" t="s">
        <v>47</v>
      </c>
      <c r="E273" s="548" t="s">
        <v>51</v>
      </c>
      <c r="F273" s="533">
        <v>160000</v>
      </c>
      <c r="G273" s="549">
        <f t="shared" si="4"/>
        <v>160000</v>
      </c>
      <c r="H273" s="533">
        <v>1</v>
      </c>
    </row>
    <row r="274" spans="1:8">
      <c r="A274" s="545">
        <v>5134</v>
      </c>
      <c r="B274" s="492" t="s">
        <v>2866</v>
      </c>
      <c r="C274" s="546" t="s">
        <v>2882</v>
      </c>
      <c r="D274" s="547" t="s">
        <v>47</v>
      </c>
      <c r="E274" s="548" t="s">
        <v>51</v>
      </c>
      <c r="F274" s="533">
        <v>150000</v>
      </c>
      <c r="G274" s="549">
        <f t="shared" si="4"/>
        <v>150000</v>
      </c>
      <c r="H274" s="533">
        <v>1</v>
      </c>
    </row>
    <row r="275" spans="1:8">
      <c r="A275" s="545">
        <v>5134</v>
      </c>
      <c r="B275" s="492" t="s">
        <v>2866</v>
      </c>
      <c r="C275" s="546" t="s">
        <v>2883</v>
      </c>
      <c r="D275" s="547" t="s">
        <v>47</v>
      </c>
      <c r="E275" s="548" t="s">
        <v>51</v>
      </c>
      <c r="F275" s="533">
        <v>170000</v>
      </c>
      <c r="G275" s="549">
        <f t="shared" si="4"/>
        <v>170000</v>
      </c>
      <c r="H275" s="533">
        <v>1</v>
      </c>
    </row>
    <row r="276" spans="1:8">
      <c r="A276" s="545">
        <v>5134</v>
      </c>
      <c r="B276" s="492" t="s">
        <v>2866</v>
      </c>
      <c r="C276" s="546" t="s">
        <v>2884</v>
      </c>
      <c r="D276" s="547" t="s">
        <v>47</v>
      </c>
      <c r="E276" s="548" t="s">
        <v>51</v>
      </c>
      <c r="F276" s="533">
        <v>120000</v>
      </c>
      <c r="G276" s="549">
        <f t="shared" si="4"/>
        <v>120000</v>
      </c>
      <c r="H276" s="533">
        <v>1</v>
      </c>
    </row>
    <row r="277" spans="1:8">
      <c r="A277" s="545">
        <v>5134</v>
      </c>
      <c r="B277" s="492" t="s">
        <v>2866</v>
      </c>
      <c r="C277" s="546" t="s">
        <v>2885</v>
      </c>
      <c r="D277" s="547" t="s">
        <v>47</v>
      </c>
      <c r="E277" s="548" t="s">
        <v>51</v>
      </c>
      <c r="F277" s="533">
        <v>170000</v>
      </c>
      <c r="G277" s="549">
        <f t="shared" si="4"/>
        <v>170000</v>
      </c>
      <c r="H277" s="533">
        <v>1</v>
      </c>
    </row>
    <row r="278" spans="1:8">
      <c r="A278" s="545">
        <v>5134</v>
      </c>
      <c r="B278" s="492" t="s">
        <v>2866</v>
      </c>
      <c r="C278" s="546" t="s">
        <v>2886</v>
      </c>
      <c r="D278" s="547" t="s">
        <v>47</v>
      </c>
      <c r="E278" s="548" t="s">
        <v>51</v>
      </c>
      <c r="F278" s="533">
        <v>160000</v>
      </c>
      <c r="G278" s="549">
        <f t="shared" si="4"/>
        <v>160000</v>
      </c>
      <c r="H278" s="533">
        <v>1</v>
      </c>
    </row>
    <row r="279" spans="1:8" ht="97.5">
      <c r="A279" s="464"/>
      <c r="B279" s="464"/>
      <c r="C279" s="465" t="s">
        <v>2887</v>
      </c>
      <c r="D279" s="550"/>
      <c r="E279" s="529"/>
      <c r="F279" s="529"/>
      <c r="G279" s="467">
        <f>G280+G282</f>
        <v>28636703.200000003</v>
      </c>
      <c r="H279" s="529"/>
    </row>
    <row r="280" spans="1:8">
      <c r="A280" s="1921" t="s">
        <v>2154</v>
      </c>
      <c r="B280" s="1922"/>
      <c r="C280" s="1922"/>
      <c r="D280" s="551"/>
      <c r="E280" s="544"/>
      <c r="F280" s="544"/>
      <c r="G280" s="498">
        <f>G281</f>
        <v>28121243.200000003</v>
      </c>
      <c r="H280" s="544"/>
    </row>
    <row r="281" spans="1:8" ht="58.5">
      <c r="A281" s="509">
        <v>4251</v>
      </c>
      <c r="B281" s="509">
        <v>14213200</v>
      </c>
      <c r="C281" s="552" t="s">
        <v>1159</v>
      </c>
      <c r="D281" s="504" t="s">
        <v>47</v>
      </c>
      <c r="E281" s="553" t="s">
        <v>50</v>
      </c>
      <c r="F281" s="553">
        <v>4418.8</v>
      </c>
      <c r="G281" s="477">
        <f>H281*F281</f>
        <v>28121243.200000003</v>
      </c>
      <c r="H281" s="553">
        <v>6364</v>
      </c>
    </row>
    <row r="282" spans="1:8">
      <c r="A282" s="1923" t="s">
        <v>1652</v>
      </c>
      <c r="B282" s="1924"/>
      <c r="C282" s="1924"/>
      <c r="D282" s="526"/>
      <c r="E282" s="472"/>
      <c r="F282" s="472"/>
      <c r="G282" s="498">
        <f>G283</f>
        <v>515460</v>
      </c>
      <c r="H282" s="526"/>
    </row>
    <row r="283" spans="1:8" ht="97.5">
      <c r="A283" s="509">
        <v>4251</v>
      </c>
      <c r="B283" s="492" t="s">
        <v>1852</v>
      </c>
      <c r="C283" s="552" t="s">
        <v>2888</v>
      </c>
      <c r="D283" s="504" t="s">
        <v>47</v>
      </c>
      <c r="E283" s="553"/>
      <c r="F283" s="553"/>
      <c r="G283" s="477">
        <v>515460</v>
      </c>
      <c r="H283" s="553"/>
    </row>
    <row r="284" spans="1:8" ht="78">
      <c r="A284" s="464"/>
      <c r="B284" s="464"/>
      <c r="C284" s="465" t="s">
        <v>2889</v>
      </c>
      <c r="D284" s="550"/>
      <c r="E284" s="529"/>
      <c r="F284" s="529"/>
      <c r="G284" s="467">
        <f>G285+G287</f>
        <v>7000000</v>
      </c>
      <c r="H284" s="529"/>
    </row>
    <row r="285" spans="1:8">
      <c r="A285" s="1921" t="s">
        <v>1660</v>
      </c>
      <c r="B285" s="1922"/>
      <c r="C285" s="1922"/>
      <c r="D285" s="551"/>
      <c r="E285" s="544"/>
      <c r="F285" s="544"/>
      <c r="G285" s="498">
        <f>G286</f>
        <v>6874000</v>
      </c>
      <c r="H285" s="544"/>
    </row>
    <row r="286" spans="1:8" ht="39">
      <c r="A286" s="509">
        <v>4251</v>
      </c>
      <c r="B286" s="509" t="s">
        <v>2890</v>
      </c>
      <c r="C286" s="552" t="s">
        <v>2891</v>
      </c>
      <c r="D286" s="504" t="s">
        <v>47</v>
      </c>
      <c r="E286" s="553" t="s">
        <v>348</v>
      </c>
      <c r="F286" s="553">
        <v>6874</v>
      </c>
      <c r="G286" s="477">
        <f>H286*F286</f>
        <v>6874000</v>
      </c>
      <c r="H286" s="553">
        <v>1000</v>
      </c>
    </row>
    <row r="287" spans="1:8">
      <c r="A287" s="1923" t="s">
        <v>1652</v>
      </c>
      <c r="B287" s="1924"/>
      <c r="C287" s="1924"/>
      <c r="D287" s="504"/>
      <c r="E287" s="553"/>
      <c r="F287" s="553"/>
      <c r="G287" s="498">
        <f>G288</f>
        <v>126000</v>
      </c>
      <c r="H287" s="553"/>
    </row>
    <row r="288" spans="1:8" ht="97.5">
      <c r="A288" s="509">
        <v>4251</v>
      </c>
      <c r="B288" s="492" t="s">
        <v>1852</v>
      </c>
      <c r="C288" s="552" t="s">
        <v>2892</v>
      </c>
      <c r="D288" s="504" t="s">
        <v>47</v>
      </c>
      <c r="E288" s="553"/>
      <c r="F288" s="553"/>
      <c r="G288" s="477">
        <v>126000</v>
      </c>
      <c r="H288" s="553"/>
    </row>
    <row r="289" spans="1:8" ht="78">
      <c r="A289" s="464"/>
      <c r="B289" s="464"/>
      <c r="C289" s="465" t="s">
        <v>2893</v>
      </c>
      <c r="D289" s="550"/>
      <c r="E289" s="529"/>
      <c r="F289" s="529"/>
      <c r="G289" s="467">
        <f>G290</f>
        <v>9999990</v>
      </c>
      <c r="H289" s="529"/>
    </row>
    <row r="290" spans="1:8">
      <c r="A290" s="1921" t="s">
        <v>1660</v>
      </c>
      <c r="B290" s="1922"/>
      <c r="C290" s="1922"/>
      <c r="D290" s="551"/>
      <c r="E290" s="544"/>
      <c r="F290" s="544"/>
      <c r="G290" s="498">
        <f>G291</f>
        <v>9999990</v>
      </c>
      <c r="H290" s="544"/>
    </row>
    <row r="291" spans="1:8" ht="58.5">
      <c r="A291" s="509">
        <v>5129</v>
      </c>
      <c r="B291" s="509" t="s">
        <v>2894</v>
      </c>
      <c r="C291" s="552" t="s">
        <v>2895</v>
      </c>
      <c r="D291" s="504" t="s">
        <v>47</v>
      </c>
      <c r="E291" s="553" t="s">
        <v>51</v>
      </c>
      <c r="F291" s="553">
        <v>666666</v>
      </c>
      <c r="G291" s="477">
        <f>H291*F291</f>
        <v>9999990</v>
      </c>
      <c r="H291" s="553">
        <v>15</v>
      </c>
    </row>
    <row r="292" spans="1:8" ht="97.5">
      <c r="A292" s="464"/>
      <c r="B292" s="464"/>
      <c r="C292" s="465" t="s">
        <v>2896</v>
      </c>
      <c r="D292" s="466"/>
      <c r="E292" s="529"/>
      <c r="F292" s="529"/>
      <c r="G292" s="467">
        <f>G293</f>
        <v>462038900</v>
      </c>
      <c r="H292" s="529"/>
    </row>
    <row r="293" spans="1:8">
      <c r="A293" s="1921" t="s">
        <v>1675</v>
      </c>
      <c r="B293" s="1922"/>
      <c r="C293" s="1922"/>
      <c r="D293" s="496"/>
      <c r="E293" s="544"/>
      <c r="F293" s="544"/>
      <c r="G293" s="498">
        <f>G294</f>
        <v>462038900</v>
      </c>
      <c r="H293" s="544"/>
    </row>
    <row r="294" spans="1:8" ht="39">
      <c r="A294" s="554">
        <v>4213</v>
      </c>
      <c r="B294" s="555" t="s">
        <v>2897</v>
      </c>
      <c r="C294" s="556" t="s">
        <v>1503</v>
      </c>
      <c r="D294" s="504" t="s">
        <v>47</v>
      </c>
      <c r="E294" s="553" t="s">
        <v>1147</v>
      </c>
      <c r="F294" s="553">
        <v>1265860</v>
      </c>
      <c r="G294" s="477">
        <f>H294*F294</f>
        <v>462038900</v>
      </c>
      <c r="H294" s="553">
        <v>365</v>
      </c>
    </row>
    <row r="295" spans="1:8" ht="78">
      <c r="A295" s="464"/>
      <c r="B295" s="464"/>
      <c r="C295" s="465" t="s">
        <v>2898</v>
      </c>
      <c r="D295" s="466"/>
      <c r="E295" s="529"/>
      <c r="F295" s="529"/>
      <c r="G295" s="467">
        <f>G296</f>
        <v>3722331</v>
      </c>
      <c r="H295" s="529"/>
    </row>
    <row r="296" spans="1:8">
      <c r="A296" s="1921" t="s">
        <v>1675</v>
      </c>
      <c r="B296" s="1922"/>
      <c r="C296" s="1922"/>
      <c r="D296" s="496"/>
      <c r="E296" s="544"/>
      <c r="F296" s="544"/>
      <c r="G296" s="498">
        <f>G297+G298</f>
        <v>3722331</v>
      </c>
      <c r="H296" s="544"/>
    </row>
    <row r="297" spans="1:8">
      <c r="A297" s="1569">
        <v>4213</v>
      </c>
      <c r="B297" s="1570">
        <v>45246000</v>
      </c>
      <c r="C297" s="1571" t="s">
        <v>1400</v>
      </c>
      <c r="D297" s="1541" t="s">
        <v>47</v>
      </c>
      <c r="E297" s="1572" t="s">
        <v>207</v>
      </c>
      <c r="F297" s="1572">
        <v>6906.1</v>
      </c>
      <c r="G297" s="1542">
        <f>(H297*F297)-408000-869000</f>
        <v>3626331</v>
      </c>
      <c r="H297" s="1572">
        <v>710</v>
      </c>
    </row>
    <row r="298" spans="1:8" ht="78">
      <c r="A298" s="557">
        <v>4213</v>
      </c>
      <c r="B298" s="492" t="s">
        <v>1852</v>
      </c>
      <c r="C298" s="558" t="s">
        <v>2899</v>
      </c>
      <c r="D298" s="504" t="s">
        <v>47</v>
      </c>
      <c r="E298" s="548"/>
      <c r="F298" s="548"/>
      <c r="G298" s="549">
        <v>96000</v>
      </c>
      <c r="H298" s="548"/>
    </row>
    <row r="299" spans="1:8" ht="78">
      <c r="A299" s="464"/>
      <c r="B299" s="464"/>
      <c r="C299" s="465" t="s">
        <v>2900</v>
      </c>
      <c r="D299" s="466"/>
      <c r="E299" s="529"/>
      <c r="F299" s="529"/>
      <c r="G299" s="467">
        <f>G300</f>
        <v>135000000</v>
      </c>
      <c r="H299" s="529"/>
    </row>
    <row r="300" spans="1:8">
      <c r="A300" s="1921" t="s">
        <v>1675</v>
      </c>
      <c r="B300" s="1922"/>
      <c r="C300" s="1922"/>
      <c r="D300" s="496"/>
      <c r="E300" s="544"/>
      <c r="F300" s="544"/>
      <c r="G300" s="498">
        <f>G302</f>
        <v>135000000</v>
      </c>
      <c r="H300" s="544"/>
    </row>
    <row r="301" spans="1:8" ht="58.5">
      <c r="A301" s="559">
        <v>4213</v>
      </c>
      <c r="B301" s="492" t="s">
        <v>2901</v>
      </c>
      <c r="C301" s="527" t="s">
        <v>3531</v>
      </c>
      <c r="D301" s="504" t="s">
        <v>327</v>
      </c>
      <c r="E301" s="553" t="s">
        <v>493</v>
      </c>
      <c r="F301" s="690" t="s">
        <v>3412</v>
      </c>
      <c r="G301" s="690" t="s">
        <v>3412</v>
      </c>
      <c r="H301" s="690" t="s">
        <v>3412</v>
      </c>
    </row>
    <row r="302" spans="1:8" ht="39">
      <c r="A302" s="559">
        <v>4213</v>
      </c>
      <c r="B302" s="492" t="s">
        <v>2901</v>
      </c>
      <c r="C302" s="527" t="s">
        <v>1398</v>
      </c>
      <c r="D302" s="504" t="s">
        <v>327</v>
      </c>
      <c r="E302" s="553" t="s">
        <v>493</v>
      </c>
      <c r="F302" s="560">
        <v>4500000</v>
      </c>
      <c r="G302" s="477">
        <f>H302*F302</f>
        <v>135000000</v>
      </c>
      <c r="H302" s="553">
        <v>30</v>
      </c>
    </row>
    <row r="303" spans="1:8" ht="117">
      <c r="A303" s="464"/>
      <c r="B303" s="464"/>
      <c r="C303" s="465" t="s">
        <v>2902</v>
      </c>
      <c r="D303" s="466"/>
      <c r="E303" s="529"/>
      <c r="F303" s="529"/>
      <c r="G303" s="467">
        <f>G304</f>
        <v>5000000</v>
      </c>
      <c r="H303" s="529"/>
    </row>
    <row r="304" spans="1:8">
      <c r="A304" s="1921" t="s">
        <v>1675</v>
      </c>
      <c r="B304" s="1922"/>
      <c r="C304" s="1922"/>
      <c r="D304" s="496"/>
      <c r="E304" s="544"/>
      <c r="F304" s="544"/>
      <c r="G304" s="498">
        <f>G305</f>
        <v>5000000</v>
      </c>
      <c r="H304" s="544"/>
    </row>
    <row r="305" spans="1:12" ht="78">
      <c r="A305" s="559">
        <v>4213</v>
      </c>
      <c r="B305" s="492" t="s">
        <v>1395</v>
      </c>
      <c r="C305" s="552" t="s">
        <v>265</v>
      </c>
      <c r="D305" s="504" t="s">
        <v>47</v>
      </c>
      <c r="E305" s="492" t="s">
        <v>50</v>
      </c>
      <c r="F305" s="492">
        <v>500</v>
      </c>
      <c r="G305" s="549">
        <f>F305*H305</f>
        <v>5000000</v>
      </c>
      <c r="H305" s="492">
        <v>10000</v>
      </c>
    </row>
    <row r="306" spans="1:12" ht="117">
      <c r="A306" s="464"/>
      <c r="B306" s="464"/>
      <c r="C306" s="465" t="s">
        <v>2903</v>
      </c>
      <c r="D306" s="466"/>
      <c r="E306" s="529"/>
      <c r="F306" s="529"/>
      <c r="G306" s="467">
        <f>G307</f>
        <v>1500000</v>
      </c>
      <c r="H306" s="529"/>
    </row>
    <row r="307" spans="1:12">
      <c r="A307" s="1921" t="s">
        <v>1675</v>
      </c>
      <c r="B307" s="1922"/>
      <c r="C307" s="1922"/>
      <c r="D307" s="496"/>
      <c r="E307" s="544"/>
      <c r="F307" s="544"/>
      <c r="G307" s="498">
        <f>G308</f>
        <v>1500000</v>
      </c>
      <c r="H307" s="544"/>
    </row>
    <row r="308" spans="1:12">
      <c r="A308" s="561">
        <v>4213</v>
      </c>
      <c r="B308" s="492" t="s">
        <v>2904</v>
      </c>
      <c r="C308" s="562" t="s">
        <v>238</v>
      </c>
      <c r="D308" s="504" t="s">
        <v>47</v>
      </c>
      <c r="E308" s="492" t="s">
        <v>51</v>
      </c>
      <c r="F308" s="492">
        <v>1500000</v>
      </c>
      <c r="G308" s="549">
        <f>H308*F308</f>
        <v>1500000</v>
      </c>
      <c r="H308" s="492">
        <v>1</v>
      </c>
    </row>
    <row r="309" spans="1:12" ht="78">
      <c r="A309" s="464"/>
      <c r="B309" s="464"/>
      <c r="C309" s="465" t="s">
        <v>2905</v>
      </c>
      <c r="D309" s="466"/>
      <c r="E309" s="529"/>
      <c r="F309" s="529"/>
      <c r="G309" s="467">
        <f>G310+G312</f>
        <v>2000000</v>
      </c>
      <c r="H309" s="563"/>
      <c r="I309" s="564"/>
      <c r="J309" s="478"/>
      <c r="K309" s="478"/>
      <c r="L309" s="478"/>
    </row>
    <row r="310" spans="1:12">
      <c r="A310" s="1921" t="s">
        <v>1660</v>
      </c>
      <c r="B310" s="1922"/>
      <c r="C310" s="1922"/>
      <c r="D310" s="551"/>
      <c r="E310" s="544"/>
      <c r="F310" s="544"/>
      <c r="G310" s="498">
        <f>G311</f>
        <v>1964000</v>
      </c>
      <c r="H310" s="544"/>
      <c r="I310" s="564"/>
      <c r="J310" s="478"/>
      <c r="K310" s="478"/>
      <c r="L310" s="478"/>
    </row>
    <row r="311" spans="1:12" ht="39">
      <c r="A311" s="565">
        <v>4861</v>
      </c>
      <c r="B311" s="515" t="s">
        <v>2906</v>
      </c>
      <c r="C311" s="558" t="s">
        <v>2907</v>
      </c>
      <c r="D311" s="566" t="s">
        <v>47</v>
      </c>
      <c r="E311" s="515" t="s">
        <v>55</v>
      </c>
      <c r="F311" s="567"/>
      <c r="G311" s="568">
        <v>1964000</v>
      </c>
      <c r="H311" s="567"/>
    </row>
    <row r="312" spans="1:12">
      <c r="A312" s="1921" t="s">
        <v>1675</v>
      </c>
      <c r="B312" s="1922"/>
      <c r="C312" s="1922"/>
      <c r="D312" s="496"/>
      <c r="E312" s="544"/>
      <c r="F312" s="544"/>
      <c r="G312" s="498">
        <f>G313</f>
        <v>36000</v>
      </c>
      <c r="H312" s="544"/>
    </row>
    <row r="313" spans="1:12" ht="97.5">
      <c r="A313" s="548">
        <v>4861</v>
      </c>
      <c r="B313" s="492" t="s">
        <v>1852</v>
      </c>
      <c r="C313" s="510" t="s">
        <v>1876</v>
      </c>
      <c r="D313" s="504" t="s">
        <v>47</v>
      </c>
      <c r="E313" s="548"/>
      <c r="F313" s="543"/>
      <c r="G313" s="549">
        <v>36000</v>
      </c>
      <c r="H313" s="543"/>
    </row>
    <row r="314" spans="1:12" ht="97.5">
      <c r="A314" s="951"/>
      <c r="B314" s="951"/>
      <c r="C314" s="946" t="s">
        <v>2908</v>
      </c>
      <c r="D314" s="952"/>
      <c r="E314" s="947"/>
      <c r="F314" s="947"/>
      <c r="G314" s="953">
        <f>G315+G319</f>
        <v>8910191.1999999993</v>
      </c>
      <c r="H314" s="947"/>
    </row>
    <row r="315" spans="1:12">
      <c r="A315" s="1921" t="s">
        <v>1675</v>
      </c>
      <c r="B315" s="1922"/>
      <c r="C315" s="1922"/>
      <c r="D315" s="496"/>
      <c r="E315" s="544"/>
      <c r="F315" s="544"/>
      <c r="G315" s="498">
        <f>G316+G317+G318</f>
        <v>2146575</v>
      </c>
      <c r="H315" s="544"/>
    </row>
    <row r="316" spans="1:12" ht="81">
      <c r="A316" s="561">
        <v>4251</v>
      </c>
      <c r="B316" s="572" t="s">
        <v>2909</v>
      </c>
      <c r="C316" s="573" t="s">
        <v>2910</v>
      </c>
      <c r="D316" s="574" t="s">
        <v>47</v>
      </c>
      <c r="E316" s="548" t="s">
        <v>490</v>
      </c>
      <c r="F316" s="575">
        <v>4444.5</v>
      </c>
      <c r="G316" s="549">
        <f>H316*F316</f>
        <v>2000025</v>
      </c>
      <c r="H316" s="548">
        <v>450</v>
      </c>
    </row>
    <row r="317" spans="1:12" ht="117">
      <c r="A317" s="572">
        <v>5113</v>
      </c>
      <c r="B317" s="572"/>
      <c r="C317" s="576" t="s">
        <v>2911</v>
      </c>
      <c r="D317" s="574" t="s">
        <v>89</v>
      </c>
      <c r="E317" s="548"/>
      <c r="F317" s="577"/>
      <c r="G317" s="578">
        <v>33820</v>
      </c>
      <c r="H317" s="577"/>
    </row>
    <row r="318" spans="1:12" ht="117">
      <c r="A318" s="572">
        <v>5113</v>
      </c>
      <c r="B318" s="492" t="s">
        <v>1852</v>
      </c>
      <c r="C318" s="576" t="s">
        <v>2912</v>
      </c>
      <c r="D318" s="574" t="s">
        <v>47</v>
      </c>
      <c r="E318" s="548"/>
      <c r="F318" s="577"/>
      <c r="G318" s="578">
        <v>112730</v>
      </c>
      <c r="H318" s="577"/>
    </row>
    <row r="319" spans="1:12">
      <c r="A319" s="1921" t="s">
        <v>1660</v>
      </c>
      <c r="B319" s="1922"/>
      <c r="C319" s="1922"/>
      <c r="D319" s="551"/>
      <c r="E319" s="544"/>
      <c r="F319" s="544"/>
      <c r="G319" s="498">
        <f>G320</f>
        <v>6763616.2000000002</v>
      </c>
      <c r="H319" s="544"/>
    </row>
    <row r="320" spans="1:12" ht="78">
      <c r="A320" s="561">
        <v>5113</v>
      </c>
      <c r="B320" s="561" t="s">
        <v>2909</v>
      </c>
      <c r="C320" s="579" t="s">
        <v>443</v>
      </c>
      <c r="D320" s="504" t="s">
        <v>47</v>
      </c>
      <c r="E320" s="548" t="s">
        <v>490</v>
      </c>
      <c r="F320" s="548">
        <v>11601.4</v>
      </c>
      <c r="G320" s="549">
        <f>H320*F320</f>
        <v>6763616.2000000002</v>
      </c>
      <c r="H320" s="548">
        <v>583</v>
      </c>
    </row>
    <row r="321" spans="1:11" ht="117">
      <c r="A321" s="951"/>
      <c r="B321" s="951"/>
      <c r="C321" s="946" t="s">
        <v>2913</v>
      </c>
      <c r="D321" s="952"/>
      <c r="E321" s="947"/>
      <c r="F321" s="947"/>
      <c r="G321" s="953">
        <f>G322+G324</f>
        <v>44302727.379999995</v>
      </c>
      <c r="H321" s="947"/>
    </row>
    <row r="322" spans="1:11">
      <c r="A322" s="1921" t="s">
        <v>1660</v>
      </c>
      <c r="B322" s="1922"/>
      <c r="C322" s="1922"/>
      <c r="D322" s="551"/>
      <c r="E322" s="544"/>
      <c r="F322" s="544"/>
      <c r="G322" s="498">
        <f>G323</f>
        <v>17488189.379999999</v>
      </c>
      <c r="H322" s="544"/>
    </row>
    <row r="323" spans="1:11" ht="58.5">
      <c r="A323" s="1673">
        <v>4251</v>
      </c>
      <c r="B323" s="1673" t="s">
        <v>1380</v>
      </c>
      <c r="C323" s="1674" t="s">
        <v>322</v>
      </c>
      <c r="D323" s="1541" t="s">
        <v>47</v>
      </c>
      <c r="E323" s="1538" t="s">
        <v>50</v>
      </c>
      <c r="F323" s="1574">
        <v>3437.17</v>
      </c>
      <c r="G323" s="1542">
        <f>F323*H323-2151800</f>
        <v>17488189.379999999</v>
      </c>
      <c r="H323" s="1538">
        <v>5714</v>
      </c>
    </row>
    <row r="324" spans="1:11">
      <c r="A324" s="1921" t="s">
        <v>1675</v>
      </c>
      <c r="B324" s="1922"/>
      <c r="C324" s="1922"/>
      <c r="D324" s="496"/>
      <c r="E324" s="544"/>
      <c r="F324" s="544"/>
      <c r="G324" s="498">
        <f>G325+G326</f>
        <v>26814538</v>
      </c>
      <c r="H324" s="544"/>
    </row>
    <row r="325" spans="1:11" ht="97.5">
      <c r="A325" s="572">
        <v>4251</v>
      </c>
      <c r="B325" s="492" t="s">
        <v>1852</v>
      </c>
      <c r="C325" s="552" t="s">
        <v>2914</v>
      </c>
      <c r="D325" s="501" t="s">
        <v>47</v>
      </c>
      <c r="E325" s="581"/>
      <c r="F325" s="582"/>
      <c r="G325" s="549">
        <v>360000</v>
      </c>
      <c r="H325" s="581"/>
    </row>
    <row r="326" spans="1:11" ht="117">
      <c r="A326" s="465"/>
      <c r="B326" s="465"/>
      <c r="C326" s="465" t="s">
        <v>2915</v>
      </c>
      <c r="D326" s="466"/>
      <c r="E326" s="529"/>
      <c r="F326" s="529"/>
      <c r="G326" s="467">
        <f>G327+G329+G332</f>
        <v>26454538</v>
      </c>
      <c r="H326" s="529"/>
    </row>
    <row r="327" spans="1:11">
      <c r="A327" s="1921" t="s">
        <v>1660</v>
      </c>
      <c r="B327" s="1922"/>
      <c r="C327" s="1922"/>
      <c r="D327" s="551"/>
      <c r="E327" s="544"/>
      <c r="F327" s="544"/>
      <c r="G327" s="498">
        <f>G328</f>
        <v>8574828</v>
      </c>
      <c r="H327" s="544"/>
    </row>
    <row r="328" spans="1:11" ht="58.5">
      <c r="A328" s="533">
        <v>5113</v>
      </c>
      <c r="B328" s="533" t="s">
        <v>1380</v>
      </c>
      <c r="C328" s="561" t="s">
        <v>323</v>
      </c>
      <c r="D328" s="504" t="s">
        <v>47</v>
      </c>
      <c r="E328" s="548" t="s">
        <v>50</v>
      </c>
      <c r="F328" s="492">
        <v>15590.59</v>
      </c>
      <c r="G328" s="549">
        <v>8574828</v>
      </c>
      <c r="H328" s="492">
        <v>550</v>
      </c>
    </row>
    <row r="329" spans="1:11">
      <c r="A329" s="1921" t="s">
        <v>1675</v>
      </c>
      <c r="B329" s="1922"/>
      <c r="C329" s="1922"/>
      <c r="D329" s="496"/>
      <c r="E329" s="544"/>
      <c r="F329" s="544"/>
      <c r="G329" s="498">
        <f>G330+G331</f>
        <v>181910</v>
      </c>
      <c r="H329" s="544"/>
    </row>
    <row r="330" spans="1:11" ht="117">
      <c r="A330" s="533">
        <v>5113</v>
      </c>
      <c r="B330" s="492" t="s">
        <v>1852</v>
      </c>
      <c r="C330" s="552" t="s">
        <v>2916</v>
      </c>
      <c r="D330" s="504" t="s">
        <v>47</v>
      </c>
      <c r="E330" s="548"/>
      <c r="F330" s="492"/>
      <c r="G330" s="549">
        <v>139930</v>
      </c>
      <c r="H330" s="492"/>
    </row>
    <row r="331" spans="1:11" ht="117">
      <c r="A331" s="533">
        <v>5113</v>
      </c>
      <c r="B331" s="533"/>
      <c r="C331" s="552" t="s">
        <v>2917</v>
      </c>
      <c r="D331" s="504" t="s">
        <v>89</v>
      </c>
      <c r="E331" s="548"/>
      <c r="F331" s="492"/>
      <c r="G331" s="549">
        <v>41980</v>
      </c>
      <c r="H331" s="492"/>
    </row>
    <row r="332" spans="1:11">
      <c r="A332" s="1921" t="s">
        <v>1748</v>
      </c>
      <c r="B332" s="1922"/>
      <c r="C332" s="1922"/>
      <c r="D332" s="530"/>
      <c r="E332" s="531"/>
      <c r="F332" s="531"/>
      <c r="G332" s="1579">
        <f>G333+G334</f>
        <v>17697800</v>
      </c>
      <c r="H332" s="531"/>
    </row>
    <row r="333" spans="1:11" ht="54">
      <c r="A333" s="1675">
        <v>4269</v>
      </c>
      <c r="B333" s="1543"/>
      <c r="C333" s="1676" t="s">
        <v>2918</v>
      </c>
      <c r="D333" s="504" t="s">
        <v>327</v>
      </c>
      <c r="E333" s="553" t="s">
        <v>51</v>
      </c>
      <c r="F333" s="447">
        <f>3700-310</f>
        <v>3390</v>
      </c>
      <c r="G333" s="1677">
        <f>H333*F333</f>
        <v>14282070</v>
      </c>
      <c r="H333" s="560">
        <f>4054+159</f>
        <v>4213</v>
      </c>
    </row>
    <row r="334" spans="1:11" ht="72">
      <c r="A334" s="1675">
        <v>4269</v>
      </c>
      <c r="B334" s="1543">
        <v>44118000</v>
      </c>
      <c r="C334" s="1676" t="s">
        <v>2919</v>
      </c>
      <c r="D334" s="504" t="s">
        <v>327</v>
      </c>
      <c r="E334" s="553" t="s">
        <v>50</v>
      </c>
      <c r="F334" s="447">
        <v>2330</v>
      </c>
      <c r="G334" s="1677">
        <f>(H334*F334)+88490</f>
        <v>3415730</v>
      </c>
      <c r="H334" s="560">
        <v>1428</v>
      </c>
    </row>
    <row r="335" spans="1:11" ht="136.5">
      <c r="A335" s="465"/>
      <c r="B335" s="465"/>
      <c r="C335" s="465" t="s">
        <v>2920</v>
      </c>
      <c r="D335" s="466"/>
      <c r="E335" s="529"/>
      <c r="F335" s="529"/>
      <c r="G335" s="467">
        <f>G336+G338+G357</f>
        <v>118495231</v>
      </c>
      <c r="H335" s="529"/>
      <c r="I335" s="583"/>
      <c r="K335" s="583"/>
    </row>
    <row r="336" spans="1:11">
      <c r="A336" s="1921" t="s">
        <v>1748</v>
      </c>
      <c r="B336" s="1922"/>
      <c r="C336" s="1922"/>
      <c r="D336" s="530"/>
      <c r="E336" s="531"/>
      <c r="F336" s="531"/>
      <c r="G336" s="532">
        <f>G337</f>
        <v>4189284</v>
      </c>
      <c r="H336" s="531"/>
    </row>
    <row r="337" spans="1:8" ht="58.5">
      <c r="A337" s="1540">
        <v>5129</v>
      </c>
      <c r="B337" s="1540" t="s">
        <v>2921</v>
      </c>
      <c r="C337" s="1678" t="s">
        <v>2922</v>
      </c>
      <c r="D337" s="1541" t="s">
        <v>47</v>
      </c>
      <c r="E337" s="1538" t="s">
        <v>51</v>
      </c>
      <c r="F337" s="1538">
        <v>227272</v>
      </c>
      <c r="G337" s="1542">
        <f>F337*H337-810700</f>
        <v>4189284</v>
      </c>
      <c r="H337" s="1538">
        <v>22</v>
      </c>
    </row>
    <row r="338" spans="1:8">
      <c r="A338" s="1921" t="s">
        <v>1675</v>
      </c>
      <c r="B338" s="1922"/>
      <c r="C338" s="1922"/>
      <c r="D338" s="496"/>
      <c r="E338" s="544"/>
      <c r="F338" s="544"/>
      <c r="G338" s="498">
        <f>SUM(G339:G356)</f>
        <v>7628429</v>
      </c>
      <c r="H338" s="544"/>
    </row>
    <row r="339" spans="1:8" ht="58.5">
      <c r="A339" s="533">
        <v>4251</v>
      </c>
      <c r="B339" s="585"/>
      <c r="C339" s="584" t="s">
        <v>2923</v>
      </c>
      <c r="D339" s="504" t="s">
        <v>47</v>
      </c>
      <c r="E339" s="472" t="s">
        <v>51</v>
      </c>
      <c r="F339" s="472">
        <v>196400</v>
      </c>
      <c r="G339" s="477">
        <f>H339*F339</f>
        <v>4910000</v>
      </c>
      <c r="H339" s="472">
        <v>25</v>
      </c>
    </row>
    <row r="340" spans="1:8" ht="97.5">
      <c r="A340" s="533">
        <v>4251</v>
      </c>
      <c r="B340" s="492" t="s">
        <v>1852</v>
      </c>
      <c r="C340" s="584" t="s">
        <v>2924</v>
      </c>
      <c r="D340" s="504" t="s">
        <v>47</v>
      </c>
      <c r="E340" s="472"/>
      <c r="F340" s="472"/>
      <c r="G340" s="477">
        <v>90000</v>
      </c>
      <c r="H340" s="472"/>
    </row>
    <row r="341" spans="1:8" ht="97.5">
      <c r="A341" s="1543">
        <v>5113</v>
      </c>
      <c r="B341" s="472">
        <v>71356100</v>
      </c>
      <c r="C341" s="584" t="s">
        <v>3383</v>
      </c>
      <c r="D341" s="504" t="s">
        <v>47</v>
      </c>
      <c r="E341" s="472"/>
      <c r="F341" s="472"/>
      <c r="G341" s="477">
        <v>368196</v>
      </c>
      <c r="H341" s="472"/>
    </row>
    <row r="342" spans="1:8" ht="97.5">
      <c r="A342" s="1543">
        <v>5113</v>
      </c>
      <c r="B342" s="586"/>
      <c r="C342" s="584" t="s">
        <v>3382</v>
      </c>
      <c r="D342" s="504" t="s">
        <v>89</v>
      </c>
      <c r="E342" s="472"/>
      <c r="F342" s="472"/>
      <c r="G342" s="477">
        <v>110472</v>
      </c>
      <c r="H342" s="472"/>
    </row>
    <row r="343" spans="1:8" s="1539" customFormat="1" ht="117">
      <c r="A343" s="1543">
        <v>5113</v>
      </c>
      <c r="B343" s="472" t="s">
        <v>1852</v>
      </c>
      <c r="C343" s="584" t="s">
        <v>3381</v>
      </c>
      <c r="D343" s="504" t="s">
        <v>47</v>
      </c>
      <c r="E343" s="472"/>
      <c r="F343" s="472"/>
      <c r="G343" s="477">
        <v>140285</v>
      </c>
      <c r="H343" s="472"/>
    </row>
    <row r="344" spans="1:8" s="1539" customFormat="1" ht="117">
      <c r="A344" s="1543">
        <v>5113</v>
      </c>
      <c r="B344" s="586"/>
      <c r="C344" s="584" t="s">
        <v>3380</v>
      </c>
      <c r="D344" s="504" t="s">
        <v>89</v>
      </c>
      <c r="E344" s="472"/>
      <c r="F344" s="472"/>
      <c r="G344" s="477">
        <v>42086</v>
      </c>
      <c r="H344" s="472"/>
    </row>
    <row r="345" spans="1:8" s="1539" customFormat="1" ht="97.5">
      <c r="A345" s="1543">
        <v>5113</v>
      </c>
      <c r="B345" s="472" t="s">
        <v>1852</v>
      </c>
      <c r="C345" s="584" t="s">
        <v>2925</v>
      </c>
      <c r="D345" s="504" t="s">
        <v>47</v>
      </c>
      <c r="E345" s="472"/>
      <c r="F345" s="472"/>
      <c r="G345" s="477">
        <v>264000</v>
      </c>
      <c r="H345" s="472"/>
    </row>
    <row r="346" spans="1:8" ht="97.5">
      <c r="A346" s="1543">
        <v>5113</v>
      </c>
      <c r="B346" s="586"/>
      <c r="C346" s="584" t="s">
        <v>2926</v>
      </c>
      <c r="D346" s="504" t="s">
        <v>89</v>
      </c>
      <c r="E346" s="472"/>
      <c r="F346" s="472"/>
      <c r="G346" s="477">
        <v>80790</v>
      </c>
      <c r="H346" s="472"/>
    </row>
    <row r="347" spans="1:8" s="1539" customFormat="1" ht="117">
      <c r="A347" s="1543">
        <v>5113</v>
      </c>
      <c r="B347" s="472" t="s">
        <v>1852</v>
      </c>
      <c r="C347" s="584" t="s">
        <v>2927</v>
      </c>
      <c r="D347" s="504" t="s">
        <v>47</v>
      </c>
      <c r="E347" s="472"/>
      <c r="F347" s="472"/>
      <c r="G347" s="477">
        <v>204000</v>
      </c>
      <c r="H347" s="472"/>
    </row>
    <row r="348" spans="1:8" ht="117">
      <c r="A348" s="1543">
        <v>5113</v>
      </c>
      <c r="B348" s="586"/>
      <c r="C348" s="584" t="s">
        <v>2928</v>
      </c>
      <c r="D348" s="504" t="s">
        <v>89</v>
      </c>
      <c r="E348" s="472"/>
      <c r="F348" s="472"/>
      <c r="G348" s="477">
        <v>62810</v>
      </c>
      <c r="H348" s="472"/>
    </row>
    <row r="349" spans="1:8" ht="117">
      <c r="A349" s="1543">
        <v>5113</v>
      </c>
      <c r="B349" s="472" t="s">
        <v>1852</v>
      </c>
      <c r="C349" s="584" t="s">
        <v>2929</v>
      </c>
      <c r="D349" s="504" t="s">
        <v>47</v>
      </c>
      <c r="E349" s="472"/>
      <c r="F349" s="472"/>
      <c r="G349" s="477">
        <v>162000</v>
      </c>
      <c r="H349" s="472"/>
    </row>
    <row r="350" spans="1:8" ht="117">
      <c r="A350" s="1543">
        <v>5113</v>
      </c>
      <c r="B350" s="586"/>
      <c r="C350" s="584" t="s">
        <v>2930</v>
      </c>
      <c r="D350" s="504" t="s">
        <v>89</v>
      </c>
      <c r="E350" s="472"/>
      <c r="F350" s="472"/>
      <c r="G350" s="477">
        <v>46780</v>
      </c>
      <c r="H350" s="472"/>
    </row>
    <row r="351" spans="1:8" ht="117">
      <c r="A351" s="533">
        <v>5113</v>
      </c>
      <c r="B351" s="492" t="s">
        <v>1852</v>
      </c>
      <c r="C351" s="584" t="s">
        <v>2931</v>
      </c>
      <c r="D351" s="504" t="s">
        <v>47</v>
      </c>
      <c r="E351" s="472"/>
      <c r="F351" s="472"/>
      <c r="G351" s="477">
        <v>300300</v>
      </c>
      <c r="H351" s="472"/>
    </row>
    <row r="352" spans="1:8" ht="117">
      <c r="A352" s="533">
        <v>5113</v>
      </c>
      <c r="B352" s="586"/>
      <c r="C352" s="584" t="s">
        <v>2932</v>
      </c>
      <c r="D352" s="504" t="s">
        <v>89</v>
      </c>
      <c r="E352" s="472"/>
      <c r="F352" s="472"/>
      <c r="G352" s="477">
        <v>90090</v>
      </c>
      <c r="H352" s="472"/>
    </row>
    <row r="353" spans="1:8" ht="117">
      <c r="A353" s="1543">
        <v>5113</v>
      </c>
      <c r="B353" s="472" t="s">
        <v>1852</v>
      </c>
      <c r="C353" s="584" t="s">
        <v>2933</v>
      </c>
      <c r="D353" s="504" t="s">
        <v>47</v>
      </c>
      <c r="E353" s="472"/>
      <c r="F353" s="472"/>
      <c r="G353" s="477">
        <v>299480</v>
      </c>
      <c r="H353" s="472"/>
    </row>
    <row r="354" spans="1:8" ht="117">
      <c r="A354" s="1543">
        <v>5113</v>
      </c>
      <c r="B354" s="586"/>
      <c r="C354" s="584" t="s">
        <v>2934</v>
      </c>
      <c r="D354" s="504" t="s">
        <v>89</v>
      </c>
      <c r="E354" s="472"/>
      <c r="F354" s="472"/>
      <c r="G354" s="477">
        <v>89840</v>
      </c>
      <c r="H354" s="472"/>
    </row>
    <row r="355" spans="1:8" s="1539" customFormat="1" ht="97.5">
      <c r="A355" s="1543">
        <v>5113</v>
      </c>
      <c r="B355" s="472" t="s">
        <v>1852</v>
      </c>
      <c r="C355" s="584" t="s">
        <v>2935</v>
      </c>
      <c r="D355" s="504" t="s">
        <v>47</v>
      </c>
      <c r="E355" s="472"/>
      <c r="F355" s="472"/>
      <c r="G355" s="477">
        <v>282000</v>
      </c>
      <c r="H355" s="472"/>
    </row>
    <row r="356" spans="1:8" ht="97.5">
      <c r="A356" s="1543">
        <v>5113</v>
      </c>
      <c r="B356" s="586"/>
      <c r="C356" s="584" t="s">
        <v>2936</v>
      </c>
      <c r="D356" s="504" t="s">
        <v>89</v>
      </c>
      <c r="E356" s="472"/>
      <c r="F356" s="472"/>
      <c r="G356" s="477">
        <v>85300</v>
      </c>
      <c r="H356" s="472"/>
    </row>
    <row r="357" spans="1:8">
      <c r="A357" s="1921" t="s">
        <v>1660</v>
      </c>
      <c r="B357" s="1922"/>
      <c r="C357" s="1922"/>
      <c r="D357" s="551"/>
      <c r="E357" s="544"/>
      <c r="F357" s="544"/>
      <c r="G357" s="498">
        <f>G358+G359+G360+G361+G362+G363+G364+G365</f>
        <v>106677518</v>
      </c>
      <c r="H357" s="544"/>
    </row>
    <row r="358" spans="1:8" ht="58.5">
      <c r="A358" s="1543">
        <v>5113</v>
      </c>
      <c r="B358" s="1568"/>
      <c r="C358" s="584" t="s">
        <v>3379</v>
      </c>
      <c r="D358" s="504" t="s">
        <v>47</v>
      </c>
      <c r="E358" s="472"/>
      <c r="F358" s="472"/>
      <c r="G358" s="477">
        <v>18199704</v>
      </c>
      <c r="H358" s="472"/>
    </row>
    <row r="359" spans="1:8" ht="78">
      <c r="A359" s="1543">
        <v>5113</v>
      </c>
      <c r="B359" s="1568"/>
      <c r="C359" s="584" t="s">
        <v>3378</v>
      </c>
      <c r="D359" s="504" t="s">
        <v>47</v>
      </c>
      <c r="E359" s="472"/>
      <c r="F359" s="472"/>
      <c r="G359" s="477">
        <v>6822448</v>
      </c>
      <c r="H359" s="472"/>
    </row>
    <row r="360" spans="1:8" s="1539" customFormat="1" ht="58.5">
      <c r="A360" s="1543">
        <v>5113</v>
      </c>
      <c r="B360" s="1568"/>
      <c r="C360" s="584" t="s">
        <v>2937</v>
      </c>
      <c r="D360" s="504" t="s">
        <v>47</v>
      </c>
      <c r="E360" s="472"/>
      <c r="F360" s="472"/>
      <c r="G360" s="477">
        <v>14231483</v>
      </c>
      <c r="H360" s="472"/>
    </row>
    <row r="361" spans="1:8" s="1539" customFormat="1" ht="78">
      <c r="A361" s="1543">
        <v>5113</v>
      </c>
      <c r="B361" s="1568"/>
      <c r="C361" s="584" t="s">
        <v>2938</v>
      </c>
      <c r="D361" s="504" t="s">
        <v>47</v>
      </c>
      <c r="E361" s="472"/>
      <c r="F361" s="472"/>
      <c r="G361" s="477">
        <v>10551555</v>
      </c>
      <c r="H361" s="472"/>
    </row>
    <row r="362" spans="1:8" s="1539" customFormat="1" ht="78">
      <c r="A362" s="1543">
        <v>5113</v>
      </c>
      <c r="B362" s="1568"/>
      <c r="C362" s="584" t="s">
        <v>2939</v>
      </c>
      <c r="D362" s="504" t="s">
        <v>47</v>
      </c>
      <c r="E362" s="472"/>
      <c r="F362" s="472"/>
      <c r="G362" s="477">
        <v>8153370</v>
      </c>
      <c r="H362" s="472"/>
    </row>
    <row r="363" spans="1:8" s="1539" customFormat="1" ht="78">
      <c r="A363" s="1543">
        <v>5113</v>
      </c>
      <c r="B363" s="1568"/>
      <c r="C363" s="584" t="s">
        <v>2940</v>
      </c>
      <c r="D363" s="504" t="s">
        <v>47</v>
      </c>
      <c r="E363" s="472"/>
      <c r="F363" s="472"/>
      <c r="G363" s="477">
        <v>14700055</v>
      </c>
      <c r="H363" s="472"/>
    </row>
    <row r="364" spans="1:8" s="1539" customFormat="1" ht="78">
      <c r="A364" s="1543">
        <v>5113</v>
      </c>
      <c r="B364" s="1568"/>
      <c r="C364" s="584" t="s">
        <v>2941</v>
      </c>
      <c r="D364" s="504" t="s">
        <v>47</v>
      </c>
      <c r="E364" s="472"/>
      <c r="F364" s="472"/>
      <c r="G364" s="477">
        <v>18220706</v>
      </c>
      <c r="H364" s="472"/>
    </row>
    <row r="365" spans="1:8" s="1539" customFormat="1" ht="58.5">
      <c r="A365" s="1543">
        <v>5113</v>
      </c>
      <c r="B365" s="1568"/>
      <c r="C365" s="584" t="s">
        <v>2942</v>
      </c>
      <c r="D365" s="504" t="s">
        <v>47</v>
      </c>
      <c r="E365" s="472"/>
      <c r="F365" s="472"/>
      <c r="G365" s="477">
        <v>15798197</v>
      </c>
      <c r="H365" s="472"/>
    </row>
    <row r="366" spans="1:8" ht="97.5">
      <c r="A366" s="951"/>
      <c r="B366" s="951"/>
      <c r="C366" s="946" t="s">
        <v>2943</v>
      </c>
      <c r="D366" s="952"/>
      <c r="E366" s="947"/>
      <c r="F366" s="947"/>
      <c r="G366" s="953">
        <f>G367+G369</f>
        <v>20530744</v>
      </c>
      <c r="H366" s="947"/>
    </row>
    <row r="367" spans="1:8">
      <c r="A367" s="1921" t="s">
        <v>1660</v>
      </c>
      <c r="B367" s="1922"/>
      <c r="C367" s="1922"/>
      <c r="D367" s="551"/>
      <c r="E367" s="544"/>
      <c r="F367" s="544"/>
      <c r="G367" s="498">
        <f>G368</f>
        <v>13114395.199999999</v>
      </c>
      <c r="H367" s="544"/>
    </row>
    <row r="368" spans="1:8" ht="97.5">
      <c r="A368" s="1679">
        <v>4251</v>
      </c>
      <c r="B368" s="1679" t="s">
        <v>2944</v>
      </c>
      <c r="C368" s="1674" t="s">
        <v>2945</v>
      </c>
      <c r="D368" s="1541" t="s">
        <v>47</v>
      </c>
      <c r="E368" s="1538" t="s">
        <v>51</v>
      </c>
      <c r="F368" s="1538">
        <v>51413.599999999999</v>
      </c>
      <c r="G368" s="1542">
        <f>F368*H368-6525600</f>
        <v>13114395.199999999</v>
      </c>
      <c r="H368" s="1574">
        <v>382</v>
      </c>
    </row>
    <row r="369" spans="1:8">
      <c r="A369" s="1921" t="s">
        <v>1675</v>
      </c>
      <c r="B369" s="1922"/>
      <c r="C369" s="1922"/>
      <c r="D369" s="496"/>
      <c r="E369" s="544"/>
      <c r="F369" s="544"/>
      <c r="G369" s="498">
        <f>G370+G371</f>
        <v>7416348.7999999998</v>
      </c>
      <c r="H369" s="544"/>
    </row>
    <row r="370" spans="1:8" ht="136.5">
      <c r="A370" s="588">
        <v>4251</v>
      </c>
      <c r="B370" s="492" t="s">
        <v>1852</v>
      </c>
      <c r="C370" s="552" t="s">
        <v>2946</v>
      </c>
      <c r="D370" s="504" t="s">
        <v>47</v>
      </c>
      <c r="E370" s="492"/>
      <c r="F370" s="492"/>
      <c r="G370" s="549">
        <v>360000</v>
      </c>
      <c r="H370" s="447"/>
    </row>
    <row r="371" spans="1:8" ht="136.5">
      <c r="A371" s="951"/>
      <c r="B371" s="951"/>
      <c r="C371" s="946" t="s">
        <v>2947</v>
      </c>
      <c r="D371" s="952"/>
      <c r="E371" s="947"/>
      <c r="F371" s="947"/>
      <c r="G371" s="953">
        <f>G372+G376</f>
        <v>7056348.7999999998</v>
      </c>
      <c r="H371" s="947"/>
    </row>
    <row r="372" spans="1:8">
      <c r="A372" s="1921" t="s">
        <v>1660</v>
      </c>
      <c r="B372" s="1922"/>
      <c r="C372" s="1922"/>
      <c r="D372" s="551"/>
      <c r="E372" s="544"/>
      <c r="F372" s="544"/>
      <c r="G372" s="498">
        <f>G373+G374+G375</f>
        <v>6908278</v>
      </c>
      <c r="H372" s="544"/>
    </row>
    <row r="373" spans="1:8" ht="101.25">
      <c r="A373" s="515">
        <v>4251</v>
      </c>
      <c r="B373" s="492" t="s">
        <v>1372</v>
      </c>
      <c r="C373" s="589" t="s">
        <v>2948</v>
      </c>
      <c r="D373" s="566" t="s">
        <v>47</v>
      </c>
      <c r="E373" s="492" t="s">
        <v>51</v>
      </c>
      <c r="F373" s="590">
        <v>1953078</v>
      </c>
      <c r="G373" s="591">
        <f>H373*F373</f>
        <v>1953078</v>
      </c>
      <c r="H373" s="577">
        <v>1</v>
      </c>
    </row>
    <row r="374" spans="1:8" ht="101.25">
      <c r="A374" s="515">
        <v>4251</v>
      </c>
      <c r="B374" s="492" t="s">
        <v>1372</v>
      </c>
      <c r="C374" s="589" t="s">
        <v>2949</v>
      </c>
      <c r="D374" s="566" t="s">
        <v>47</v>
      </c>
      <c r="E374" s="492" t="s">
        <v>51</v>
      </c>
      <c r="F374" s="590">
        <v>2578900</v>
      </c>
      <c r="G374" s="591">
        <f>H374*F374</f>
        <v>2578900</v>
      </c>
      <c r="H374" s="592">
        <v>1</v>
      </c>
    </row>
    <row r="375" spans="1:8" ht="101.25">
      <c r="A375" s="1573">
        <v>4251</v>
      </c>
      <c r="B375" s="1538" t="s">
        <v>3392</v>
      </c>
      <c r="C375" s="1575" t="s">
        <v>3393</v>
      </c>
      <c r="D375" s="1576" t="s">
        <v>47</v>
      </c>
      <c r="E375" s="1538" t="s">
        <v>51</v>
      </c>
      <c r="F375" s="1577">
        <f>2643000-266700</f>
        <v>2376300</v>
      </c>
      <c r="G375" s="1577">
        <f>2643000-266700</f>
        <v>2376300</v>
      </c>
      <c r="H375" s="1578">
        <v>1</v>
      </c>
    </row>
    <row r="376" spans="1:8">
      <c r="A376" s="1921" t="s">
        <v>1675</v>
      </c>
      <c r="B376" s="1922"/>
      <c r="C376" s="1922"/>
      <c r="D376" s="496"/>
      <c r="E376" s="544"/>
      <c r="F376" s="544"/>
      <c r="G376" s="498">
        <f>G377+G378+G379</f>
        <v>148070.79999999999</v>
      </c>
      <c r="H376" s="544"/>
    </row>
    <row r="377" spans="1:8" ht="141.75">
      <c r="A377" s="515">
        <v>4251</v>
      </c>
      <c r="B377" s="492" t="s">
        <v>1852</v>
      </c>
      <c r="C377" s="589" t="s">
        <v>2950</v>
      </c>
      <c r="D377" s="566" t="s">
        <v>47</v>
      </c>
      <c r="E377" s="492"/>
      <c r="G377" s="591">
        <v>35799.800000000003</v>
      </c>
      <c r="H377" s="577"/>
    </row>
    <row r="378" spans="1:8" ht="141.75">
      <c r="A378" s="515">
        <v>4251</v>
      </c>
      <c r="B378" s="492" t="s">
        <v>1852</v>
      </c>
      <c r="C378" s="589" t="s">
        <v>2951</v>
      </c>
      <c r="D378" s="566" t="s">
        <v>47</v>
      </c>
      <c r="E378" s="492"/>
      <c r="F378" s="492"/>
      <c r="G378" s="591">
        <v>47271</v>
      </c>
      <c r="H378" s="492"/>
    </row>
    <row r="379" spans="1:8" ht="141.75">
      <c r="A379" s="1675">
        <v>4251</v>
      </c>
      <c r="B379" s="472" t="s">
        <v>3394</v>
      </c>
      <c r="C379" s="589" t="s">
        <v>3395</v>
      </c>
      <c r="D379" s="566" t="s">
        <v>47</v>
      </c>
      <c r="E379" s="472"/>
      <c r="F379" s="472"/>
      <c r="G379" s="1680">
        <v>65000</v>
      </c>
      <c r="H379" s="472"/>
    </row>
    <row r="380" spans="1:8" ht="136.5">
      <c r="A380" s="587"/>
      <c r="B380" s="587"/>
      <c r="C380" s="569" t="s">
        <v>2952</v>
      </c>
      <c r="D380" s="570"/>
      <c r="E380" s="580"/>
      <c r="F380" s="580"/>
      <c r="G380" s="571">
        <f>G381</f>
        <v>999600</v>
      </c>
      <c r="H380" s="580"/>
    </row>
    <row r="381" spans="1:8">
      <c r="A381" s="1921" t="s">
        <v>1675</v>
      </c>
      <c r="B381" s="1922"/>
      <c r="C381" s="1922"/>
      <c r="D381" s="496"/>
      <c r="E381" s="544"/>
      <c r="F381" s="544"/>
      <c r="G381" s="498">
        <f>G382</f>
        <v>999600</v>
      </c>
      <c r="H381" s="544"/>
    </row>
    <row r="382" spans="1:8" ht="39">
      <c r="A382" s="509">
        <v>4216</v>
      </c>
      <c r="B382" s="509" t="s">
        <v>2953</v>
      </c>
      <c r="C382" s="552" t="s">
        <v>68</v>
      </c>
      <c r="D382" s="504" t="s">
        <v>327</v>
      </c>
      <c r="E382" s="492" t="s">
        <v>480</v>
      </c>
      <c r="F382" s="492">
        <v>350</v>
      </c>
      <c r="G382" s="549">
        <f>F382*H382</f>
        <v>999600</v>
      </c>
      <c r="H382" s="492">
        <v>2856</v>
      </c>
    </row>
    <row r="383" spans="1:8" ht="156">
      <c r="A383" s="951"/>
      <c r="B383" s="951"/>
      <c r="C383" s="946" t="s">
        <v>2954</v>
      </c>
      <c r="D383" s="952"/>
      <c r="E383" s="947"/>
      <c r="F383" s="947"/>
      <c r="G383" s="953">
        <f>G384</f>
        <v>3500000</v>
      </c>
      <c r="H383" s="947"/>
    </row>
    <row r="384" spans="1:8">
      <c r="A384" s="1921" t="s">
        <v>1675</v>
      </c>
      <c r="B384" s="1922"/>
      <c r="C384" s="1922"/>
      <c r="D384" s="496"/>
      <c r="E384" s="544"/>
      <c r="F384" s="544"/>
      <c r="G384" s="498">
        <f>G386</f>
        <v>3500000</v>
      </c>
      <c r="H384" s="544"/>
    </row>
    <row r="385" spans="1:8" ht="117">
      <c r="A385" s="509">
        <v>4239</v>
      </c>
      <c r="B385" s="509" t="s">
        <v>1392</v>
      </c>
      <c r="C385" s="552" t="s">
        <v>3508</v>
      </c>
      <c r="D385" s="504" t="s">
        <v>47</v>
      </c>
      <c r="E385" s="492" t="s">
        <v>55</v>
      </c>
      <c r="F385" s="690" t="s">
        <v>3412</v>
      </c>
      <c r="G385" s="690" t="s">
        <v>3412</v>
      </c>
      <c r="H385" s="690" t="s">
        <v>3412</v>
      </c>
    </row>
    <row r="386" spans="1:8" ht="117">
      <c r="A386" s="509">
        <v>4239</v>
      </c>
      <c r="B386" s="509" t="s">
        <v>1392</v>
      </c>
      <c r="C386" s="552" t="s">
        <v>181</v>
      </c>
      <c r="D386" s="504" t="s">
        <v>47</v>
      </c>
      <c r="E386" s="492" t="s">
        <v>55</v>
      </c>
      <c r="F386" s="492">
        <v>87500</v>
      </c>
      <c r="G386" s="549">
        <f>H386*F386</f>
        <v>3500000</v>
      </c>
      <c r="H386" s="492">
        <v>40</v>
      </c>
    </row>
    <row r="387" spans="1:8" ht="156">
      <c r="A387" s="951"/>
      <c r="B387" s="951"/>
      <c r="C387" s="946" t="s">
        <v>2955</v>
      </c>
      <c r="D387" s="952"/>
      <c r="E387" s="947"/>
      <c r="F387" s="947"/>
      <c r="G387" s="953">
        <f>G388+G401</f>
        <v>1239626</v>
      </c>
      <c r="H387" s="947"/>
    </row>
    <row r="388" spans="1:8">
      <c r="A388" s="1921" t="s">
        <v>1748</v>
      </c>
      <c r="B388" s="1922"/>
      <c r="C388" s="1922"/>
      <c r="D388" s="530"/>
      <c r="E388" s="531"/>
      <c r="F388" s="531"/>
      <c r="G388" s="532">
        <f>SUM(G389:G400)</f>
        <v>256895</v>
      </c>
      <c r="H388" s="531"/>
    </row>
    <row r="389" spans="1:8" ht="39">
      <c r="A389" s="515">
        <v>4261</v>
      </c>
      <c r="B389" s="472">
        <v>30192740</v>
      </c>
      <c r="C389" s="593" t="s">
        <v>2753</v>
      </c>
      <c r="D389" s="594" t="s">
        <v>327</v>
      </c>
      <c r="E389" s="595" t="s">
        <v>2962</v>
      </c>
      <c r="F389" s="596">
        <v>2500</v>
      </c>
      <c r="G389" s="536">
        <f>F389*H389</f>
        <v>195000</v>
      </c>
      <c r="H389" s="597">
        <v>78</v>
      </c>
    </row>
    <row r="390" spans="1:8" ht="39">
      <c r="A390" s="515">
        <v>4261</v>
      </c>
      <c r="B390" s="472">
        <v>30197232</v>
      </c>
      <c r="C390" s="593" t="s">
        <v>2862</v>
      </c>
      <c r="D390" s="594" t="s">
        <v>327</v>
      </c>
      <c r="E390" s="489" t="s">
        <v>51</v>
      </c>
      <c r="F390" s="598">
        <v>100</v>
      </c>
      <c r="G390" s="536">
        <f t="shared" ref="G390:G400" si="5">F390*H390</f>
        <v>4000</v>
      </c>
      <c r="H390" s="489">
        <v>40</v>
      </c>
    </row>
    <row r="391" spans="1:8">
      <c r="A391" s="515">
        <v>4261</v>
      </c>
      <c r="B391" s="472" t="s">
        <v>1213</v>
      </c>
      <c r="C391" s="593" t="s">
        <v>520</v>
      </c>
      <c r="D391" s="594" t="s">
        <v>327</v>
      </c>
      <c r="E391" s="489" t="s">
        <v>51</v>
      </c>
      <c r="F391" s="598">
        <v>25</v>
      </c>
      <c r="G391" s="536">
        <f t="shared" si="5"/>
        <v>325</v>
      </c>
      <c r="H391" s="489">
        <v>13</v>
      </c>
    </row>
    <row r="392" spans="1:8" ht="39">
      <c r="A392" s="515">
        <v>4261</v>
      </c>
      <c r="B392" s="595"/>
      <c r="C392" s="593" t="s">
        <v>2963</v>
      </c>
      <c r="D392" s="594" t="s">
        <v>327</v>
      </c>
      <c r="E392" s="488" t="s">
        <v>51</v>
      </c>
      <c r="F392" s="599">
        <v>2500</v>
      </c>
      <c r="G392" s="536">
        <f t="shared" si="5"/>
        <v>10000</v>
      </c>
      <c r="H392" s="488">
        <v>4</v>
      </c>
    </row>
    <row r="393" spans="1:8">
      <c r="A393" s="515">
        <v>4261</v>
      </c>
      <c r="B393" s="472">
        <v>30197322</v>
      </c>
      <c r="C393" s="593" t="s">
        <v>2964</v>
      </c>
      <c r="D393" s="594" t="s">
        <v>327</v>
      </c>
      <c r="E393" s="488" t="s">
        <v>51</v>
      </c>
      <c r="F393" s="599">
        <v>850</v>
      </c>
      <c r="G393" s="536">
        <f t="shared" si="5"/>
        <v>8500</v>
      </c>
      <c r="H393" s="488">
        <v>10</v>
      </c>
    </row>
    <row r="394" spans="1:8" ht="39">
      <c r="A394" s="515">
        <v>4261</v>
      </c>
      <c r="B394" s="472" t="s">
        <v>2745</v>
      </c>
      <c r="C394" s="593" t="s">
        <v>2965</v>
      </c>
      <c r="D394" s="594" t="s">
        <v>327</v>
      </c>
      <c r="E394" s="595" t="s">
        <v>2966</v>
      </c>
      <c r="F394" s="599">
        <v>140</v>
      </c>
      <c r="G394" s="536">
        <f t="shared" si="5"/>
        <v>7000</v>
      </c>
      <c r="H394" s="488">
        <v>50</v>
      </c>
    </row>
    <row r="395" spans="1:8" ht="39">
      <c r="A395" s="515">
        <v>4261</v>
      </c>
      <c r="B395" s="472">
        <v>30199430</v>
      </c>
      <c r="C395" s="593" t="s">
        <v>2967</v>
      </c>
      <c r="D395" s="594" t="s">
        <v>327</v>
      </c>
      <c r="E395" s="595" t="s">
        <v>2968</v>
      </c>
      <c r="F395" s="599">
        <v>250</v>
      </c>
      <c r="G395" s="536">
        <f t="shared" si="5"/>
        <v>2500</v>
      </c>
      <c r="H395" s="488">
        <v>10</v>
      </c>
    </row>
    <row r="396" spans="1:8" ht="58.5">
      <c r="A396" s="515">
        <v>4261</v>
      </c>
      <c r="B396" s="472">
        <v>30197234</v>
      </c>
      <c r="C396" s="593" t="s">
        <v>2956</v>
      </c>
      <c r="D396" s="594" t="s">
        <v>327</v>
      </c>
      <c r="E396" s="488" t="s">
        <v>51</v>
      </c>
      <c r="F396" s="599">
        <v>850</v>
      </c>
      <c r="G396" s="536">
        <f t="shared" si="5"/>
        <v>850</v>
      </c>
      <c r="H396" s="488">
        <v>1</v>
      </c>
    </row>
    <row r="397" spans="1:8">
      <c r="A397" s="515">
        <v>4261</v>
      </c>
      <c r="B397" s="472" t="s">
        <v>1252</v>
      </c>
      <c r="C397" s="593" t="s">
        <v>347</v>
      </c>
      <c r="D397" s="594" t="s">
        <v>327</v>
      </c>
      <c r="E397" s="488" t="s">
        <v>51</v>
      </c>
      <c r="F397" s="599">
        <v>15200</v>
      </c>
      <c r="G397" s="536">
        <f t="shared" si="5"/>
        <v>15200</v>
      </c>
      <c r="H397" s="488">
        <v>1</v>
      </c>
    </row>
    <row r="398" spans="1:8" ht="39">
      <c r="A398" s="515">
        <v>4261</v>
      </c>
      <c r="B398" s="472">
        <v>30197231</v>
      </c>
      <c r="C398" s="593" t="s">
        <v>2969</v>
      </c>
      <c r="D398" s="594" t="s">
        <v>327</v>
      </c>
      <c r="E398" s="488" t="s">
        <v>51</v>
      </c>
      <c r="F398" s="599">
        <v>10</v>
      </c>
      <c r="G398" s="536">
        <f t="shared" si="5"/>
        <v>820</v>
      </c>
      <c r="H398" s="488">
        <v>82</v>
      </c>
    </row>
    <row r="399" spans="1:8" ht="39">
      <c r="A399" s="515">
        <v>4261</v>
      </c>
      <c r="B399" s="472">
        <v>30192137</v>
      </c>
      <c r="C399" s="593" t="s">
        <v>2957</v>
      </c>
      <c r="D399" s="594" t="s">
        <v>327</v>
      </c>
      <c r="E399" s="476" t="s">
        <v>51</v>
      </c>
      <c r="F399" s="596">
        <v>30</v>
      </c>
      <c r="G399" s="536">
        <f t="shared" si="5"/>
        <v>1200</v>
      </c>
      <c r="H399" s="597">
        <v>40</v>
      </c>
    </row>
    <row r="400" spans="1:8">
      <c r="A400" s="515">
        <v>4261</v>
      </c>
      <c r="B400" s="472">
        <v>30234620</v>
      </c>
      <c r="C400" s="593" t="s">
        <v>2970</v>
      </c>
      <c r="D400" s="594" t="s">
        <v>327</v>
      </c>
      <c r="E400" s="476" t="s">
        <v>51</v>
      </c>
      <c r="F400" s="596">
        <v>2300</v>
      </c>
      <c r="G400" s="536">
        <f t="shared" si="5"/>
        <v>11500</v>
      </c>
      <c r="H400" s="597">
        <v>5</v>
      </c>
    </row>
    <row r="401" spans="1:8">
      <c r="A401" s="1921" t="s">
        <v>1675</v>
      </c>
      <c r="B401" s="1922"/>
      <c r="C401" s="1922"/>
      <c r="D401" s="496"/>
      <c r="E401" s="544"/>
      <c r="F401" s="544"/>
      <c r="G401" s="498">
        <f>G402+G403+G404</f>
        <v>982731</v>
      </c>
      <c r="H401" s="544"/>
    </row>
    <row r="402" spans="1:8">
      <c r="A402" s="499">
        <v>4212</v>
      </c>
      <c r="B402" s="492" t="s">
        <v>2804</v>
      </c>
      <c r="C402" s="500" t="s">
        <v>80</v>
      </c>
      <c r="D402" s="501" t="s">
        <v>48</v>
      </c>
      <c r="E402" s="502" t="s">
        <v>1172</v>
      </c>
      <c r="F402" s="492">
        <v>38</v>
      </c>
      <c r="G402" s="549">
        <f>F402*H402</f>
        <v>773870</v>
      </c>
      <c r="H402" s="492">
        <v>20365</v>
      </c>
    </row>
    <row r="403" spans="1:8">
      <c r="A403" s="499">
        <v>4213</v>
      </c>
      <c r="B403" s="492" t="s">
        <v>2805</v>
      </c>
      <c r="C403" s="500" t="s">
        <v>475</v>
      </c>
      <c r="D403" s="501" t="s">
        <v>48</v>
      </c>
      <c r="E403" s="502" t="s">
        <v>207</v>
      </c>
      <c r="F403" s="502">
        <v>170</v>
      </c>
      <c r="G403" s="549">
        <f>F403*H403</f>
        <v>56661</v>
      </c>
      <c r="H403" s="492">
        <v>333.3</v>
      </c>
    </row>
    <row r="404" spans="1:8" ht="78">
      <c r="A404" s="499">
        <v>4214</v>
      </c>
      <c r="B404" s="492" t="s">
        <v>2806</v>
      </c>
      <c r="C404" s="503" t="s">
        <v>178</v>
      </c>
      <c r="D404" s="501" t="s">
        <v>48</v>
      </c>
      <c r="E404" s="492" t="s">
        <v>428</v>
      </c>
      <c r="F404" s="492">
        <v>152200</v>
      </c>
      <c r="G404" s="549">
        <f>F404*H404</f>
        <v>152200</v>
      </c>
      <c r="H404" s="492">
        <v>1</v>
      </c>
    </row>
    <row r="405" spans="1:8" ht="78">
      <c r="A405" s="951"/>
      <c r="B405" s="951"/>
      <c r="C405" s="946" t="s">
        <v>2958</v>
      </c>
      <c r="D405" s="952"/>
      <c r="E405" s="947"/>
      <c r="F405" s="947"/>
      <c r="G405" s="953">
        <f>G406</f>
        <v>7436000</v>
      </c>
      <c r="H405" s="947"/>
    </row>
    <row r="406" spans="1:8">
      <c r="A406" s="1918" t="s">
        <v>1675</v>
      </c>
      <c r="B406" s="1919"/>
      <c r="C406" s="1920"/>
      <c r="D406" s="600"/>
      <c r="E406" s="601"/>
      <c r="F406" s="601"/>
      <c r="G406" s="602">
        <f>G407</f>
        <v>7436000</v>
      </c>
      <c r="H406" s="601"/>
    </row>
    <row r="407" spans="1:8" ht="39">
      <c r="A407" s="499">
        <v>4216</v>
      </c>
      <c r="B407" s="492">
        <v>66512200</v>
      </c>
      <c r="C407" s="503" t="s">
        <v>2959</v>
      </c>
      <c r="D407" s="501" t="s">
        <v>89</v>
      </c>
      <c r="E407" s="492" t="s">
        <v>52</v>
      </c>
      <c r="F407" s="492">
        <v>52000</v>
      </c>
      <c r="G407" s="549">
        <f>F407*H407</f>
        <v>7436000</v>
      </c>
      <c r="H407" s="492">
        <v>143</v>
      </c>
    </row>
    <row r="408" spans="1:8">
      <c r="A408" s="1918" t="s">
        <v>2232</v>
      </c>
      <c r="B408" s="1919"/>
      <c r="C408" s="1920"/>
      <c r="D408" s="501"/>
      <c r="E408" s="492"/>
      <c r="F408" s="492"/>
      <c r="G408" s="602">
        <f>G405+G387+G383+G380+G371+G366+G335+G326+G321+G314+G309+G306+G303+G299+G295+G292+G289+G284+G279+G257+G245+G240+G8</f>
        <v>992188966.63</v>
      </c>
      <c r="H408" s="492"/>
    </row>
    <row r="410" spans="1:8" ht="56.25" customHeight="1"/>
    <row r="411" spans="1:8" ht="56.25" customHeight="1">
      <c r="E411" s="460"/>
      <c r="F411" s="460"/>
      <c r="G411" s="460"/>
      <c r="H411" s="460"/>
    </row>
    <row r="412" spans="1:8" ht="56.25" customHeight="1">
      <c r="E412" s="460"/>
      <c r="F412" s="460"/>
      <c r="G412" s="460"/>
      <c r="H412" s="460"/>
    </row>
  </sheetData>
  <mergeCells count="50">
    <mergeCell ref="A329:C329"/>
    <mergeCell ref="A332:C332"/>
    <mergeCell ref="A246:C246"/>
    <mergeCell ref="A9:C9"/>
    <mergeCell ref="A162:C162"/>
    <mergeCell ref="A241:C241"/>
    <mergeCell ref="A243:C243"/>
    <mergeCell ref="A231:A232"/>
    <mergeCell ref="A406:C406"/>
    <mergeCell ref="A252:C252"/>
    <mergeCell ref="A258:C258"/>
    <mergeCell ref="A280:C280"/>
    <mergeCell ref="A282:C282"/>
    <mergeCell ref="A401:C401"/>
    <mergeCell ref="A388:C388"/>
    <mergeCell ref="A372:C372"/>
    <mergeCell ref="A319:C319"/>
    <mergeCell ref="A322:C322"/>
    <mergeCell ref="A336:C336"/>
    <mergeCell ref="A338:C338"/>
    <mergeCell ref="A357:C357"/>
    <mergeCell ref="A367:C367"/>
    <mergeCell ref="A324:C324"/>
    <mergeCell ref="A327:C327"/>
    <mergeCell ref="A408:C408"/>
    <mergeCell ref="A285:C285"/>
    <mergeCell ref="A287:C287"/>
    <mergeCell ref="A290:C290"/>
    <mergeCell ref="A293:C293"/>
    <mergeCell ref="A296:C296"/>
    <mergeCell ref="A300:C300"/>
    <mergeCell ref="A304:C304"/>
    <mergeCell ref="A307:C307"/>
    <mergeCell ref="A310:C310"/>
    <mergeCell ref="A312:C312"/>
    <mergeCell ref="A315:C315"/>
    <mergeCell ref="A369:C369"/>
    <mergeCell ref="A376:C376"/>
    <mergeCell ref="A381:C381"/>
    <mergeCell ref="A384:C384"/>
    <mergeCell ref="A1:H1"/>
    <mergeCell ref="A5:A6"/>
    <mergeCell ref="B5:C5"/>
    <mergeCell ref="D5:D6"/>
    <mergeCell ref="E5:E6"/>
    <mergeCell ref="F5:F6"/>
    <mergeCell ref="G5:G6"/>
    <mergeCell ref="H5:H6"/>
    <mergeCell ref="A3:H3"/>
    <mergeCell ref="A2:H2"/>
  </mergeCells>
  <pageMargins left="0" right="0" top="0" bottom="0" header="0" footer="0"/>
  <pageSetup paperSize="9" scale="71" orientation="portrait" r:id="rId1"/>
</worksheet>
</file>

<file path=xl/worksheets/sheet13.xml><?xml version="1.0" encoding="utf-8"?>
<worksheet xmlns="http://schemas.openxmlformats.org/spreadsheetml/2006/main" xmlns:r="http://schemas.openxmlformats.org/officeDocument/2006/relationships">
  <dimension ref="A2:J525"/>
  <sheetViews>
    <sheetView view="pageBreakPreview" topLeftCell="A261" zoomScaleSheetLayoutView="100" workbookViewId="0">
      <selection activeCell="K270" sqref="K270"/>
    </sheetView>
  </sheetViews>
  <sheetFormatPr defaultRowHeight="15"/>
  <cols>
    <col min="1" max="1" width="12.42578125" style="144" customWidth="1"/>
    <col min="2" max="2" width="15.42578125" style="144" customWidth="1"/>
    <col min="3" max="3" width="28.28515625" style="3" customWidth="1"/>
    <col min="4" max="4" width="14.85546875" style="144" customWidth="1"/>
    <col min="5" max="5" width="13.140625" style="144" customWidth="1"/>
    <col min="6" max="6" width="12.7109375" style="7" customWidth="1"/>
    <col min="7" max="7" width="24" style="3" customWidth="1"/>
    <col min="8" max="8" width="12" style="3" customWidth="1"/>
    <col min="9" max="16384" width="9.140625" style="3"/>
  </cols>
  <sheetData>
    <row r="2" spans="1:10">
      <c r="A2" s="1927" t="s">
        <v>1765</v>
      </c>
      <c r="B2" s="1927"/>
      <c r="C2" s="1927"/>
      <c r="D2" s="1927"/>
      <c r="E2" s="1927"/>
      <c r="F2" s="1927"/>
      <c r="G2" s="1927"/>
      <c r="H2" s="1927"/>
    </row>
    <row r="3" spans="1:10">
      <c r="A3" s="1931" t="s">
        <v>3130</v>
      </c>
      <c r="B3" s="1931"/>
      <c r="C3" s="1931"/>
      <c r="D3" s="1931"/>
      <c r="E3" s="1931"/>
      <c r="F3" s="1931"/>
      <c r="G3" s="1931"/>
      <c r="H3" s="1931"/>
    </row>
    <row r="5" spans="1:10" ht="14.25" customHeight="1">
      <c r="A5" s="1756" t="s">
        <v>1541</v>
      </c>
      <c r="B5" s="1757" t="s">
        <v>1204</v>
      </c>
      <c r="C5" s="1757"/>
      <c r="D5" s="1758" t="s">
        <v>1205</v>
      </c>
      <c r="E5" s="1758" t="s">
        <v>45</v>
      </c>
      <c r="F5" s="1758" t="s">
        <v>1140</v>
      </c>
      <c r="G5" s="1758" t="s">
        <v>1152</v>
      </c>
      <c r="H5" s="1758" t="s">
        <v>46</v>
      </c>
    </row>
    <row r="6" spans="1:10" ht="75">
      <c r="A6" s="1756"/>
      <c r="B6" s="1020" t="s">
        <v>1542</v>
      </c>
      <c r="C6" s="1020" t="s">
        <v>1207</v>
      </c>
      <c r="D6" s="1758"/>
      <c r="E6" s="1758"/>
      <c r="F6" s="1758"/>
      <c r="G6" s="1758"/>
      <c r="H6" s="1758"/>
    </row>
    <row r="7" spans="1:10">
      <c r="A7" s="55"/>
      <c r="B7" s="147">
        <v>1</v>
      </c>
      <c r="C7" s="147">
        <v>2</v>
      </c>
      <c r="D7" s="147">
        <v>3</v>
      </c>
      <c r="E7" s="147">
        <v>4</v>
      </c>
      <c r="F7" s="749">
        <v>5</v>
      </c>
      <c r="G7" s="147">
        <v>6</v>
      </c>
      <c r="H7" s="147">
        <v>7</v>
      </c>
    </row>
    <row r="8" spans="1:10" ht="60">
      <c r="A8" s="148"/>
      <c r="B8" s="148"/>
      <c r="C8" s="1035" t="s">
        <v>1902</v>
      </c>
      <c r="D8" s="148"/>
      <c r="E8" s="148"/>
      <c r="F8" s="33"/>
      <c r="G8" s="149">
        <f>G9+G282+G299</f>
        <v>69427149.900000006</v>
      </c>
      <c r="H8" s="33"/>
      <c r="J8" s="53"/>
    </row>
    <row r="9" spans="1:10">
      <c r="A9" s="2"/>
      <c r="B9" s="1772" t="s">
        <v>1678</v>
      </c>
      <c r="C9" s="1773"/>
      <c r="D9" s="1040"/>
      <c r="E9" s="1040"/>
      <c r="F9" s="1039"/>
      <c r="G9" s="1380">
        <f>SUM(G19:G281)</f>
        <v>29236749.899999999</v>
      </c>
      <c r="H9" s="22"/>
    </row>
    <row r="10" spans="1:10" ht="17.25">
      <c r="A10" s="1914">
        <v>4234</v>
      </c>
      <c r="B10" s="1381">
        <v>22212000</v>
      </c>
      <c r="C10" s="1604" t="s">
        <v>3499</v>
      </c>
      <c r="D10" s="108" t="s">
        <v>327</v>
      </c>
      <c r="E10" s="1382" t="s">
        <v>51</v>
      </c>
      <c r="F10" s="365" t="s">
        <v>3412</v>
      </c>
      <c r="G10" s="365" t="s">
        <v>3412</v>
      </c>
      <c r="H10" s="365" t="s">
        <v>3412</v>
      </c>
    </row>
    <row r="11" spans="1:10" ht="30">
      <c r="A11" s="1932"/>
      <c r="B11" s="1381">
        <v>22212000</v>
      </c>
      <c r="C11" s="1604" t="s">
        <v>3500</v>
      </c>
      <c r="D11" s="108" t="s">
        <v>327</v>
      </c>
      <c r="E11" s="1382" t="s">
        <v>51</v>
      </c>
      <c r="F11" s="365" t="s">
        <v>3412</v>
      </c>
      <c r="G11" s="365" t="s">
        <v>3412</v>
      </c>
      <c r="H11" s="365" t="s">
        <v>3412</v>
      </c>
    </row>
    <row r="12" spans="1:10" ht="17.25">
      <c r="A12" s="1932"/>
      <c r="B12" s="1381">
        <v>22212000</v>
      </c>
      <c r="C12" s="1604" t="s">
        <v>3501</v>
      </c>
      <c r="D12" s="108" t="s">
        <v>327</v>
      </c>
      <c r="E12" s="1382" t="s">
        <v>51</v>
      </c>
      <c r="F12" s="365" t="s">
        <v>3412</v>
      </c>
      <c r="G12" s="365" t="s">
        <v>3412</v>
      </c>
      <c r="H12" s="365" t="s">
        <v>3412</v>
      </c>
    </row>
    <row r="13" spans="1:10" ht="30">
      <c r="A13" s="1932"/>
      <c r="B13" s="1381">
        <v>22212000</v>
      </c>
      <c r="C13" s="1604" t="s">
        <v>3502</v>
      </c>
      <c r="D13" s="108" t="s">
        <v>327</v>
      </c>
      <c r="E13" s="1382" t="s">
        <v>51</v>
      </c>
      <c r="F13" s="365" t="s">
        <v>3412</v>
      </c>
      <c r="G13" s="365" t="s">
        <v>3412</v>
      </c>
      <c r="H13" s="365" t="s">
        <v>3412</v>
      </c>
    </row>
    <row r="14" spans="1:10" ht="17.25">
      <c r="A14" s="1932"/>
      <c r="B14" s="1381">
        <v>22212000</v>
      </c>
      <c r="C14" s="1604" t="s">
        <v>3503</v>
      </c>
      <c r="D14" s="108" t="s">
        <v>327</v>
      </c>
      <c r="E14" s="1382" t="s">
        <v>51</v>
      </c>
      <c r="F14" s="365" t="s">
        <v>3412</v>
      </c>
      <c r="G14" s="365" t="s">
        <v>3412</v>
      </c>
      <c r="H14" s="365" t="s">
        <v>3412</v>
      </c>
    </row>
    <row r="15" spans="1:10" ht="17.25">
      <c r="A15" s="1932"/>
      <c r="B15" s="1381">
        <v>22211100</v>
      </c>
      <c r="C15" s="1604" t="s">
        <v>3427</v>
      </c>
      <c r="D15" s="108" t="s">
        <v>48</v>
      </c>
      <c r="E15" s="1382" t="s">
        <v>51</v>
      </c>
      <c r="F15" s="365" t="s">
        <v>3412</v>
      </c>
      <c r="G15" s="365" t="s">
        <v>3412</v>
      </c>
      <c r="H15" s="365" t="s">
        <v>3412</v>
      </c>
    </row>
    <row r="16" spans="1:10" ht="30">
      <c r="A16" s="1932"/>
      <c r="B16" s="1381">
        <v>22211100</v>
      </c>
      <c r="C16" s="1604" t="s">
        <v>3504</v>
      </c>
      <c r="D16" s="108" t="s">
        <v>48</v>
      </c>
      <c r="E16" s="1382" t="s">
        <v>51</v>
      </c>
      <c r="F16" s="365" t="s">
        <v>3412</v>
      </c>
      <c r="G16" s="365" t="s">
        <v>3412</v>
      </c>
      <c r="H16" s="365" t="s">
        <v>3412</v>
      </c>
    </row>
    <row r="17" spans="1:8" ht="45">
      <c r="A17" s="1932"/>
      <c r="B17" s="1381">
        <v>22211100</v>
      </c>
      <c r="C17" s="1604" t="s">
        <v>3505</v>
      </c>
      <c r="D17" s="108" t="s">
        <v>48</v>
      </c>
      <c r="E17" s="1382" t="s">
        <v>759</v>
      </c>
      <c r="F17" s="365" t="s">
        <v>3412</v>
      </c>
      <c r="G17" s="365" t="s">
        <v>3412</v>
      </c>
      <c r="H17" s="365" t="s">
        <v>3412</v>
      </c>
    </row>
    <row r="18" spans="1:8" ht="30">
      <c r="A18" s="1932"/>
      <c r="B18" s="1381">
        <v>22211100</v>
      </c>
      <c r="C18" s="1604" t="s">
        <v>3506</v>
      </c>
      <c r="D18" s="108" t="s">
        <v>48</v>
      </c>
      <c r="E18" s="1382" t="s">
        <v>759</v>
      </c>
      <c r="F18" s="365" t="s">
        <v>3412</v>
      </c>
      <c r="G18" s="365" t="s">
        <v>3412</v>
      </c>
      <c r="H18" s="365" t="s">
        <v>3412</v>
      </c>
    </row>
    <row r="19" spans="1:8" ht="17.25">
      <c r="A19" s="1914">
        <v>4234</v>
      </c>
      <c r="B19" s="1381">
        <v>22212000</v>
      </c>
      <c r="C19" s="1604" t="s">
        <v>1903</v>
      </c>
      <c r="D19" s="108" t="s">
        <v>327</v>
      </c>
      <c r="E19" s="1382" t="s">
        <v>51</v>
      </c>
      <c r="F19" s="1383">
        <v>150</v>
      </c>
      <c r="G19" s="1383">
        <f t="shared" ref="G19:G128" si="0">F19*H19</f>
        <v>46800</v>
      </c>
      <c r="H19" s="1383">
        <v>312</v>
      </c>
    </row>
    <row r="20" spans="1:8" ht="30">
      <c r="A20" s="1932"/>
      <c r="B20" s="1381">
        <v>22212000</v>
      </c>
      <c r="C20" s="1034" t="s">
        <v>1904</v>
      </c>
      <c r="D20" s="108" t="s">
        <v>327</v>
      </c>
      <c r="E20" s="1382" t="s">
        <v>51</v>
      </c>
      <c r="F20" s="1383">
        <v>100</v>
      </c>
      <c r="G20" s="1383">
        <f t="shared" si="0"/>
        <v>52000</v>
      </c>
      <c r="H20" s="1383">
        <v>520</v>
      </c>
    </row>
    <row r="21" spans="1:8" ht="17.25">
      <c r="A21" s="1932"/>
      <c r="B21" s="1381">
        <v>22212000</v>
      </c>
      <c r="C21" s="1034" t="s">
        <v>1905</v>
      </c>
      <c r="D21" s="108" t="s">
        <v>327</v>
      </c>
      <c r="E21" s="1382" t="s">
        <v>51</v>
      </c>
      <c r="F21" s="1383">
        <v>150</v>
      </c>
      <c r="G21" s="1383">
        <f t="shared" si="0"/>
        <v>78000</v>
      </c>
      <c r="H21" s="1383">
        <v>520</v>
      </c>
    </row>
    <row r="22" spans="1:8" ht="17.25">
      <c r="A22" s="1932"/>
      <c r="B22" s="1381">
        <v>22212000</v>
      </c>
      <c r="C22" s="1034" t="s">
        <v>1906</v>
      </c>
      <c r="D22" s="108" t="s">
        <v>327</v>
      </c>
      <c r="E22" s="1382" t="s">
        <v>51</v>
      </c>
      <c r="F22" s="1383">
        <v>100</v>
      </c>
      <c r="G22" s="1383">
        <f t="shared" si="0"/>
        <v>52000</v>
      </c>
      <c r="H22" s="1383">
        <v>520</v>
      </c>
    </row>
    <row r="23" spans="1:8" ht="17.25">
      <c r="A23" s="1932"/>
      <c r="B23" s="1381">
        <v>22212000</v>
      </c>
      <c r="C23" s="1034" t="s">
        <v>1907</v>
      </c>
      <c r="D23" s="108" t="s">
        <v>327</v>
      </c>
      <c r="E23" s="1382" t="s">
        <v>51</v>
      </c>
      <c r="F23" s="1383">
        <v>100</v>
      </c>
      <c r="G23" s="1383">
        <f t="shared" si="0"/>
        <v>52000</v>
      </c>
      <c r="H23" s="1383">
        <v>520</v>
      </c>
    </row>
    <row r="24" spans="1:8" ht="17.25">
      <c r="A24" s="1932"/>
      <c r="B24" s="1381">
        <v>22211100</v>
      </c>
      <c r="C24" s="1034" t="s">
        <v>763</v>
      </c>
      <c r="D24" s="108" t="s">
        <v>48</v>
      </c>
      <c r="E24" s="1382" t="s">
        <v>51</v>
      </c>
      <c r="F24" s="1383">
        <v>2000</v>
      </c>
      <c r="G24" s="1383">
        <f t="shared" si="0"/>
        <v>8000</v>
      </c>
      <c r="H24" s="1383">
        <v>4</v>
      </c>
    </row>
    <row r="25" spans="1:8" ht="17.25">
      <c r="A25" s="1932"/>
      <c r="B25" s="1381">
        <v>22211100</v>
      </c>
      <c r="C25" s="1034" t="s">
        <v>786</v>
      </c>
      <c r="D25" s="108" t="s">
        <v>48</v>
      </c>
      <c r="E25" s="1382" t="s">
        <v>51</v>
      </c>
      <c r="F25" s="1383">
        <v>2500</v>
      </c>
      <c r="G25" s="1383">
        <f t="shared" si="0"/>
        <v>45000</v>
      </c>
      <c r="H25" s="1383">
        <v>18</v>
      </c>
    </row>
    <row r="26" spans="1:8" ht="30">
      <c r="A26" s="1932"/>
      <c r="B26" s="1381">
        <v>22211100</v>
      </c>
      <c r="C26" s="1034" t="s">
        <v>1908</v>
      </c>
      <c r="D26" s="108" t="s">
        <v>48</v>
      </c>
      <c r="E26" s="1382" t="s">
        <v>759</v>
      </c>
      <c r="F26" s="1383">
        <v>95000</v>
      </c>
      <c r="G26" s="1383">
        <f t="shared" si="0"/>
        <v>95000</v>
      </c>
      <c r="H26" s="1383">
        <v>1</v>
      </c>
    </row>
    <row r="27" spans="1:8" ht="30">
      <c r="A27" s="1932"/>
      <c r="B27" s="1381">
        <v>22211100</v>
      </c>
      <c r="C27" s="1034" t="s">
        <v>1909</v>
      </c>
      <c r="D27" s="108" t="s">
        <v>48</v>
      </c>
      <c r="E27" s="1382" t="s">
        <v>759</v>
      </c>
      <c r="F27" s="1383">
        <v>124000</v>
      </c>
      <c r="G27" s="1383">
        <f t="shared" si="0"/>
        <v>124000</v>
      </c>
      <c r="H27" s="1383">
        <v>1</v>
      </c>
    </row>
    <row r="28" spans="1:8" ht="30">
      <c r="A28" s="1605"/>
      <c r="B28" s="1381">
        <v>30197630</v>
      </c>
      <c r="C28" s="1604" t="s">
        <v>823</v>
      </c>
      <c r="D28" s="108" t="s">
        <v>327</v>
      </c>
      <c r="E28" s="365" t="s">
        <v>3412</v>
      </c>
      <c r="F28" s="365" t="s">
        <v>3412</v>
      </c>
      <c r="G28" s="365" t="s">
        <v>3412</v>
      </c>
      <c r="H28" s="365" t="s">
        <v>3412</v>
      </c>
    </row>
    <row r="29" spans="1:8" ht="17.25">
      <c r="A29" s="1605"/>
      <c r="B29" s="1381">
        <v>30197630</v>
      </c>
      <c r="C29" s="1604" t="s">
        <v>824</v>
      </c>
      <c r="D29" s="108" t="s">
        <v>327</v>
      </c>
      <c r="E29" s="365" t="s">
        <v>3412</v>
      </c>
      <c r="F29" s="365" t="s">
        <v>3412</v>
      </c>
      <c r="G29" s="365" t="s">
        <v>3412</v>
      </c>
      <c r="H29" s="365" t="s">
        <v>3412</v>
      </c>
    </row>
    <row r="30" spans="1:8" ht="30">
      <c r="A30" s="1605"/>
      <c r="B30" s="1381">
        <v>22851000</v>
      </c>
      <c r="C30" s="1604" t="s">
        <v>825</v>
      </c>
      <c r="D30" s="108" t="s">
        <v>327</v>
      </c>
      <c r="E30" s="365" t="s">
        <v>3412</v>
      </c>
      <c r="F30" s="365" t="s">
        <v>3412</v>
      </c>
      <c r="G30" s="365" t="s">
        <v>3412</v>
      </c>
      <c r="H30" s="365" t="s">
        <v>3412</v>
      </c>
    </row>
    <row r="31" spans="1:8" s="1384" customFormat="1" ht="45">
      <c r="A31" s="1605"/>
      <c r="B31" s="1381">
        <v>22851000</v>
      </c>
      <c r="C31" s="1604" t="s">
        <v>826</v>
      </c>
      <c r="D31" s="108" t="s">
        <v>327</v>
      </c>
      <c r="E31" s="365" t="s">
        <v>3412</v>
      </c>
      <c r="F31" s="365" t="s">
        <v>3412</v>
      </c>
      <c r="G31" s="365" t="s">
        <v>3412</v>
      </c>
      <c r="H31" s="365" t="s">
        <v>3412</v>
      </c>
    </row>
    <row r="32" spans="1:8" s="1384" customFormat="1" ht="30">
      <c r="A32" s="1605"/>
      <c r="B32" s="1381">
        <v>22851000</v>
      </c>
      <c r="C32" s="1604" t="s">
        <v>1910</v>
      </c>
      <c r="D32" s="108" t="s">
        <v>327</v>
      </c>
      <c r="E32" s="365" t="s">
        <v>3412</v>
      </c>
      <c r="F32" s="365" t="s">
        <v>3412</v>
      </c>
      <c r="G32" s="365" t="s">
        <v>3412</v>
      </c>
      <c r="H32" s="365" t="s">
        <v>3412</v>
      </c>
    </row>
    <row r="33" spans="1:8" s="1384" customFormat="1" ht="30">
      <c r="A33" s="1605"/>
      <c r="B33" s="1381">
        <v>30199500</v>
      </c>
      <c r="C33" s="1604" t="s">
        <v>827</v>
      </c>
      <c r="D33" s="108" t="s">
        <v>327</v>
      </c>
      <c r="E33" s="365" t="s">
        <v>3412</v>
      </c>
      <c r="F33" s="365" t="s">
        <v>3412</v>
      </c>
      <c r="G33" s="365" t="s">
        <v>3412</v>
      </c>
      <c r="H33" s="365" t="s">
        <v>3412</v>
      </c>
    </row>
    <row r="34" spans="1:8" s="1384" customFormat="1" ht="45">
      <c r="A34" s="1605"/>
      <c r="B34" s="1381" t="s">
        <v>1241</v>
      </c>
      <c r="C34" s="1604" t="s">
        <v>828</v>
      </c>
      <c r="D34" s="108" t="s">
        <v>327</v>
      </c>
      <c r="E34" s="365" t="s">
        <v>3412</v>
      </c>
      <c r="F34" s="365" t="s">
        <v>3412</v>
      </c>
      <c r="G34" s="365" t="s">
        <v>3412</v>
      </c>
      <c r="H34" s="365" t="s">
        <v>3412</v>
      </c>
    </row>
    <row r="35" spans="1:8" s="1384" customFormat="1" ht="30">
      <c r="A35" s="1605"/>
      <c r="B35" s="1381">
        <v>30192127</v>
      </c>
      <c r="C35" s="1604" t="s">
        <v>829</v>
      </c>
      <c r="D35" s="108" t="s">
        <v>327</v>
      </c>
      <c r="E35" s="365" t="s">
        <v>3412</v>
      </c>
      <c r="F35" s="365" t="s">
        <v>3412</v>
      </c>
      <c r="G35" s="365" t="s">
        <v>3412</v>
      </c>
      <c r="H35" s="365" t="s">
        <v>3412</v>
      </c>
    </row>
    <row r="36" spans="1:8" s="1384" customFormat="1" ht="17.25">
      <c r="A36" s="1605"/>
      <c r="B36" s="1381">
        <v>30197330</v>
      </c>
      <c r="C36" s="1604" t="s">
        <v>830</v>
      </c>
      <c r="D36" s="108" t="s">
        <v>327</v>
      </c>
      <c r="E36" s="365" t="s">
        <v>3412</v>
      </c>
      <c r="F36" s="365" t="s">
        <v>3412</v>
      </c>
      <c r="G36" s="365" t="s">
        <v>3412</v>
      </c>
      <c r="H36" s="365" t="s">
        <v>3412</v>
      </c>
    </row>
    <row r="37" spans="1:8" s="1384" customFormat="1" ht="17.25">
      <c r="A37" s="1605"/>
      <c r="B37" s="1381">
        <v>30197330</v>
      </c>
      <c r="C37" s="1604" t="s">
        <v>831</v>
      </c>
      <c r="D37" s="108" t="s">
        <v>327</v>
      </c>
      <c r="E37" s="365" t="s">
        <v>3412</v>
      </c>
      <c r="F37" s="365" t="s">
        <v>3412</v>
      </c>
      <c r="G37" s="365" t="s">
        <v>3412</v>
      </c>
      <c r="H37" s="365" t="s">
        <v>3412</v>
      </c>
    </row>
    <row r="38" spans="1:8" ht="30">
      <c r="A38" s="1605"/>
      <c r="B38" s="1381">
        <v>30197320</v>
      </c>
      <c r="C38" s="1604" t="s">
        <v>832</v>
      </c>
      <c r="D38" s="108" t="s">
        <v>327</v>
      </c>
      <c r="E38" s="365" t="s">
        <v>3412</v>
      </c>
      <c r="F38" s="365" t="s">
        <v>3412</v>
      </c>
      <c r="G38" s="365" t="s">
        <v>3412</v>
      </c>
      <c r="H38" s="365" t="s">
        <v>3412</v>
      </c>
    </row>
    <row r="39" spans="1:8" ht="17.25">
      <c r="A39" s="1605"/>
      <c r="B39" s="1381" t="s">
        <v>1236</v>
      </c>
      <c r="C39" s="1604" t="s">
        <v>833</v>
      </c>
      <c r="D39" s="108" t="s">
        <v>327</v>
      </c>
      <c r="E39" s="365" t="s">
        <v>3412</v>
      </c>
      <c r="F39" s="365" t="s">
        <v>3412</v>
      </c>
      <c r="G39" s="365" t="s">
        <v>3412</v>
      </c>
      <c r="H39" s="365" t="s">
        <v>3412</v>
      </c>
    </row>
    <row r="40" spans="1:8" ht="30">
      <c r="A40" s="1605"/>
      <c r="B40" s="1381">
        <v>30199410</v>
      </c>
      <c r="C40" s="1604" t="s">
        <v>834</v>
      </c>
      <c r="D40" s="108" t="s">
        <v>327</v>
      </c>
      <c r="E40" s="365" t="s">
        <v>3412</v>
      </c>
      <c r="F40" s="365" t="s">
        <v>3412</v>
      </c>
      <c r="G40" s="365" t="s">
        <v>3412</v>
      </c>
      <c r="H40" s="365" t="s">
        <v>3412</v>
      </c>
    </row>
    <row r="41" spans="1:8" ht="17.25">
      <c r="A41" s="1605"/>
      <c r="B41" s="1381">
        <v>30192133</v>
      </c>
      <c r="C41" s="1604" t="s">
        <v>835</v>
      </c>
      <c r="D41" s="108" t="s">
        <v>327</v>
      </c>
      <c r="E41" s="365" t="s">
        <v>3412</v>
      </c>
      <c r="F41" s="365" t="s">
        <v>3412</v>
      </c>
      <c r="G41" s="365" t="s">
        <v>3412</v>
      </c>
      <c r="H41" s="365" t="s">
        <v>3412</v>
      </c>
    </row>
    <row r="42" spans="1:8" ht="17.25">
      <c r="A42" s="1605"/>
      <c r="B42" s="1381">
        <v>30192133</v>
      </c>
      <c r="C42" s="1604" t="s">
        <v>836</v>
      </c>
      <c r="D42" s="108" t="s">
        <v>327</v>
      </c>
      <c r="E42" s="365" t="s">
        <v>3412</v>
      </c>
      <c r="F42" s="365" t="s">
        <v>3412</v>
      </c>
      <c r="G42" s="365" t="s">
        <v>3412</v>
      </c>
      <c r="H42" s="365" t="s">
        <v>3412</v>
      </c>
    </row>
    <row r="43" spans="1:8" ht="17.25">
      <c r="A43" s="1605"/>
      <c r="B43" s="1381">
        <v>30197220</v>
      </c>
      <c r="C43" s="1604" t="s">
        <v>837</v>
      </c>
      <c r="D43" s="108" t="s">
        <v>327</v>
      </c>
      <c r="E43" s="365" t="s">
        <v>3412</v>
      </c>
      <c r="F43" s="365" t="s">
        <v>3412</v>
      </c>
      <c r="G43" s="365" t="s">
        <v>3412</v>
      </c>
      <c r="H43" s="365" t="s">
        <v>3412</v>
      </c>
    </row>
    <row r="44" spans="1:8" ht="17.25">
      <c r="A44" s="1605"/>
      <c r="B44" s="1381">
        <v>30197221</v>
      </c>
      <c r="C44" s="1604" t="s">
        <v>838</v>
      </c>
      <c r="D44" s="108" t="s">
        <v>327</v>
      </c>
      <c r="E44" s="365" t="s">
        <v>3412</v>
      </c>
      <c r="F44" s="365" t="s">
        <v>3412</v>
      </c>
      <c r="G44" s="365" t="s">
        <v>3412</v>
      </c>
      <c r="H44" s="365" t="s">
        <v>3412</v>
      </c>
    </row>
    <row r="45" spans="1:8" ht="17.25">
      <c r="A45" s="1605"/>
      <c r="B45" s="1381">
        <v>30197221</v>
      </c>
      <c r="C45" s="1604" t="s">
        <v>839</v>
      </c>
      <c r="D45" s="108" t="s">
        <v>327</v>
      </c>
      <c r="E45" s="365" t="s">
        <v>3412</v>
      </c>
      <c r="F45" s="365" t="s">
        <v>3412</v>
      </c>
      <c r="G45" s="365" t="s">
        <v>3412</v>
      </c>
      <c r="H45" s="365" t="s">
        <v>3412</v>
      </c>
    </row>
    <row r="46" spans="1:8" s="1384" customFormat="1" ht="30">
      <c r="A46" s="1605"/>
      <c r="B46" s="1381">
        <v>30197110</v>
      </c>
      <c r="C46" s="1604" t="s">
        <v>1911</v>
      </c>
      <c r="D46" s="108" t="s">
        <v>327</v>
      </c>
      <c r="E46" s="365" t="s">
        <v>3412</v>
      </c>
      <c r="F46" s="365" t="s">
        <v>3412</v>
      </c>
      <c r="G46" s="365" t="s">
        <v>3412</v>
      </c>
      <c r="H46" s="365" t="s">
        <v>3412</v>
      </c>
    </row>
    <row r="47" spans="1:8" s="1384" customFormat="1" ht="30">
      <c r="A47" s="1605"/>
      <c r="B47" s="1381">
        <v>30197110</v>
      </c>
      <c r="C47" s="1604" t="s">
        <v>1912</v>
      </c>
      <c r="D47" s="108" t="s">
        <v>327</v>
      </c>
      <c r="E47" s="365" t="s">
        <v>3412</v>
      </c>
      <c r="F47" s="365" t="s">
        <v>3412</v>
      </c>
      <c r="G47" s="365" t="s">
        <v>3412</v>
      </c>
      <c r="H47" s="365" t="s">
        <v>3412</v>
      </c>
    </row>
    <row r="48" spans="1:8" s="1384" customFormat="1" ht="30">
      <c r="A48" s="1605"/>
      <c r="B48" s="1381">
        <v>30141200</v>
      </c>
      <c r="C48" s="1604" t="s">
        <v>842</v>
      </c>
      <c r="D48" s="108" t="s">
        <v>327</v>
      </c>
      <c r="E48" s="365" t="s">
        <v>3412</v>
      </c>
      <c r="F48" s="365" t="s">
        <v>3412</v>
      </c>
      <c r="G48" s="365" t="s">
        <v>3412</v>
      </c>
      <c r="H48" s="365" t="s">
        <v>3412</v>
      </c>
    </row>
    <row r="49" spans="1:8" s="1384" customFormat="1" ht="30">
      <c r="A49" s="1605"/>
      <c r="B49" s="1381">
        <v>39241100</v>
      </c>
      <c r="C49" s="1604" t="s">
        <v>843</v>
      </c>
      <c r="D49" s="108" t="s">
        <v>327</v>
      </c>
      <c r="E49" s="365" t="s">
        <v>3412</v>
      </c>
      <c r="F49" s="365" t="s">
        <v>3412</v>
      </c>
      <c r="G49" s="365" t="s">
        <v>3412</v>
      </c>
      <c r="H49" s="365" t="s">
        <v>3412</v>
      </c>
    </row>
    <row r="50" spans="1:8" s="1384" customFormat="1" ht="17.25">
      <c r="A50" s="1605"/>
      <c r="B50" s="1381">
        <v>39241200</v>
      </c>
      <c r="C50" s="1604" t="s">
        <v>844</v>
      </c>
      <c r="D50" s="108" t="s">
        <v>327</v>
      </c>
      <c r="E50" s="365" t="s">
        <v>3412</v>
      </c>
      <c r="F50" s="365" t="s">
        <v>3412</v>
      </c>
      <c r="G50" s="365" t="s">
        <v>3412</v>
      </c>
      <c r="H50" s="365" t="s">
        <v>3412</v>
      </c>
    </row>
    <row r="51" spans="1:8" s="1384" customFormat="1" ht="45">
      <c r="A51" s="1605"/>
      <c r="B51" s="1381">
        <v>39241200</v>
      </c>
      <c r="C51" s="1604" t="s">
        <v>845</v>
      </c>
      <c r="D51" s="108" t="s">
        <v>327</v>
      </c>
      <c r="E51" s="365" t="s">
        <v>3412</v>
      </c>
      <c r="F51" s="365" t="s">
        <v>3412</v>
      </c>
      <c r="G51" s="365" t="s">
        <v>3412</v>
      </c>
      <c r="H51" s="365" t="s">
        <v>3412</v>
      </c>
    </row>
    <row r="52" spans="1:8" s="1384" customFormat="1" ht="17.25">
      <c r="A52" s="1605"/>
      <c r="B52" s="1381">
        <v>39241200</v>
      </c>
      <c r="C52" s="1604" t="s">
        <v>846</v>
      </c>
      <c r="D52" s="108" t="s">
        <v>327</v>
      </c>
      <c r="E52" s="365" t="s">
        <v>3412</v>
      </c>
      <c r="F52" s="365" t="s">
        <v>3412</v>
      </c>
      <c r="G52" s="365" t="s">
        <v>3412</v>
      </c>
      <c r="H52" s="365" t="s">
        <v>3412</v>
      </c>
    </row>
    <row r="53" spans="1:8" s="1384" customFormat="1" ht="30">
      <c r="A53" s="1605"/>
      <c r="B53" s="1381">
        <v>30192130</v>
      </c>
      <c r="C53" s="1604" t="s">
        <v>847</v>
      </c>
      <c r="D53" s="108" t="s">
        <v>327</v>
      </c>
      <c r="E53" s="365" t="s">
        <v>3412</v>
      </c>
      <c r="F53" s="365" t="s">
        <v>3412</v>
      </c>
      <c r="G53" s="365" t="s">
        <v>3412</v>
      </c>
      <c r="H53" s="365" t="s">
        <v>3412</v>
      </c>
    </row>
    <row r="54" spans="1:8" s="1384" customFormat="1" ht="30">
      <c r="A54" s="1605"/>
      <c r="B54" s="1381">
        <v>30192130</v>
      </c>
      <c r="C54" s="1604" t="s">
        <v>1913</v>
      </c>
      <c r="D54" s="108" t="s">
        <v>327</v>
      </c>
      <c r="E54" s="365" t="s">
        <v>3412</v>
      </c>
      <c r="F54" s="365" t="s">
        <v>3412</v>
      </c>
      <c r="G54" s="365" t="s">
        <v>3412</v>
      </c>
      <c r="H54" s="365" t="s">
        <v>3412</v>
      </c>
    </row>
    <row r="55" spans="1:8" s="1384" customFormat="1" ht="30">
      <c r="A55" s="1605"/>
      <c r="B55" s="1381">
        <v>30192130</v>
      </c>
      <c r="C55" s="1604" t="s">
        <v>1914</v>
      </c>
      <c r="D55" s="108" t="s">
        <v>327</v>
      </c>
      <c r="E55" s="365" t="s">
        <v>3412</v>
      </c>
      <c r="F55" s="365" t="s">
        <v>3412</v>
      </c>
      <c r="G55" s="365" t="s">
        <v>3412</v>
      </c>
      <c r="H55" s="365" t="s">
        <v>3412</v>
      </c>
    </row>
    <row r="56" spans="1:8" s="1384" customFormat="1" ht="17.25">
      <c r="A56" s="1605"/>
      <c r="B56" s="1381">
        <v>30192121</v>
      </c>
      <c r="C56" s="1604" t="s">
        <v>848</v>
      </c>
      <c r="D56" s="108" t="s">
        <v>327</v>
      </c>
      <c r="E56" s="365" t="s">
        <v>3412</v>
      </c>
      <c r="F56" s="365" t="s">
        <v>3412</v>
      </c>
      <c r="G56" s="365" t="s">
        <v>3412</v>
      </c>
      <c r="H56" s="365" t="s">
        <v>3412</v>
      </c>
    </row>
    <row r="57" spans="1:8" s="1384" customFormat="1" ht="17.25">
      <c r="A57" s="1605"/>
      <c r="B57" s="1381">
        <v>30192124</v>
      </c>
      <c r="C57" s="1604" t="s">
        <v>849</v>
      </c>
      <c r="D57" s="108" t="s">
        <v>327</v>
      </c>
      <c r="E57" s="365" t="s">
        <v>3412</v>
      </c>
      <c r="F57" s="365" t="s">
        <v>3412</v>
      </c>
      <c r="G57" s="365" t="s">
        <v>3412</v>
      </c>
      <c r="H57" s="365" t="s">
        <v>3412</v>
      </c>
    </row>
    <row r="58" spans="1:8" s="1384" customFormat="1" ht="17.25">
      <c r="A58" s="1605"/>
      <c r="B58" s="1381">
        <v>39292500</v>
      </c>
      <c r="C58" s="1604" t="s">
        <v>850</v>
      </c>
      <c r="D58" s="108" t="s">
        <v>327</v>
      </c>
      <c r="E58" s="365" t="s">
        <v>3412</v>
      </c>
      <c r="F58" s="365" t="s">
        <v>3412</v>
      </c>
      <c r="G58" s="365" t="s">
        <v>3412</v>
      </c>
      <c r="H58" s="365" t="s">
        <v>3412</v>
      </c>
    </row>
    <row r="59" spans="1:8" s="1384" customFormat="1" ht="30">
      <c r="A59" s="1605"/>
      <c r="B59" s="1381">
        <v>22600000</v>
      </c>
      <c r="C59" s="1604" t="s">
        <v>1915</v>
      </c>
      <c r="D59" s="108" t="s">
        <v>327</v>
      </c>
      <c r="E59" s="365" t="s">
        <v>3412</v>
      </c>
      <c r="F59" s="365" t="s">
        <v>3412</v>
      </c>
      <c r="G59" s="365" t="s">
        <v>3412</v>
      </c>
      <c r="H59" s="365" t="s">
        <v>3412</v>
      </c>
    </row>
    <row r="60" spans="1:8" s="1384" customFormat="1" ht="30">
      <c r="A60" s="1605"/>
      <c r="B60" s="1381" t="s">
        <v>1230</v>
      </c>
      <c r="C60" s="1604" t="s">
        <v>1916</v>
      </c>
      <c r="D60" s="108" t="s">
        <v>327</v>
      </c>
      <c r="E60" s="365" t="s">
        <v>3412</v>
      </c>
      <c r="F60" s="365" t="s">
        <v>3412</v>
      </c>
      <c r="G60" s="365" t="s">
        <v>3412</v>
      </c>
      <c r="H60" s="365" t="s">
        <v>3412</v>
      </c>
    </row>
    <row r="61" spans="1:8" s="1384" customFormat="1" ht="60">
      <c r="A61" s="1605"/>
      <c r="B61" s="1381">
        <v>44424200</v>
      </c>
      <c r="C61" s="1604" t="s">
        <v>851</v>
      </c>
      <c r="D61" s="108" t="s">
        <v>327</v>
      </c>
      <c r="E61" s="365" t="s">
        <v>3412</v>
      </c>
      <c r="F61" s="365" t="s">
        <v>3412</v>
      </c>
      <c r="G61" s="365" t="s">
        <v>3412</v>
      </c>
      <c r="H61" s="365" t="s">
        <v>3412</v>
      </c>
    </row>
    <row r="62" spans="1:8" s="1384" customFormat="1" ht="45">
      <c r="A62" s="1605"/>
      <c r="B62" s="1381" t="s">
        <v>1917</v>
      </c>
      <c r="C62" s="1604" t="s">
        <v>852</v>
      </c>
      <c r="D62" s="108" t="s">
        <v>327</v>
      </c>
      <c r="E62" s="365" t="s">
        <v>3412</v>
      </c>
      <c r="F62" s="365" t="s">
        <v>3412</v>
      </c>
      <c r="G62" s="365" t="s">
        <v>3412</v>
      </c>
      <c r="H62" s="365" t="s">
        <v>3412</v>
      </c>
    </row>
    <row r="63" spans="1:8" s="1384" customFormat="1" ht="17.25">
      <c r="A63" s="1605"/>
      <c r="B63" s="1381">
        <v>22816100</v>
      </c>
      <c r="C63" s="1604" t="s">
        <v>853</v>
      </c>
      <c r="D63" s="108" t="s">
        <v>327</v>
      </c>
      <c r="E63" s="365" t="s">
        <v>3412</v>
      </c>
      <c r="F63" s="365" t="s">
        <v>3412</v>
      </c>
      <c r="G63" s="365" t="s">
        <v>3412</v>
      </c>
      <c r="H63" s="365" t="s">
        <v>3412</v>
      </c>
    </row>
    <row r="64" spans="1:8" s="1384" customFormat="1" ht="17.25">
      <c r="A64" s="1605"/>
      <c r="B64" s="1381">
        <v>22816100</v>
      </c>
      <c r="C64" s="1604" t="s">
        <v>854</v>
      </c>
      <c r="D64" s="108" t="s">
        <v>327</v>
      </c>
      <c r="E64" s="365" t="s">
        <v>3412</v>
      </c>
      <c r="F64" s="365" t="s">
        <v>3412</v>
      </c>
      <c r="G64" s="365" t="s">
        <v>3412</v>
      </c>
      <c r="H64" s="365" t="s">
        <v>3412</v>
      </c>
    </row>
    <row r="65" spans="1:8" s="1384" customFormat="1" ht="17.25">
      <c r="A65" s="1605"/>
      <c r="B65" s="1381" t="s">
        <v>1225</v>
      </c>
      <c r="C65" s="1604" t="s">
        <v>855</v>
      </c>
      <c r="D65" s="108" t="s">
        <v>327</v>
      </c>
      <c r="E65" s="365" t="s">
        <v>3412</v>
      </c>
      <c r="F65" s="365" t="s">
        <v>3412</v>
      </c>
      <c r="G65" s="365" t="s">
        <v>3412</v>
      </c>
      <c r="H65" s="365" t="s">
        <v>3412</v>
      </c>
    </row>
    <row r="66" spans="1:8" s="1384" customFormat="1" ht="17.25">
      <c r="A66" s="1605"/>
      <c r="B66" s="1381">
        <v>22816100</v>
      </c>
      <c r="C66" s="1604" t="s">
        <v>856</v>
      </c>
      <c r="D66" s="108" t="s">
        <v>327</v>
      </c>
      <c r="E66" s="365" t="s">
        <v>3412</v>
      </c>
      <c r="F66" s="365" t="s">
        <v>3412</v>
      </c>
      <c r="G66" s="365" t="s">
        <v>3412</v>
      </c>
      <c r="H66" s="365" t="s">
        <v>3412</v>
      </c>
    </row>
    <row r="67" spans="1:8" s="1384" customFormat="1" ht="30">
      <c r="A67" s="1605"/>
      <c r="B67" s="1381">
        <v>22816100</v>
      </c>
      <c r="C67" s="1604" t="s">
        <v>1918</v>
      </c>
      <c r="D67" s="108" t="s">
        <v>327</v>
      </c>
      <c r="E67" s="365" t="s">
        <v>3412</v>
      </c>
      <c r="F67" s="365" t="s">
        <v>3412</v>
      </c>
      <c r="G67" s="365" t="s">
        <v>3412</v>
      </c>
      <c r="H67" s="365" t="s">
        <v>3412</v>
      </c>
    </row>
    <row r="68" spans="1:8" s="1384" customFormat="1" ht="30">
      <c r="A68" s="1605"/>
      <c r="B68" s="1381">
        <v>30192100</v>
      </c>
      <c r="C68" s="1604" t="s">
        <v>857</v>
      </c>
      <c r="D68" s="108" t="s">
        <v>327</v>
      </c>
      <c r="E68" s="365" t="s">
        <v>3412</v>
      </c>
      <c r="F68" s="365" t="s">
        <v>3412</v>
      </c>
      <c r="G68" s="365" t="s">
        <v>3412</v>
      </c>
      <c r="H68" s="365" t="s">
        <v>3412</v>
      </c>
    </row>
    <row r="69" spans="1:8" s="1384" customFormat="1" ht="17.25">
      <c r="A69" s="1605"/>
      <c r="B69" s="1381">
        <v>35821000</v>
      </c>
      <c r="C69" s="1604" t="s">
        <v>858</v>
      </c>
      <c r="D69" s="108" t="s">
        <v>327</v>
      </c>
      <c r="E69" s="365" t="s">
        <v>3412</v>
      </c>
      <c r="F69" s="365" t="s">
        <v>3412</v>
      </c>
      <c r="G69" s="365" t="s">
        <v>3412</v>
      </c>
      <c r="H69" s="365" t="s">
        <v>3412</v>
      </c>
    </row>
    <row r="70" spans="1:8" s="1384" customFormat="1" ht="17.25">
      <c r="A70" s="1605"/>
      <c r="B70" s="1381" t="s">
        <v>1230</v>
      </c>
      <c r="C70" s="1604" t="s">
        <v>859</v>
      </c>
      <c r="D70" s="108" t="s">
        <v>327</v>
      </c>
      <c r="E70" s="365" t="s">
        <v>3412</v>
      </c>
      <c r="F70" s="365" t="s">
        <v>3412</v>
      </c>
      <c r="G70" s="365" t="s">
        <v>3412</v>
      </c>
      <c r="H70" s="365" t="s">
        <v>3412</v>
      </c>
    </row>
    <row r="71" spans="1:8" s="1384" customFormat="1" ht="30">
      <c r="A71" s="1605"/>
      <c r="B71" s="1381" t="s">
        <v>1919</v>
      </c>
      <c r="C71" s="1604" t="s">
        <v>860</v>
      </c>
      <c r="D71" s="108" t="s">
        <v>327</v>
      </c>
      <c r="E71" s="365" t="s">
        <v>3412</v>
      </c>
      <c r="F71" s="365" t="s">
        <v>3412</v>
      </c>
      <c r="G71" s="365" t="s">
        <v>3412</v>
      </c>
      <c r="H71" s="365" t="s">
        <v>3412</v>
      </c>
    </row>
    <row r="72" spans="1:8" s="1384" customFormat="1" ht="17.25">
      <c r="A72" s="1605"/>
      <c r="B72" s="1381">
        <v>30192111</v>
      </c>
      <c r="C72" s="1604" t="s">
        <v>861</v>
      </c>
      <c r="D72" s="108" t="s">
        <v>327</v>
      </c>
      <c r="E72" s="365" t="s">
        <v>3412</v>
      </c>
      <c r="F72" s="365" t="s">
        <v>3412</v>
      </c>
      <c r="G72" s="365" t="s">
        <v>3412</v>
      </c>
      <c r="H72" s="365" t="s">
        <v>3412</v>
      </c>
    </row>
    <row r="73" spans="1:8" s="1384" customFormat="1" ht="17.25">
      <c r="A73" s="1605"/>
      <c r="B73" s="1381" t="s">
        <v>1230</v>
      </c>
      <c r="C73" s="1604" t="s">
        <v>862</v>
      </c>
      <c r="D73" s="108" t="s">
        <v>327</v>
      </c>
      <c r="E73" s="365" t="s">
        <v>3412</v>
      </c>
      <c r="F73" s="365" t="s">
        <v>3412</v>
      </c>
      <c r="G73" s="365" t="s">
        <v>3412</v>
      </c>
      <c r="H73" s="365" t="s">
        <v>3412</v>
      </c>
    </row>
    <row r="74" spans="1:8" ht="34.5">
      <c r="A74" s="1933" t="s">
        <v>146</v>
      </c>
      <c r="B74" s="1381">
        <v>30197630</v>
      </c>
      <c r="C74" s="1034" t="s">
        <v>823</v>
      </c>
      <c r="D74" s="108" t="s">
        <v>327</v>
      </c>
      <c r="E74" s="1383" t="s">
        <v>863</v>
      </c>
      <c r="F74" s="1383">
        <v>1625</v>
      </c>
      <c r="G74" s="1383">
        <f t="shared" si="0"/>
        <v>975000</v>
      </c>
      <c r="H74" s="1383">
        <v>600</v>
      </c>
    </row>
    <row r="75" spans="1:8" ht="34.5">
      <c r="A75" s="1934"/>
      <c r="B75" s="1381">
        <v>30197630</v>
      </c>
      <c r="C75" s="1034" t="s">
        <v>824</v>
      </c>
      <c r="D75" s="108" t="s">
        <v>327</v>
      </c>
      <c r="E75" s="1383" t="s">
        <v>863</v>
      </c>
      <c r="F75" s="1383">
        <v>3600</v>
      </c>
      <c r="G75" s="1383">
        <f t="shared" si="0"/>
        <v>18000</v>
      </c>
      <c r="H75" s="1383">
        <v>5</v>
      </c>
    </row>
    <row r="76" spans="1:8" ht="30">
      <c r="A76" s="1934"/>
      <c r="B76" s="1381">
        <v>22851000</v>
      </c>
      <c r="C76" s="1034" t="s">
        <v>825</v>
      </c>
      <c r="D76" s="108" t="s">
        <v>327</v>
      </c>
      <c r="E76" s="1383" t="s">
        <v>51</v>
      </c>
      <c r="F76" s="1383">
        <v>50</v>
      </c>
      <c r="G76" s="1383">
        <f t="shared" si="0"/>
        <v>25000</v>
      </c>
      <c r="H76" s="1383">
        <v>500</v>
      </c>
    </row>
    <row r="77" spans="1:8" s="1384" customFormat="1" ht="45">
      <c r="A77" s="1934"/>
      <c r="B77" s="1381">
        <v>22851000</v>
      </c>
      <c r="C77" s="1034" t="s">
        <v>826</v>
      </c>
      <c r="D77" s="108" t="s">
        <v>327</v>
      </c>
      <c r="E77" s="1383" t="s">
        <v>51</v>
      </c>
      <c r="F77" s="1383">
        <v>7.5</v>
      </c>
      <c r="G77" s="1383">
        <f t="shared" si="0"/>
        <v>90000</v>
      </c>
      <c r="H77" s="1383">
        <v>12000</v>
      </c>
    </row>
    <row r="78" spans="1:8" s="1384" customFormat="1" ht="30">
      <c r="A78" s="1934"/>
      <c r="B78" s="1381">
        <v>22851000</v>
      </c>
      <c r="C78" s="1034" t="s">
        <v>1910</v>
      </c>
      <c r="D78" s="108" t="s">
        <v>327</v>
      </c>
      <c r="E78" s="1383" t="s">
        <v>51</v>
      </c>
      <c r="F78" s="1383">
        <v>300</v>
      </c>
      <c r="G78" s="1383">
        <f t="shared" si="0"/>
        <v>6000</v>
      </c>
      <c r="H78" s="1383">
        <v>20</v>
      </c>
    </row>
    <row r="79" spans="1:8" s="1384" customFormat="1" ht="30">
      <c r="A79" s="1934"/>
      <c r="B79" s="1381">
        <v>30199500</v>
      </c>
      <c r="C79" s="1034" t="s">
        <v>827</v>
      </c>
      <c r="D79" s="108" t="s">
        <v>327</v>
      </c>
      <c r="E79" s="1383" t="s">
        <v>51</v>
      </c>
      <c r="F79" s="1383">
        <v>700</v>
      </c>
      <c r="G79" s="1383">
        <f t="shared" si="0"/>
        <v>42000</v>
      </c>
      <c r="H79" s="1383">
        <v>60</v>
      </c>
    </row>
    <row r="80" spans="1:8" s="1384" customFormat="1" ht="45">
      <c r="A80" s="1934"/>
      <c r="B80" s="1381" t="s">
        <v>1241</v>
      </c>
      <c r="C80" s="1034" t="s">
        <v>828</v>
      </c>
      <c r="D80" s="108" t="s">
        <v>327</v>
      </c>
      <c r="E80" s="1383" t="s">
        <v>51</v>
      </c>
      <c r="F80" s="1383">
        <v>2500</v>
      </c>
      <c r="G80" s="1383">
        <f t="shared" si="0"/>
        <v>25000</v>
      </c>
      <c r="H80" s="1383">
        <v>10</v>
      </c>
    </row>
    <row r="81" spans="1:8" s="1384" customFormat="1" ht="30">
      <c r="A81" s="1934"/>
      <c r="B81" s="1381">
        <v>30192127</v>
      </c>
      <c r="C81" s="1034" t="s">
        <v>829</v>
      </c>
      <c r="D81" s="108" t="s">
        <v>327</v>
      </c>
      <c r="E81" s="1383" t="s">
        <v>51</v>
      </c>
      <c r="F81" s="1383">
        <v>300</v>
      </c>
      <c r="G81" s="1383">
        <f t="shared" si="0"/>
        <v>3000</v>
      </c>
      <c r="H81" s="1383">
        <v>10</v>
      </c>
    </row>
    <row r="82" spans="1:8" s="1384" customFormat="1" ht="17.25">
      <c r="A82" s="1934"/>
      <c r="B82" s="1381">
        <v>30197330</v>
      </c>
      <c r="C82" s="1034" t="s">
        <v>830</v>
      </c>
      <c r="D82" s="108" t="s">
        <v>327</v>
      </c>
      <c r="E82" s="1383" t="s">
        <v>51</v>
      </c>
      <c r="F82" s="1383">
        <v>500</v>
      </c>
      <c r="G82" s="1383">
        <f t="shared" si="0"/>
        <v>3000</v>
      </c>
      <c r="H82" s="1383">
        <v>6</v>
      </c>
    </row>
    <row r="83" spans="1:8" s="1384" customFormat="1" ht="17.25">
      <c r="A83" s="1934"/>
      <c r="B83" s="1381">
        <v>30197330</v>
      </c>
      <c r="C83" s="1034" t="s">
        <v>831</v>
      </c>
      <c r="D83" s="108" t="s">
        <v>327</v>
      </c>
      <c r="E83" s="1383" t="s">
        <v>51</v>
      </c>
      <c r="F83" s="1383">
        <v>800</v>
      </c>
      <c r="G83" s="1383">
        <f t="shared" si="0"/>
        <v>8000</v>
      </c>
      <c r="H83" s="1383">
        <v>10</v>
      </c>
    </row>
    <row r="84" spans="1:8" ht="30">
      <c r="A84" s="1934"/>
      <c r="B84" s="1381">
        <v>30197320</v>
      </c>
      <c r="C84" s="1034" t="s">
        <v>832</v>
      </c>
      <c r="D84" s="108" t="s">
        <v>327</v>
      </c>
      <c r="E84" s="1383" t="s">
        <v>51</v>
      </c>
      <c r="F84" s="1383">
        <v>500</v>
      </c>
      <c r="G84" s="1383">
        <f t="shared" si="0"/>
        <v>10000</v>
      </c>
      <c r="H84" s="1383">
        <v>20</v>
      </c>
    </row>
    <row r="85" spans="1:8" ht="17.25">
      <c r="A85" s="1934"/>
      <c r="B85" s="1381" t="s">
        <v>1236</v>
      </c>
      <c r="C85" s="1034" t="s">
        <v>833</v>
      </c>
      <c r="D85" s="108" t="s">
        <v>327</v>
      </c>
      <c r="E85" s="1383" t="s">
        <v>51</v>
      </c>
      <c r="F85" s="1383">
        <v>100</v>
      </c>
      <c r="G85" s="1383">
        <f t="shared" si="0"/>
        <v>1000</v>
      </c>
      <c r="H85" s="1383">
        <v>10</v>
      </c>
    </row>
    <row r="86" spans="1:8" ht="30">
      <c r="A86" s="1934"/>
      <c r="B86" s="1381">
        <v>30199410</v>
      </c>
      <c r="C86" s="1034" t="s">
        <v>834</v>
      </c>
      <c r="D86" s="108" t="s">
        <v>327</v>
      </c>
      <c r="E86" s="1383" t="s">
        <v>51</v>
      </c>
      <c r="F86" s="1383">
        <v>250</v>
      </c>
      <c r="G86" s="1383">
        <f t="shared" si="0"/>
        <v>100000</v>
      </c>
      <c r="H86" s="1383">
        <v>400</v>
      </c>
    </row>
    <row r="87" spans="1:8" ht="17.25">
      <c r="A87" s="1934"/>
      <c r="B87" s="1381">
        <v>30192133</v>
      </c>
      <c r="C87" s="1034" t="s">
        <v>835</v>
      </c>
      <c r="D87" s="108" t="s">
        <v>327</v>
      </c>
      <c r="E87" s="1383" t="s">
        <v>51</v>
      </c>
      <c r="F87" s="1383">
        <v>50</v>
      </c>
      <c r="G87" s="1383">
        <f t="shared" si="0"/>
        <v>1000</v>
      </c>
      <c r="H87" s="1383">
        <v>20</v>
      </c>
    </row>
    <row r="88" spans="1:8" ht="17.25">
      <c r="A88" s="1934"/>
      <c r="B88" s="1381">
        <v>30192133</v>
      </c>
      <c r="C88" s="1034" t="s">
        <v>836</v>
      </c>
      <c r="D88" s="108" t="s">
        <v>327</v>
      </c>
      <c r="E88" s="1383" t="s">
        <v>51</v>
      </c>
      <c r="F88" s="1383">
        <v>20</v>
      </c>
      <c r="G88" s="1383">
        <f t="shared" si="0"/>
        <v>1000</v>
      </c>
      <c r="H88" s="1383">
        <v>50</v>
      </c>
    </row>
    <row r="89" spans="1:8" ht="17.25">
      <c r="A89" s="1934"/>
      <c r="B89" s="1381">
        <v>30197220</v>
      </c>
      <c r="C89" s="1034" t="s">
        <v>837</v>
      </c>
      <c r="D89" s="108" t="s">
        <v>327</v>
      </c>
      <c r="E89" s="1383" t="s">
        <v>58</v>
      </c>
      <c r="F89" s="1383">
        <v>40</v>
      </c>
      <c r="G89" s="1383">
        <f t="shared" si="0"/>
        <v>4000</v>
      </c>
      <c r="H89" s="1383">
        <v>100</v>
      </c>
    </row>
    <row r="90" spans="1:8" ht="17.25">
      <c r="A90" s="1934"/>
      <c r="B90" s="1381">
        <v>30197221</v>
      </c>
      <c r="C90" s="1034" t="s">
        <v>838</v>
      </c>
      <c r="D90" s="108" t="s">
        <v>327</v>
      </c>
      <c r="E90" s="1383" t="s">
        <v>58</v>
      </c>
      <c r="F90" s="1383">
        <v>100</v>
      </c>
      <c r="G90" s="1383">
        <f t="shared" si="0"/>
        <v>10000</v>
      </c>
      <c r="H90" s="1383">
        <v>100</v>
      </c>
    </row>
    <row r="91" spans="1:8" ht="17.25">
      <c r="A91" s="1934"/>
      <c r="B91" s="1381">
        <v>30197221</v>
      </c>
      <c r="C91" s="1034" t="s">
        <v>839</v>
      </c>
      <c r="D91" s="108" t="s">
        <v>327</v>
      </c>
      <c r="E91" s="1383" t="s">
        <v>58</v>
      </c>
      <c r="F91" s="1383">
        <v>220</v>
      </c>
      <c r="G91" s="1383">
        <f t="shared" si="0"/>
        <v>22000</v>
      </c>
      <c r="H91" s="1383">
        <v>100</v>
      </c>
    </row>
    <row r="92" spans="1:8" s="1384" customFormat="1" ht="30">
      <c r="A92" s="1934"/>
      <c r="B92" s="1381">
        <v>30197110</v>
      </c>
      <c r="C92" s="1034" t="s">
        <v>1911</v>
      </c>
      <c r="D92" s="108" t="s">
        <v>327</v>
      </c>
      <c r="E92" s="1383" t="s">
        <v>58</v>
      </c>
      <c r="F92" s="1383">
        <v>70</v>
      </c>
      <c r="G92" s="1383">
        <f t="shared" si="0"/>
        <v>7000</v>
      </c>
      <c r="H92" s="1383">
        <v>100</v>
      </c>
    </row>
    <row r="93" spans="1:8" s="1384" customFormat="1" ht="30">
      <c r="A93" s="1934"/>
      <c r="B93" s="1381">
        <v>30197110</v>
      </c>
      <c r="C93" s="1034" t="s">
        <v>1912</v>
      </c>
      <c r="D93" s="108" t="s">
        <v>327</v>
      </c>
      <c r="E93" s="1383" t="s">
        <v>58</v>
      </c>
      <c r="F93" s="1383">
        <v>50</v>
      </c>
      <c r="G93" s="1383">
        <f t="shared" si="0"/>
        <v>5000</v>
      </c>
      <c r="H93" s="1383">
        <v>100</v>
      </c>
    </row>
    <row r="94" spans="1:8" s="1384" customFormat="1" ht="30">
      <c r="A94" s="1934"/>
      <c r="B94" s="1381">
        <v>30141200</v>
      </c>
      <c r="C94" s="1034" t="s">
        <v>842</v>
      </c>
      <c r="D94" s="108" t="s">
        <v>327</v>
      </c>
      <c r="E94" s="1383" t="s">
        <v>51</v>
      </c>
      <c r="F94" s="1383">
        <v>1800</v>
      </c>
      <c r="G94" s="1383">
        <f t="shared" si="0"/>
        <v>27000</v>
      </c>
      <c r="H94" s="1383">
        <v>15</v>
      </c>
    </row>
    <row r="95" spans="1:8" s="1384" customFormat="1" ht="30">
      <c r="A95" s="1934"/>
      <c r="B95" s="1381">
        <v>39241100</v>
      </c>
      <c r="C95" s="1034" t="s">
        <v>843</v>
      </c>
      <c r="D95" s="108" t="s">
        <v>327</v>
      </c>
      <c r="E95" s="1383" t="s">
        <v>51</v>
      </c>
      <c r="F95" s="1383">
        <v>50</v>
      </c>
      <c r="G95" s="1383">
        <f t="shared" si="0"/>
        <v>1000</v>
      </c>
      <c r="H95" s="1383">
        <v>20</v>
      </c>
    </row>
    <row r="96" spans="1:8" s="1384" customFormat="1" ht="17.25">
      <c r="A96" s="1934"/>
      <c r="B96" s="1381">
        <v>39241200</v>
      </c>
      <c r="C96" s="1034" t="s">
        <v>844</v>
      </c>
      <c r="D96" s="108" t="s">
        <v>327</v>
      </c>
      <c r="E96" s="1383" t="s">
        <v>51</v>
      </c>
      <c r="F96" s="1383">
        <v>200</v>
      </c>
      <c r="G96" s="1383">
        <f t="shared" si="0"/>
        <v>6000</v>
      </c>
      <c r="H96" s="1383">
        <v>30</v>
      </c>
    </row>
    <row r="97" spans="1:8" s="1384" customFormat="1" ht="45">
      <c r="A97" s="1934"/>
      <c r="B97" s="1381">
        <v>39241200</v>
      </c>
      <c r="C97" s="1034" t="s">
        <v>845</v>
      </c>
      <c r="D97" s="108" t="s">
        <v>327</v>
      </c>
      <c r="E97" s="1383" t="s">
        <v>51</v>
      </c>
      <c r="F97" s="1383">
        <v>80</v>
      </c>
      <c r="G97" s="1383">
        <f t="shared" si="0"/>
        <v>10000</v>
      </c>
      <c r="H97" s="1383">
        <v>125</v>
      </c>
    </row>
    <row r="98" spans="1:8" s="1384" customFormat="1" ht="17.25">
      <c r="A98" s="1934"/>
      <c r="B98" s="1381">
        <v>39241200</v>
      </c>
      <c r="C98" s="1034" t="s">
        <v>846</v>
      </c>
      <c r="D98" s="108" t="s">
        <v>327</v>
      </c>
      <c r="E98" s="1383" t="s">
        <v>51</v>
      </c>
      <c r="F98" s="1383">
        <v>100</v>
      </c>
      <c r="G98" s="1383">
        <f t="shared" si="0"/>
        <v>1000</v>
      </c>
      <c r="H98" s="1383">
        <v>10</v>
      </c>
    </row>
    <row r="99" spans="1:8" s="1384" customFormat="1" ht="30">
      <c r="A99" s="1934"/>
      <c r="B99" s="1381">
        <v>30192130</v>
      </c>
      <c r="C99" s="1034" t="s">
        <v>847</v>
      </c>
      <c r="D99" s="108" t="s">
        <v>327</v>
      </c>
      <c r="E99" s="1383" t="s">
        <v>51</v>
      </c>
      <c r="F99" s="1383">
        <v>100</v>
      </c>
      <c r="G99" s="1383">
        <f t="shared" si="0"/>
        <v>5000</v>
      </c>
      <c r="H99" s="1383">
        <v>50</v>
      </c>
    </row>
    <row r="100" spans="1:8" s="1384" customFormat="1" ht="34.5">
      <c r="A100" s="1934"/>
      <c r="B100" s="1381">
        <v>30192130</v>
      </c>
      <c r="C100" s="1034" t="s">
        <v>1913</v>
      </c>
      <c r="D100" s="108" t="s">
        <v>327</v>
      </c>
      <c r="E100" s="1383" t="s">
        <v>864</v>
      </c>
      <c r="F100" s="1383">
        <v>250</v>
      </c>
      <c r="G100" s="1383">
        <f t="shared" si="0"/>
        <v>1000</v>
      </c>
      <c r="H100" s="1383">
        <v>4</v>
      </c>
    </row>
    <row r="101" spans="1:8" s="1384" customFormat="1" ht="30">
      <c r="A101" s="1934"/>
      <c r="B101" s="1381">
        <v>30192130</v>
      </c>
      <c r="C101" s="1034" t="s">
        <v>1914</v>
      </c>
      <c r="D101" s="108" t="s">
        <v>327</v>
      </c>
      <c r="E101" s="1383" t="s">
        <v>58</v>
      </c>
      <c r="F101" s="1383">
        <v>40</v>
      </c>
      <c r="G101" s="1383">
        <f t="shared" si="0"/>
        <v>4000</v>
      </c>
      <c r="H101" s="1383">
        <v>100</v>
      </c>
    </row>
    <row r="102" spans="1:8" s="1384" customFormat="1" ht="17.25">
      <c r="A102" s="1934"/>
      <c r="B102" s="1381">
        <v>30192121</v>
      </c>
      <c r="C102" s="1034" t="s">
        <v>848</v>
      </c>
      <c r="D102" s="108" t="s">
        <v>327</v>
      </c>
      <c r="E102" s="1383" t="s">
        <v>51</v>
      </c>
      <c r="F102" s="1383">
        <v>30</v>
      </c>
      <c r="G102" s="1383">
        <f t="shared" si="0"/>
        <v>36000</v>
      </c>
      <c r="H102" s="1383">
        <v>1200</v>
      </c>
    </row>
    <row r="103" spans="1:8" s="1384" customFormat="1" ht="17.25">
      <c r="A103" s="1934"/>
      <c r="B103" s="1381">
        <v>30192124</v>
      </c>
      <c r="C103" s="1034" t="s">
        <v>849</v>
      </c>
      <c r="D103" s="108" t="s">
        <v>327</v>
      </c>
      <c r="E103" s="1383" t="s">
        <v>51</v>
      </c>
      <c r="F103" s="1383">
        <v>150</v>
      </c>
      <c r="G103" s="1383">
        <f t="shared" si="0"/>
        <v>79500</v>
      </c>
      <c r="H103" s="1383">
        <v>530</v>
      </c>
    </row>
    <row r="104" spans="1:8" s="1384" customFormat="1" ht="17.25">
      <c r="A104" s="1934"/>
      <c r="B104" s="1381">
        <v>39292500</v>
      </c>
      <c r="C104" s="1034" t="s">
        <v>850</v>
      </c>
      <c r="D104" s="108" t="s">
        <v>327</v>
      </c>
      <c r="E104" s="1383" t="s">
        <v>51</v>
      </c>
      <c r="F104" s="1383">
        <v>100</v>
      </c>
      <c r="G104" s="1383">
        <f t="shared" si="0"/>
        <v>5000</v>
      </c>
      <c r="H104" s="1383">
        <v>50</v>
      </c>
    </row>
    <row r="105" spans="1:8" s="1384" customFormat="1" ht="30">
      <c r="A105" s="1934"/>
      <c r="B105" s="1381">
        <v>22600000</v>
      </c>
      <c r="C105" s="1034" t="s">
        <v>1915</v>
      </c>
      <c r="D105" s="108" t="s">
        <v>327</v>
      </c>
      <c r="E105" s="1383" t="s">
        <v>51</v>
      </c>
      <c r="F105" s="1383">
        <v>100</v>
      </c>
      <c r="G105" s="1383">
        <f t="shared" si="0"/>
        <v>3000</v>
      </c>
      <c r="H105" s="1383">
        <v>30</v>
      </c>
    </row>
    <row r="106" spans="1:8" s="1384" customFormat="1" ht="30">
      <c r="A106" s="1934"/>
      <c r="B106" s="1381" t="s">
        <v>1230</v>
      </c>
      <c r="C106" s="1034" t="s">
        <v>1916</v>
      </c>
      <c r="D106" s="108" t="s">
        <v>327</v>
      </c>
      <c r="E106" s="1383" t="s">
        <v>51</v>
      </c>
      <c r="F106" s="1383">
        <v>120</v>
      </c>
      <c r="G106" s="1383">
        <f t="shared" si="0"/>
        <v>12000</v>
      </c>
      <c r="H106" s="1383">
        <v>100</v>
      </c>
    </row>
    <row r="107" spans="1:8" s="1384" customFormat="1" ht="60">
      <c r="A107" s="1934"/>
      <c r="B107" s="1381">
        <v>44424200</v>
      </c>
      <c r="C107" s="1034" t="s">
        <v>851</v>
      </c>
      <c r="D107" s="108" t="s">
        <v>327</v>
      </c>
      <c r="E107" s="1383" t="s">
        <v>51</v>
      </c>
      <c r="F107" s="1383">
        <v>250</v>
      </c>
      <c r="G107" s="1383">
        <f t="shared" si="0"/>
        <v>20000</v>
      </c>
      <c r="H107" s="1383">
        <v>80</v>
      </c>
    </row>
    <row r="108" spans="1:8" s="1384" customFormat="1" ht="45">
      <c r="A108" s="1934"/>
      <c r="B108" s="1381" t="s">
        <v>1917</v>
      </c>
      <c r="C108" s="1034" t="s">
        <v>852</v>
      </c>
      <c r="D108" s="108" t="s">
        <v>327</v>
      </c>
      <c r="E108" s="1383" t="s">
        <v>865</v>
      </c>
      <c r="F108" s="1383">
        <v>300</v>
      </c>
      <c r="G108" s="1383">
        <f t="shared" si="0"/>
        <v>9000</v>
      </c>
      <c r="H108" s="1383">
        <v>30</v>
      </c>
    </row>
    <row r="109" spans="1:8" s="1384" customFormat="1" ht="17.25">
      <c r="A109" s="1934"/>
      <c r="B109" s="1381">
        <v>22816100</v>
      </c>
      <c r="C109" s="1034" t="s">
        <v>853</v>
      </c>
      <c r="D109" s="108" t="s">
        <v>327</v>
      </c>
      <c r="E109" s="1383" t="s">
        <v>51</v>
      </c>
      <c r="F109" s="1383">
        <v>200</v>
      </c>
      <c r="G109" s="1383">
        <f t="shared" si="0"/>
        <v>10000</v>
      </c>
      <c r="H109" s="1383">
        <v>50</v>
      </c>
    </row>
    <row r="110" spans="1:8" s="1384" customFormat="1" ht="17.25">
      <c r="A110" s="1934"/>
      <c r="B110" s="1381">
        <v>22816100</v>
      </c>
      <c r="C110" s="1034" t="s">
        <v>854</v>
      </c>
      <c r="D110" s="108" t="s">
        <v>327</v>
      </c>
      <c r="E110" s="1383" t="s">
        <v>51</v>
      </c>
      <c r="F110" s="1383">
        <v>400</v>
      </c>
      <c r="G110" s="1383">
        <f t="shared" si="0"/>
        <v>20000</v>
      </c>
      <c r="H110" s="1383">
        <v>50</v>
      </c>
    </row>
    <row r="111" spans="1:8" s="1384" customFormat="1" ht="17.25">
      <c r="A111" s="1934"/>
      <c r="B111" s="1381" t="s">
        <v>1225</v>
      </c>
      <c r="C111" s="1034" t="s">
        <v>855</v>
      </c>
      <c r="D111" s="108" t="s">
        <v>327</v>
      </c>
      <c r="E111" s="1383" t="s">
        <v>51</v>
      </c>
      <c r="F111" s="1383">
        <v>165</v>
      </c>
      <c r="G111" s="1383">
        <f t="shared" si="0"/>
        <v>4950</v>
      </c>
      <c r="H111" s="1383">
        <v>30</v>
      </c>
    </row>
    <row r="112" spans="1:8" s="1384" customFormat="1" ht="17.25">
      <c r="A112" s="1934"/>
      <c r="B112" s="1381">
        <v>22816100</v>
      </c>
      <c r="C112" s="1034" t="s">
        <v>856</v>
      </c>
      <c r="D112" s="108" t="s">
        <v>327</v>
      </c>
      <c r="E112" s="1383" t="s">
        <v>51</v>
      </c>
      <c r="F112" s="1383">
        <v>1000</v>
      </c>
      <c r="G112" s="1383">
        <f t="shared" si="0"/>
        <v>30000</v>
      </c>
      <c r="H112" s="1383">
        <v>30</v>
      </c>
    </row>
    <row r="113" spans="1:8" s="1384" customFormat="1" ht="30">
      <c r="A113" s="1934"/>
      <c r="B113" s="1381">
        <v>22816100</v>
      </c>
      <c r="C113" s="1034" t="s">
        <v>1918</v>
      </c>
      <c r="D113" s="108" t="s">
        <v>327</v>
      </c>
      <c r="E113" s="1383" t="s">
        <v>51</v>
      </c>
      <c r="F113" s="1383">
        <v>800</v>
      </c>
      <c r="G113" s="1383">
        <f t="shared" si="0"/>
        <v>8000</v>
      </c>
      <c r="H113" s="1383">
        <v>10</v>
      </c>
    </row>
    <row r="114" spans="1:8" s="1384" customFormat="1" ht="30">
      <c r="A114" s="1934"/>
      <c r="B114" s="1381">
        <v>30192100</v>
      </c>
      <c r="C114" s="1034" t="s">
        <v>857</v>
      </c>
      <c r="D114" s="108" t="s">
        <v>327</v>
      </c>
      <c r="E114" s="1383" t="s">
        <v>51</v>
      </c>
      <c r="F114" s="1383">
        <v>40</v>
      </c>
      <c r="G114" s="1383">
        <f t="shared" si="0"/>
        <v>4000</v>
      </c>
      <c r="H114" s="1383">
        <v>100</v>
      </c>
    </row>
    <row r="115" spans="1:8" s="1384" customFormat="1" ht="17.25">
      <c r="A115" s="1934"/>
      <c r="B115" s="1381">
        <v>35821000</v>
      </c>
      <c r="C115" s="1034" t="s">
        <v>858</v>
      </c>
      <c r="D115" s="108" t="s">
        <v>327</v>
      </c>
      <c r="E115" s="1383" t="s">
        <v>167</v>
      </c>
      <c r="F115" s="1383">
        <v>2000</v>
      </c>
      <c r="G115" s="1383">
        <f t="shared" si="0"/>
        <v>200000</v>
      </c>
      <c r="H115" s="1383">
        <v>100</v>
      </c>
    </row>
    <row r="116" spans="1:8" s="1384" customFormat="1" ht="17.25">
      <c r="A116" s="1934"/>
      <c r="B116" s="1381" t="s">
        <v>1230</v>
      </c>
      <c r="C116" s="1034" t="s">
        <v>859</v>
      </c>
      <c r="D116" s="108" t="s">
        <v>327</v>
      </c>
      <c r="E116" s="1383" t="s">
        <v>51</v>
      </c>
      <c r="F116" s="1383">
        <v>170</v>
      </c>
      <c r="G116" s="1383">
        <f t="shared" si="0"/>
        <v>17000</v>
      </c>
      <c r="H116" s="1383">
        <v>100</v>
      </c>
    </row>
    <row r="117" spans="1:8" s="1384" customFormat="1" ht="30">
      <c r="A117" s="1934"/>
      <c r="B117" s="1381" t="s">
        <v>1919</v>
      </c>
      <c r="C117" s="1034" t="s">
        <v>860</v>
      </c>
      <c r="D117" s="108" t="s">
        <v>327</v>
      </c>
      <c r="E117" s="1383" t="s">
        <v>51</v>
      </c>
      <c r="F117" s="1383">
        <v>1500</v>
      </c>
      <c r="G117" s="1383">
        <f t="shared" si="0"/>
        <v>15000</v>
      </c>
      <c r="H117" s="1383">
        <v>10</v>
      </c>
    </row>
    <row r="118" spans="1:8" s="1384" customFormat="1" ht="17.25">
      <c r="A118" s="1934"/>
      <c r="B118" s="1381">
        <v>30192111</v>
      </c>
      <c r="C118" s="1034" t="s">
        <v>861</v>
      </c>
      <c r="D118" s="108" t="s">
        <v>327</v>
      </c>
      <c r="E118" s="1383" t="s">
        <v>51</v>
      </c>
      <c r="F118" s="1383">
        <v>500</v>
      </c>
      <c r="G118" s="1383">
        <f t="shared" si="0"/>
        <v>5000</v>
      </c>
      <c r="H118" s="1383">
        <v>10</v>
      </c>
    </row>
    <row r="119" spans="1:8" s="1384" customFormat="1" ht="17.25">
      <c r="A119" s="1934"/>
      <c r="B119" s="1381" t="s">
        <v>1230</v>
      </c>
      <c r="C119" s="1034" t="s">
        <v>862</v>
      </c>
      <c r="D119" s="108" t="s">
        <v>327</v>
      </c>
      <c r="E119" s="1383" t="s">
        <v>51</v>
      </c>
      <c r="F119" s="1383">
        <v>150</v>
      </c>
      <c r="G119" s="1383">
        <f t="shared" si="0"/>
        <v>9000</v>
      </c>
      <c r="H119" s="1383">
        <v>60</v>
      </c>
    </row>
    <row r="120" spans="1:8" s="1384" customFormat="1" ht="45">
      <c r="A120" s="1934"/>
      <c r="B120" s="1381">
        <v>30237000</v>
      </c>
      <c r="C120" s="1034" t="s">
        <v>1920</v>
      </c>
      <c r="D120" s="108" t="s">
        <v>327</v>
      </c>
      <c r="E120" s="1383" t="s">
        <v>348</v>
      </c>
      <c r="F120" s="1383">
        <v>90</v>
      </c>
      <c r="G120" s="1383">
        <f t="shared" si="0"/>
        <v>54900</v>
      </c>
      <c r="H120" s="1383">
        <v>610</v>
      </c>
    </row>
    <row r="121" spans="1:8" s="1384" customFormat="1" ht="17.25">
      <c r="A121" s="1934"/>
      <c r="B121" s="1381">
        <v>30237410</v>
      </c>
      <c r="C121" s="1034" t="s">
        <v>1921</v>
      </c>
      <c r="D121" s="108" t="s">
        <v>327</v>
      </c>
      <c r="E121" s="1383" t="s">
        <v>51</v>
      </c>
      <c r="F121" s="1383">
        <v>2000</v>
      </c>
      <c r="G121" s="1383">
        <f t="shared" si="0"/>
        <v>10000</v>
      </c>
      <c r="H121" s="1383">
        <v>5</v>
      </c>
    </row>
    <row r="122" spans="1:8" s="1384" customFormat="1" ht="30">
      <c r="A122" s="1934"/>
      <c r="B122" s="1381">
        <v>30237460</v>
      </c>
      <c r="C122" s="1034" t="s">
        <v>1922</v>
      </c>
      <c r="D122" s="108" t="s">
        <v>327</v>
      </c>
      <c r="E122" s="1383" t="s">
        <v>51</v>
      </c>
      <c r="F122" s="1383">
        <v>2200</v>
      </c>
      <c r="G122" s="1383">
        <f t="shared" si="0"/>
        <v>11000</v>
      </c>
      <c r="H122" s="1383">
        <v>5</v>
      </c>
    </row>
    <row r="123" spans="1:8" s="1384" customFormat="1" ht="30">
      <c r="A123" s="1934"/>
      <c r="B123" s="1381">
        <v>30230000</v>
      </c>
      <c r="C123" s="1034" t="s">
        <v>1923</v>
      </c>
      <c r="D123" s="108" t="s">
        <v>327</v>
      </c>
      <c r="E123" s="1383" t="s">
        <v>51</v>
      </c>
      <c r="F123" s="1383">
        <v>29000</v>
      </c>
      <c r="G123" s="1383">
        <f t="shared" si="0"/>
        <v>725000</v>
      </c>
      <c r="H123" s="1383">
        <v>25</v>
      </c>
    </row>
    <row r="124" spans="1:8" s="1384" customFormat="1" ht="30">
      <c r="A124" s="1934"/>
      <c r="B124" s="1381">
        <v>30230000</v>
      </c>
      <c r="C124" s="1034" t="s">
        <v>1924</v>
      </c>
      <c r="D124" s="108" t="s">
        <v>327</v>
      </c>
      <c r="E124" s="1383" t="s">
        <v>51</v>
      </c>
      <c r="F124" s="1383">
        <v>5000</v>
      </c>
      <c r="G124" s="1383">
        <f t="shared" si="0"/>
        <v>200000</v>
      </c>
      <c r="H124" s="1383">
        <v>40</v>
      </c>
    </row>
    <row r="125" spans="1:8" s="1384" customFormat="1" ht="45">
      <c r="A125" s="1934"/>
      <c r="B125" s="1381">
        <v>30230000</v>
      </c>
      <c r="C125" s="1034" t="s">
        <v>1925</v>
      </c>
      <c r="D125" s="108" t="s">
        <v>327</v>
      </c>
      <c r="E125" s="1383" t="s">
        <v>51</v>
      </c>
      <c r="F125" s="1383">
        <v>8000</v>
      </c>
      <c r="G125" s="1383">
        <f t="shared" si="0"/>
        <v>80000</v>
      </c>
      <c r="H125" s="1383">
        <v>10</v>
      </c>
    </row>
    <row r="126" spans="1:8" s="1384" customFormat="1" ht="30">
      <c r="A126" s="1934"/>
      <c r="B126" s="1381">
        <v>30234600</v>
      </c>
      <c r="C126" s="1034" t="s">
        <v>1926</v>
      </c>
      <c r="D126" s="108" t="s">
        <v>327</v>
      </c>
      <c r="E126" s="1383" t="s">
        <v>51</v>
      </c>
      <c r="F126" s="1383">
        <v>4000</v>
      </c>
      <c r="G126" s="1383">
        <f t="shared" si="0"/>
        <v>80000</v>
      </c>
      <c r="H126" s="1383">
        <v>20</v>
      </c>
    </row>
    <row r="127" spans="1:8" s="1384" customFormat="1" ht="30">
      <c r="A127" s="1934"/>
      <c r="B127" s="1381">
        <v>30237000</v>
      </c>
      <c r="C127" s="1034" t="s">
        <v>1927</v>
      </c>
      <c r="D127" s="108" t="s">
        <v>327</v>
      </c>
      <c r="E127" s="1383" t="s">
        <v>51</v>
      </c>
      <c r="F127" s="1383">
        <v>2000</v>
      </c>
      <c r="G127" s="1383">
        <f t="shared" si="0"/>
        <v>60000</v>
      </c>
      <c r="H127" s="1383">
        <v>30</v>
      </c>
    </row>
    <row r="128" spans="1:8" s="1384" customFormat="1" ht="17.25">
      <c r="A128" s="1934"/>
      <c r="B128" s="1381">
        <v>30234600</v>
      </c>
      <c r="C128" s="1034" t="s">
        <v>1928</v>
      </c>
      <c r="D128" s="108" t="s">
        <v>327</v>
      </c>
      <c r="E128" s="1383" t="s">
        <v>51</v>
      </c>
      <c r="F128" s="1383">
        <v>12000</v>
      </c>
      <c r="G128" s="1383">
        <f t="shared" si="0"/>
        <v>24000</v>
      </c>
      <c r="H128" s="1383">
        <v>2</v>
      </c>
    </row>
    <row r="129" spans="1:8" s="1384" customFormat="1" ht="30">
      <c r="A129" s="1934"/>
      <c r="B129" s="1381">
        <v>30230000</v>
      </c>
      <c r="C129" s="1034" t="s">
        <v>1929</v>
      </c>
      <c r="D129" s="108" t="s">
        <v>327</v>
      </c>
      <c r="E129" s="1383" t="s">
        <v>51</v>
      </c>
      <c r="F129" s="1383">
        <v>4000</v>
      </c>
      <c r="G129" s="1383">
        <f t="shared" ref="G129:G250" si="1">F129*H129</f>
        <v>20000</v>
      </c>
      <c r="H129" s="1383">
        <v>5</v>
      </c>
    </row>
    <row r="130" spans="1:8" ht="17.25">
      <c r="A130" s="1914">
        <v>4264</v>
      </c>
      <c r="B130" s="1381">
        <v>9132200</v>
      </c>
      <c r="C130" s="1604" t="s">
        <v>1930</v>
      </c>
      <c r="D130" s="108" t="s">
        <v>327</v>
      </c>
      <c r="E130" s="365" t="s">
        <v>3412</v>
      </c>
      <c r="F130" s="365" t="s">
        <v>3412</v>
      </c>
      <c r="G130" s="365" t="s">
        <v>3412</v>
      </c>
      <c r="H130" s="365" t="s">
        <v>3412</v>
      </c>
    </row>
    <row r="131" spans="1:8" ht="17.25">
      <c r="A131" s="1935"/>
      <c r="B131" s="1381">
        <v>9132100</v>
      </c>
      <c r="C131" s="1604" t="s">
        <v>1931</v>
      </c>
      <c r="D131" s="108" t="s">
        <v>327</v>
      </c>
      <c r="E131" s="365" t="s">
        <v>3412</v>
      </c>
      <c r="F131" s="365" t="s">
        <v>3412</v>
      </c>
      <c r="G131" s="365" t="s">
        <v>3412</v>
      </c>
      <c r="H131" s="365" t="s">
        <v>3412</v>
      </c>
    </row>
    <row r="132" spans="1:8" s="1384" customFormat="1" ht="30">
      <c r="A132" s="1928">
        <v>4267</v>
      </c>
      <c r="B132" s="1381">
        <v>39831000</v>
      </c>
      <c r="C132" s="1604" t="s">
        <v>939</v>
      </c>
      <c r="D132" s="108" t="s">
        <v>327</v>
      </c>
      <c r="E132" s="365" t="s">
        <v>3412</v>
      </c>
      <c r="F132" s="365" t="s">
        <v>3412</v>
      </c>
      <c r="G132" s="365" t="s">
        <v>3412</v>
      </c>
      <c r="H132" s="365" t="s">
        <v>3412</v>
      </c>
    </row>
    <row r="133" spans="1:8" s="1384" customFormat="1" ht="17.25">
      <c r="A133" s="1928"/>
      <c r="B133" s="1381">
        <v>3711900</v>
      </c>
      <c r="C133" s="1386" t="s">
        <v>111</v>
      </c>
      <c r="D133" s="108" t="s">
        <v>327</v>
      </c>
      <c r="E133" s="365" t="s">
        <v>3412</v>
      </c>
      <c r="F133" s="365" t="s">
        <v>3412</v>
      </c>
      <c r="G133" s="365" t="s">
        <v>3412</v>
      </c>
      <c r="H133" s="365" t="s">
        <v>3412</v>
      </c>
    </row>
    <row r="134" spans="1:8" s="1384" customFormat="1" ht="30">
      <c r="A134" s="1928"/>
      <c r="B134" s="1381">
        <v>39831240</v>
      </c>
      <c r="C134" s="1386" t="s">
        <v>607</v>
      </c>
      <c r="D134" s="108" t="s">
        <v>327</v>
      </c>
      <c r="E134" s="365" t="s">
        <v>3412</v>
      </c>
      <c r="F134" s="365" t="s">
        <v>3412</v>
      </c>
      <c r="G134" s="365" t="s">
        <v>3412</v>
      </c>
      <c r="H134" s="365" t="s">
        <v>3412</v>
      </c>
    </row>
    <row r="135" spans="1:8" s="1384" customFormat="1" ht="17.25">
      <c r="A135" s="1928"/>
      <c r="B135" s="1381">
        <v>39831240</v>
      </c>
      <c r="C135" s="1387" t="s">
        <v>365</v>
      </c>
      <c r="D135" s="108" t="s">
        <v>327</v>
      </c>
      <c r="E135" s="365" t="s">
        <v>3412</v>
      </c>
      <c r="F135" s="365" t="s">
        <v>3412</v>
      </c>
      <c r="G135" s="365" t="s">
        <v>3412</v>
      </c>
      <c r="H135" s="365" t="s">
        <v>3412</v>
      </c>
    </row>
    <row r="136" spans="1:8" s="1384" customFormat="1" ht="60">
      <c r="A136" s="1928"/>
      <c r="B136" s="1381">
        <v>39831000</v>
      </c>
      <c r="C136" s="1386" t="s">
        <v>940</v>
      </c>
      <c r="D136" s="108" t="s">
        <v>327</v>
      </c>
      <c r="E136" s="365" t="s">
        <v>3412</v>
      </c>
      <c r="F136" s="365" t="s">
        <v>3412</v>
      </c>
      <c r="G136" s="365" t="s">
        <v>3412</v>
      </c>
      <c r="H136" s="365" t="s">
        <v>3412</v>
      </c>
    </row>
    <row r="137" spans="1:8" s="1384" customFormat="1" ht="17.25">
      <c r="A137" s="1928"/>
      <c r="B137" s="1381">
        <v>39831000</v>
      </c>
      <c r="C137" s="1387" t="s">
        <v>941</v>
      </c>
      <c r="D137" s="108" t="s">
        <v>327</v>
      </c>
      <c r="E137" s="365" t="s">
        <v>3412</v>
      </c>
      <c r="F137" s="365" t="s">
        <v>3412</v>
      </c>
      <c r="G137" s="365" t="s">
        <v>3412</v>
      </c>
      <c r="H137" s="365" t="s">
        <v>3412</v>
      </c>
    </row>
    <row r="138" spans="1:8" s="1384" customFormat="1" ht="45">
      <c r="A138" s="1928"/>
      <c r="B138" s="1381">
        <v>39831000</v>
      </c>
      <c r="C138" s="1387" t="s">
        <v>942</v>
      </c>
      <c r="D138" s="108" t="s">
        <v>327</v>
      </c>
      <c r="E138" s="365" t="s">
        <v>3412</v>
      </c>
      <c r="F138" s="365" t="s">
        <v>3412</v>
      </c>
      <c r="G138" s="365" t="s">
        <v>3412</v>
      </c>
      <c r="H138" s="365" t="s">
        <v>3412</v>
      </c>
    </row>
    <row r="139" spans="1:8" s="1384" customFormat="1" ht="30">
      <c r="A139" s="1928"/>
      <c r="B139" s="1381">
        <v>39831300</v>
      </c>
      <c r="C139" s="1387" t="s">
        <v>943</v>
      </c>
      <c r="D139" s="108" t="s">
        <v>327</v>
      </c>
      <c r="E139" s="365" t="s">
        <v>3412</v>
      </c>
      <c r="F139" s="365" t="s">
        <v>3412</v>
      </c>
      <c r="G139" s="365" t="s">
        <v>3412</v>
      </c>
      <c r="H139" s="365" t="s">
        <v>3412</v>
      </c>
    </row>
    <row r="140" spans="1:8" s="1384" customFormat="1" ht="17.25">
      <c r="A140" s="1928"/>
      <c r="B140" s="1381">
        <v>39831240</v>
      </c>
      <c r="C140" s="1387" t="s">
        <v>944</v>
      </c>
      <c r="D140" s="108" t="s">
        <v>327</v>
      </c>
      <c r="E140" s="365" t="s">
        <v>3412</v>
      </c>
      <c r="F140" s="365" t="s">
        <v>3412</v>
      </c>
      <c r="G140" s="365" t="s">
        <v>3412</v>
      </c>
      <c r="H140" s="365" t="s">
        <v>3412</v>
      </c>
    </row>
    <row r="141" spans="1:8" s="1384" customFormat="1" ht="17.25">
      <c r="A141" s="1928"/>
      <c r="B141" s="1381">
        <v>18141000</v>
      </c>
      <c r="C141" s="1387" t="s">
        <v>945</v>
      </c>
      <c r="D141" s="108" t="s">
        <v>327</v>
      </c>
      <c r="E141" s="365" t="s">
        <v>3412</v>
      </c>
      <c r="F141" s="365" t="s">
        <v>3412</v>
      </c>
      <c r="G141" s="365" t="s">
        <v>3412</v>
      </c>
      <c r="H141" s="365" t="s">
        <v>3412</v>
      </c>
    </row>
    <row r="142" spans="1:8" s="1384" customFormat="1" ht="30">
      <c r="A142" s="1928"/>
      <c r="B142" s="1381">
        <v>39525800</v>
      </c>
      <c r="C142" s="1387" t="s">
        <v>946</v>
      </c>
      <c r="D142" s="108" t="s">
        <v>327</v>
      </c>
      <c r="E142" s="365" t="s">
        <v>3412</v>
      </c>
      <c r="F142" s="365" t="s">
        <v>3412</v>
      </c>
      <c r="G142" s="365" t="s">
        <v>3412</v>
      </c>
      <c r="H142" s="365" t="s">
        <v>3412</v>
      </c>
    </row>
    <row r="143" spans="1:8" s="1384" customFormat="1" ht="30">
      <c r="A143" s="1928"/>
      <c r="B143" s="1381">
        <v>39525800</v>
      </c>
      <c r="C143" s="1387" t="s">
        <v>947</v>
      </c>
      <c r="D143" s="108" t="s">
        <v>327</v>
      </c>
      <c r="E143" s="365" t="s">
        <v>3412</v>
      </c>
      <c r="F143" s="365" t="s">
        <v>3412</v>
      </c>
      <c r="G143" s="365" t="s">
        <v>3412</v>
      </c>
      <c r="H143" s="365" t="s">
        <v>3412</v>
      </c>
    </row>
    <row r="144" spans="1:8" s="1384" customFormat="1" ht="30">
      <c r="A144" s="1928"/>
      <c r="B144" s="1381">
        <v>30199410</v>
      </c>
      <c r="C144" s="1387" t="s">
        <v>948</v>
      </c>
      <c r="D144" s="108" t="s">
        <v>327</v>
      </c>
      <c r="E144" s="365" t="s">
        <v>3412</v>
      </c>
      <c r="F144" s="365" t="s">
        <v>3412</v>
      </c>
      <c r="G144" s="365" t="s">
        <v>3412</v>
      </c>
      <c r="H144" s="365" t="s">
        <v>3412</v>
      </c>
    </row>
    <row r="145" spans="1:8" s="1384" customFormat="1" ht="30">
      <c r="A145" s="1928"/>
      <c r="B145" s="1381">
        <v>33761000</v>
      </c>
      <c r="C145" s="1387" t="s">
        <v>949</v>
      </c>
      <c r="D145" s="108" t="s">
        <v>327</v>
      </c>
      <c r="E145" s="365" t="s">
        <v>3412</v>
      </c>
      <c r="F145" s="365" t="s">
        <v>3412</v>
      </c>
      <c r="G145" s="365" t="s">
        <v>3412</v>
      </c>
      <c r="H145" s="365" t="s">
        <v>3412</v>
      </c>
    </row>
    <row r="146" spans="1:8" s="1384" customFormat="1" ht="45">
      <c r="A146" s="1928"/>
      <c r="B146" s="1381">
        <v>39811000</v>
      </c>
      <c r="C146" s="1387" t="s">
        <v>950</v>
      </c>
      <c r="D146" s="108" t="s">
        <v>327</v>
      </c>
      <c r="E146" s="365" t="s">
        <v>3412</v>
      </c>
      <c r="F146" s="365" t="s">
        <v>3412</v>
      </c>
      <c r="G146" s="365" t="s">
        <v>3412</v>
      </c>
      <c r="H146" s="365" t="s">
        <v>3412</v>
      </c>
    </row>
    <row r="147" spans="1:8" s="1384" customFormat="1" ht="17.25">
      <c r="A147" s="1928"/>
      <c r="B147" s="1381">
        <v>3711900</v>
      </c>
      <c r="C147" s="1387" t="s">
        <v>951</v>
      </c>
      <c r="D147" s="108" t="s">
        <v>327</v>
      </c>
      <c r="E147" s="365" t="s">
        <v>3412</v>
      </c>
      <c r="F147" s="365" t="s">
        <v>3412</v>
      </c>
      <c r="G147" s="365" t="s">
        <v>3412</v>
      </c>
      <c r="H147" s="365" t="s">
        <v>3412</v>
      </c>
    </row>
    <row r="148" spans="1:8" s="1384" customFormat="1" ht="30">
      <c r="A148" s="1928"/>
      <c r="B148" s="1381">
        <v>39513200</v>
      </c>
      <c r="C148" s="1387" t="s">
        <v>952</v>
      </c>
      <c r="D148" s="108" t="s">
        <v>327</v>
      </c>
      <c r="E148" s="365" t="s">
        <v>3412</v>
      </c>
      <c r="F148" s="365" t="s">
        <v>3412</v>
      </c>
      <c r="G148" s="365" t="s">
        <v>3412</v>
      </c>
      <c r="H148" s="365" t="s">
        <v>3412</v>
      </c>
    </row>
    <row r="149" spans="1:8" s="1384" customFormat="1" ht="17.25">
      <c r="A149" s="1928"/>
      <c r="B149" s="1381">
        <v>44521110</v>
      </c>
      <c r="C149" s="1387" t="s">
        <v>953</v>
      </c>
      <c r="D149" s="108" t="s">
        <v>327</v>
      </c>
      <c r="E149" s="365" t="s">
        <v>3412</v>
      </c>
      <c r="F149" s="365" t="s">
        <v>3412</v>
      </c>
      <c r="G149" s="365" t="s">
        <v>3412</v>
      </c>
      <c r="H149" s="365" t="s">
        <v>3412</v>
      </c>
    </row>
    <row r="150" spans="1:8" s="1384" customFormat="1" ht="17.25">
      <c r="A150" s="1928"/>
      <c r="B150" s="1381">
        <v>44522400</v>
      </c>
      <c r="C150" s="1387" t="s">
        <v>110</v>
      </c>
      <c r="D150" s="108" t="s">
        <v>327</v>
      </c>
      <c r="E150" s="365" t="s">
        <v>3412</v>
      </c>
      <c r="F150" s="365" t="s">
        <v>3412</v>
      </c>
      <c r="G150" s="365" t="s">
        <v>3412</v>
      </c>
      <c r="H150" s="365" t="s">
        <v>3412</v>
      </c>
    </row>
    <row r="151" spans="1:8" s="1384" customFormat="1" ht="30">
      <c r="A151" s="1928"/>
      <c r="B151" s="1381">
        <v>39224330</v>
      </c>
      <c r="C151" s="1387" t="s">
        <v>954</v>
      </c>
      <c r="D151" s="108" t="s">
        <v>327</v>
      </c>
      <c r="E151" s="365" t="s">
        <v>3412</v>
      </c>
      <c r="F151" s="365" t="s">
        <v>3412</v>
      </c>
      <c r="G151" s="365" t="s">
        <v>3412</v>
      </c>
      <c r="H151" s="365" t="s">
        <v>3412</v>
      </c>
    </row>
    <row r="152" spans="1:8" s="1384" customFormat="1" ht="17.25">
      <c r="A152" s="1928"/>
      <c r="B152" s="1381">
        <v>39224330</v>
      </c>
      <c r="C152" s="1387" t="s">
        <v>955</v>
      </c>
      <c r="D152" s="108" t="s">
        <v>327</v>
      </c>
      <c r="E152" s="365" t="s">
        <v>3412</v>
      </c>
      <c r="F152" s="365" t="s">
        <v>3412</v>
      </c>
      <c r="G152" s="365" t="s">
        <v>3412</v>
      </c>
      <c r="H152" s="365" t="s">
        <v>3412</v>
      </c>
    </row>
    <row r="153" spans="1:8" s="1384" customFormat="1" ht="30">
      <c r="A153" s="1928"/>
      <c r="B153" s="1381">
        <v>39224350</v>
      </c>
      <c r="C153" s="1387" t="s">
        <v>956</v>
      </c>
      <c r="D153" s="108" t="s">
        <v>327</v>
      </c>
      <c r="E153" s="365" t="s">
        <v>3412</v>
      </c>
      <c r="F153" s="365" t="s">
        <v>3412</v>
      </c>
      <c r="G153" s="365" t="s">
        <v>3412</v>
      </c>
      <c r="H153" s="365" t="s">
        <v>3412</v>
      </c>
    </row>
    <row r="154" spans="1:8" s="1384" customFormat="1" ht="17.25">
      <c r="A154" s="1928"/>
      <c r="B154" s="1381">
        <v>39224100</v>
      </c>
      <c r="C154" s="1387" t="s">
        <v>957</v>
      </c>
      <c r="D154" s="108" t="s">
        <v>327</v>
      </c>
      <c r="E154" s="365" t="s">
        <v>3412</v>
      </c>
      <c r="F154" s="365" t="s">
        <v>3412</v>
      </c>
      <c r="G154" s="365" t="s">
        <v>3412</v>
      </c>
      <c r="H154" s="365" t="s">
        <v>3412</v>
      </c>
    </row>
    <row r="155" spans="1:8" s="1384" customFormat="1" ht="30">
      <c r="A155" s="1928"/>
      <c r="B155" s="1381">
        <v>39224340</v>
      </c>
      <c r="C155" s="1388" t="s">
        <v>958</v>
      </c>
      <c r="D155" s="108" t="s">
        <v>327</v>
      </c>
      <c r="E155" s="365" t="s">
        <v>3412</v>
      </c>
      <c r="F155" s="365" t="s">
        <v>3412</v>
      </c>
      <c r="G155" s="365" t="s">
        <v>3412</v>
      </c>
      <c r="H155" s="365" t="s">
        <v>3412</v>
      </c>
    </row>
    <row r="156" spans="1:8" s="1384" customFormat="1" ht="30">
      <c r="A156" s="1928"/>
      <c r="B156" s="1381">
        <v>31531000</v>
      </c>
      <c r="C156" s="1387" t="s">
        <v>959</v>
      </c>
      <c r="D156" s="108" t="s">
        <v>327</v>
      </c>
      <c r="E156" s="365" t="s">
        <v>3412</v>
      </c>
      <c r="F156" s="365" t="s">
        <v>3412</v>
      </c>
      <c r="G156" s="365" t="s">
        <v>3412</v>
      </c>
      <c r="H156" s="365" t="s">
        <v>3412</v>
      </c>
    </row>
    <row r="157" spans="1:8" s="1384" customFormat="1" ht="30">
      <c r="A157" s="1928"/>
      <c r="B157" s="1381">
        <v>31531000</v>
      </c>
      <c r="C157" s="1387" t="s">
        <v>960</v>
      </c>
      <c r="D157" s="108" t="s">
        <v>327</v>
      </c>
      <c r="E157" s="365" t="s">
        <v>3412</v>
      </c>
      <c r="F157" s="365" t="s">
        <v>3412</v>
      </c>
      <c r="G157" s="365" t="s">
        <v>3412</v>
      </c>
      <c r="H157" s="365" t="s">
        <v>3412</v>
      </c>
    </row>
    <row r="158" spans="1:8" s="1384" customFormat="1" ht="17.25">
      <c r="A158" s="1928"/>
      <c r="B158" s="1381">
        <v>31524100</v>
      </c>
      <c r="C158" s="1387" t="s">
        <v>961</v>
      </c>
      <c r="D158" s="108" t="s">
        <v>327</v>
      </c>
      <c r="E158" s="365" t="s">
        <v>3412</v>
      </c>
      <c r="F158" s="365" t="s">
        <v>3412</v>
      </c>
      <c r="G158" s="365" t="s">
        <v>3412</v>
      </c>
      <c r="H158" s="365" t="s">
        <v>3412</v>
      </c>
    </row>
    <row r="159" spans="1:8" s="1384" customFormat="1" ht="17.25">
      <c r="A159" s="1928"/>
      <c r="B159" s="1381">
        <v>31524100</v>
      </c>
      <c r="C159" s="1387" t="s">
        <v>962</v>
      </c>
      <c r="D159" s="108" t="s">
        <v>327</v>
      </c>
      <c r="E159" s="365" t="s">
        <v>3412</v>
      </c>
      <c r="F159" s="365" t="s">
        <v>3412</v>
      </c>
      <c r="G159" s="365" t="s">
        <v>3412</v>
      </c>
      <c r="H159" s="365" t="s">
        <v>3412</v>
      </c>
    </row>
    <row r="160" spans="1:8" s="1384" customFormat="1" ht="17.25">
      <c r="A160" s="1928"/>
      <c r="B160" s="1381">
        <v>39224300</v>
      </c>
      <c r="C160" s="1387" t="s">
        <v>963</v>
      </c>
      <c r="D160" s="108" t="s">
        <v>327</v>
      </c>
      <c r="E160" s="365" t="s">
        <v>3412</v>
      </c>
      <c r="F160" s="365" t="s">
        <v>3412</v>
      </c>
      <c r="G160" s="365" t="s">
        <v>3412</v>
      </c>
      <c r="H160" s="365" t="s">
        <v>3412</v>
      </c>
    </row>
    <row r="161" spans="1:8" s="1384" customFormat="1" ht="30">
      <c r="A161" s="1928"/>
      <c r="B161" s="1381">
        <v>42131000</v>
      </c>
      <c r="C161" s="1387" t="s">
        <v>964</v>
      </c>
      <c r="D161" s="108" t="s">
        <v>327</v>
      </c>
      <c r="E161" s="365" t="s">
        <v>3412</v>
      </c>
      <c r="F161" s="365" t="s">
        <v>3412</v>
      </c>
      <c r="G161" s="365" t="s">
        <v>3412</v>
      </c>
      <c r="H161" s="365" t="s">
        <v>3412</v>
      </c>
    </row>
    <row r="162" spans="1:8" s="1384" customFormat="1" ht="30">
      <c r="A162" s="1928"/>
      <c r="B162" s="1381">
        <v>31224100</v>
      </c>
      <c r="C162" s="1387" t="s">
        <v>965</v>
      </c>
      <c r="D162" s="108" t="s">
        <v>327</v>
      </c>
      <c r="E162" s="365" t="s">
        <v>3412</v>
      </c>
      <c r="F162" s="365" t="s">
        <v>3412</v>
      </c>
      <c r="G162" s="365" t="s">
        <v>3412</v>
      </c>
      <c r="H162" s="365" t="s">
        <v>3412</v>
      </c>
    </row>
    <row r="163" spans="1:8" s="1384" customFormat="1" ht="17.25">
      <c r="A163" s="1928"/>
      <c r="B163" s="1381">
        <v>31224100</v>
      </c>
      <c r="C163" s="1387" t="s">
        <v>471</v>
      </c>
      <c r="D163" s="108" t="s">
        <v>327</v>
      </c>
      <c r="E163" s="365" t="s">
        <v>3412</v>
      </c>
      <c r="F163" s="365" t="s">
        <v>3412</v>
      </c>
      <c r="G163" s="365" t="s">
        <v>3412</v>
      </c>
      <c r="H163" s="365" t="s">
        <v>3412</v>
      </c>
    </row>
    <row r="164" spans="1:8" s="1384" customFormat="1" ht="17.25">
      <c r="A164" s="1928"/>
      <c r="B164" s="1381">
        <v>39711320</v>
      </c>
      <c r="C164" s="1389" t="s">
        <v>397</v>
      </c>
      <c r="D164" s="108" t="s">
        <v>327</v>
      </c>
      <c r="E164" s="365" t="s">
        <v>3412</v>
      </c>
      <c r="F164" s="365" t="s">
        <v>3412</v>
      </c>
      <c r="G164" s="365" t="s">
        <v>3412</v>
      </c>
      <c r="H164" s="365" t="s">
        <v>3412</v>
      </c>
    </row>
    <row r="165" spans="1:8" s="1384" customFormat="1" ht="17.25">
      <c r="A165" s="1928"/>
      <c r="B165" s="1381">
        <v>39224310</v>
      </c>
      <c r="C165" s="1389" t="s">
        <v>1932</v>
      </c>
      <c r="D165" s="108" t="s">
        <v>327</v>
      </c>
      <c r="E165" s="365" t="s">
        <v>3412</v>
      </c>
      <c r="F165" s="365" t="s">
        <v>3412</v>
      </c>
      <c r="G165" s="365" t="s">
        <v>3412</v>
      </c>
      <c r="H165" s="365" t="s">
        <v>3412</v>
      </c>
    </row>
    <row r="166" spans="1:8" s="1384" customFormat="1" ht="30">
      <c r="A166" s="1928"/>
      <c r="B166" s="1381">
        <v>31224810</v>
      </c>
      <c r="C166" s="1387" t="s">
        <v>966</v>
      </c>
      <c r="D166" s="108" t="s">
        <v>327</v>
      </c>
      <c r="E166" s="365" t="s">
        <v>3412</v>
      </c>
      <c r="F166" s="365" t="s">
        <v>3412</v>
      </c>
      <c r="G166" s="365" t="s">
        <v>3412</v>
      </c>
      <c r="H166" s="365" t="s">
        <v>3412</v>
      </c>
    </row>
    <row r="167" spans="1:8" s="1384" customFormat="1" ht="17.25">
      <c r="A167" s="1928"/>
      <c r="B167" s="1381">
        <v>31680000</v>
      </c>
      <c r="C167" s="1387" t="s">
        <v>967</v>
      </c>
      <c r="D167" s="108" t="s">
        <v>327</v>
      </c>
      <c r="E167" s="365" t="s">
        <v>3412</v>
      </c>
      <c r="F167" s="365" t="s">
        <v>3412</v>
      </c>
      <c r="G167" s="365" t="s">
        <v>3412</v>
      </c>
      <c r="H167" s="365" t="s">
        <v>3412</v>
      </c>
    </row>
    <row r="168" spans="1:8" s="1384" customFormat="1" ht="17.25">
      <c r="A168" s="1928"/>
      <c r="B168" s="1381">
        <v>31680000</v>
      </c>
      <c r="C168" s="1387" t="s">
        <v>968</v>
      </c>
      <c r="D168" s="108" t="s">
        <v>327</v>
      </c>
      <c r="E168" s="365" t="s">
        <v>3412</v>
      </c>
      <c r="F168" s="365" t="s">
        <v>3412</v>
      </c>
      <c r="G168" s="365" t="s">
        <v>3412</v>
      </c>
      <c r="H168" s="365" t="s">
        <v>3412</v>
      </c>
    </row>
    <row r="169" spans="1:8" s="1384" customFormat="1" ht="17.25">
      <c r="A169" s="1928"/>
      <c r="B169" s="1381">
        <v>39224350</v>
      </c>
      <c r="C169" s="1387" t="s">
        <v>969</v>
      </c>
      <c r="D169" s="108" t="s">
        <v>327</v>
      </c>
      <c r="E169" s="365" t="s">
        <v>3412</v>
      </c>
      <c r="F169" s="365" t="s">
        <v>3412</v>
      </c>
      <c r="G169" s="365" t="s">
        <v>3412</v>
      </c>
      <c r="H169" s="365" t="s">
        <v>3412</v>
      </c>
    </row>
    <row r="170" spans="1:8" s="1384" customFormat="1" ht="30">
      <c r="A170" s="1928"/>
      <c r="B170" s="1381">
        <v>18110000</v>
      </c>
      <c r="C170" s="1387" t="s">
        <v>970</v>
      </c>
      <c r="D170" s="108" t="s">
        <v>327</v>
      </c>
      <c r="E170" s="365" t="s">
        <v>3412</v>
      </c>
      <c r="F170" s="365" t="s">
        <v>3412</v>
      </c>
      <c r="G170" s="365" t="s">
        <v>3412</v>
      </c>
      <c r="H170" s="365" t="s">
        <v>3412</v>
      </c>
    </row>
    <row r="171" spans="1:8" s="1384" customFormat="1" ht="30">
      <c r="A171" s="1928"/>
      <c r="B171" s="1381">
        <v>44322100</v>
      </c>
      <c r="C171" s="1387" t="s">
        <v>971</v>
      </c>
      <c r="D171" s="108" t="s">
        <v>327</v>
      </c>
      <c r="E171" s="365" t="s">
        <v>3412</v>
      </c>
      <c r="F171" s="365" t="s">
        <v>3412</v>
      </c>
      <c r="G171" s="365" t="s">
        <v>3412</v>
      </c>
      <c r="H171" s="365" t="s">
        <v>3412</v>
      </c>
    </row>
    <row r="172" spans="1:8" s="1384" customFormat="1" ht="30">
      <c r="A172" s="1928"/>
      <c r="B172" s="1381">
        <v>44322100</v>
      </c>
      <c r="C172" s="1387" t="s">
        <v>972</v>
      </c>
      <c r="D172" s="108" t="s">
        <v>327</v>
      </c>
      <c r="E172" s="365" t="s">
        <v>3412</v>
      </c>
      <c r="F172" s="365" t="s">
        <v>3412</v>
      </c>
      <c r="G172" s="365" t="s">
        <v>3412</v>
      </c>
      <c r="H172" s="365" t="s">
        <v>3412</v>
      </c>
    </row>
    <row r="173" spans="1:8" s="1384" customFormat="1" ht="30">
      <c r="A173" s="1928"/>
      <c r="B173" s="1381">
        <v>31321000</v>
      </c>
      <c r="C173" s="1387" t="s">
        <v>973</v>
      </c>
      <c r="D173" s="108" t="s">
        <v>327</v>
      </c>
      <c r="E173" s="365" t="s">
        <v>3412</v>
      </c>
      <c r="F173" s="365" t="s">
        <v>3412</v>
      </c>
      <c r="G173" s="365" t="s">
        <v>3412</v>
      </c>
      <c r="H173" s="365" t="s">
        <v>3412</v>
      </c>
    </row>
    <row r="174" spans="1:8" s="1384" customFormat="1" ht="30">
      <c r="A174" s="1928"/>
      <c r="B174" s="1381">
        <v>42131000</v>
      </c>
      <c r="C174" s="1387" t="s">
        <v>974</v>
      </c>
      <c r="D174" s="108" t="s">
        <v>327</v>
      </c>
      <c r="E174" s="365" t="s">
        <v>3412</v>
      </c>
      <c r="F174" s="365" t="s">
        <v>3412</v>
      </c>
      <c r="G174" s="365" t="s">
        <v>3412</v>
      </c>
      <c r="H174" s="365" t="s">
        <v>3412</v>
      </c>
    </row>
    <row r="175" spans="1:8" s="1384" customFormat="1" ht="17.25">
      <c r="A175" s="1928"/>
      <c r="B175" s="1381">
        <v>18937000</v>
      </c>
      <c r="C175" s="1387" t="s">
        <v>975</v>
      </c>
      <c r="D175" s="108" t="s">
        <v>327</v>
      </c>
      <c r="E175" s="365" t="s">
        <v>3412</v>
      </c>
      <c r="F175" s="365" t="s">
        <v>3412</v>
      </c>
      <c r="G175" s="365" t="s">
        <v>3412</v>
      </c>
      <c r="H175" s="365" t="s">
        <v>3412</v>
      </c>
    </row>
    <row r="176" spans="1:8" s="1384" customFormat="1" ht="17.25">
      <c r="A176" s="1928"/>
      <c r="B176" s="1381">
        <v>31224810</v>
      </c>
      <c r="C176" s="1387" t="s">
        <v>976</v>
      </c>
      <c r="D176" s="108" t="s">
        <v>327</v>
      </c>
      <c r="E176" s="365" t="s">
        <v>3412</v>
      </c>
      <c r="F176" s="365" t="s">
        <v>3412</v>
      </c>
      <c r="G176" s="365" t="s">
        <v>3412</v>
      </c>
      <c r="H176" s="365" t="s">
        <v>3412</v>
      </c>
    </row>
    <row r="177" spans="1:8" s="1384" customFormat="1" ht="30">
      <c r="A177" s="1928"/>
      <c r="B177" s="1381">
        <v>39224320</v>
      </c>
      <c r="C177" s="1387" t="s">
        <v>977</v>
      </c>
      <c r="D177" s="108" t="s">
        <v>327</v>
      </c>
      <c r="E177" s="365" t="s">
        <v>3412</v>
      </c>
      <c r="F177" s="365" t="s">
        <v>3412</v>
      </c>
      <c r="G177" s="365" t="s">
        <v>3412</v>
      </c>
      <c r="H177" s="365" t="s">
        <v>3412</v>
      </c>
    </row>
    <row r="178" spans="1:8" s="1384" customFormat="1" ht="45">
      <c r="A178" s="1928"/>
      <c r="B178" s="1381">
        <v>39136000</v>
      </c>
      <c r="C178" s="1387" t="s">
        <v>978</v>
      </c>
      <c r="D178" s="108" t="s">
        <v>327</v>
      </c>
      <c r="E178" s="365" t="s">
        <v>3412</v>
      </c>
      <c r="F178" s="365" t="s">
        <v>3412</v>
      </c>
      <c r="G178" s="365" t="s">
        <v>3412</v>
      </c>
      <c r="H178" s="365" t="s">
        <v>3412</v>
      </c>
    </row>
    <row r="179" spans="1:8" s="1384" customFormat="1" ht="17.25">
      <c r="A179" s="1928"/>
      <c r="B179" s="1381">
        <v>39224300</v>
      </c>
      <c r="C179" s="1387" t="s">
        <v>979</v>
      </c>
      <c r="D179" s="108" t="s">
        <v>327</v>
      </c>
      <c r="E179" s="365" t="s">
        <v>3412</v>
      </c>
      <c r="F179" s="365" t="s">
        <v>3412</v>
      </c>
      <c r="G179" s="365" t="s">
        <v>3412</v>
      </c>
      <c r="H179" s="365" t="s">
        <v>3412</v>
      </c>
    </row>
    <row r="180" spans="1:8" s="1384" customFormat="1" ht="30">
      <c r="A180" s="1928"/>
      <c r="B180" s="1381">
        <v>39221120</v>
      </c>
      <c r="C180" s="1387" t="s">
        <v>980</v>
      </c>
      <c r="D180" s="108" t="s">
        <v>327</v>
      </c>
      <c r="E180" s="365" t="s">
        <v>3412</v>
      </c>
      <c r="F180" s="365" t="s">
        <v>3412</v>
      </c>
      <c r="G180" s="365" t="s">
        <v>3412</v>
      </c>
      <c r="H180" s="365" t="s">
        <v>3412</v>
      </c>
    </row>
    <row r="181" spans="1:8" s="1384" customFormat="1" ht="17.25">
      <c r="A181" s="1928"/>
      <c r="B181" s="1381">
        <v>44512000</v>
      </c>
      <c r="C181" s="1387" t="s">
        <v>981</v>
      </c>
      <c r="D181" s="108" t="s">
        <v>327</v>
      </c>
      <c r="E181" s="365" t="s">
        <v>3412</v>
      </c>
      <c r="F181" s="365" t="s">
        <v>3412</v>
      </c>
      <c r="G181" s="365" t="s">
        <v>3412</v>
      </c>
      <c r="H181" s="365" t="s">
        <v>3412</v>
      </c>
    </row>
    <row r="182" spans="1:8" s="1384" customFormat="1" ht="17.25">
      <c r="A182" s="1928"/>
      <c r="B182" s="1381">
        <v>44512000</v>
      </c>
      <c r="C182" s="1387" t="s">
        <v>982</v>
      </c>
      <c r="D182" s="108" t="s">
        <v>327</v>
      </c>
      <c r="E182" s="365" t="s">
        <v>3412</v>
      </c>
      <c r="F182" s="365" t="s">
        <v>3412</v>
      </c>
      <c r="G182" s="365" t="s">
        <v>3412</v>
      </c>
      <c r="H182" s="365" t="s">
        <v>3412</v>
      </c>
    </row>
    <row r="183" spans="1:8" s="1384" customFormat="1" ht="17.25">
      <c r="A183" s="1928"/>
      <c r="B183" s="1381">
        <v>44192000</v>
      </c>
      <c r="C183" s="1387" t="s">
        <v>983</v>
      </c>
      <c r="D183" s="108" t="s">
        <v>327</v>
      </c>
      <c r="E183" s="365" t="s">
        <v>3412</v>
      </c>
      <c r="F183" s="365" t="s">
        <v>3412</v>
      </c>
      <c r="G183" s="365" t="s">
        <v>3412</v>
      </c>
      <c r="H183" s="365" t="s">
        <v>3412</v>
      </c>
    </row>
    <row r="184" spans="1:8" s="1384" customFormat="1" ht="30">
      <c r="A184" s="1928"/>
      <c r="B184" s="1381">
        <v>39831300</v>
      </c>
      <c r="C184" s="1387" t="s">
        <v>984</v>
      </c>
      <c r="D184" s="108" t="s">
        <v>327</v>
      </c>
      <c r="E184" s="365" t="s">
        <v>3412</v>
      </c>
      <c r="F184" s="365" t="s">
        <v>3412</v>
      </c>
      <c r="G184" s="365" t="s">
        <v>3412</v>
      </c>
      <c r="H184" s="365" t="s">
        <v>3412</v>
      </c>
    </row>
    <row r="185" spans="1:8" s="1384" customFormat="1" ht="30">
      <c r="A185" s="1928"/>
      <c r="B185" s="1381" t="s">
        <v>1808</v>
      </c>
      <c r="C185" s="1387" t="s">
        <v>985</v>
      </c>
      <c r="D185" s="108" t="s">
        <v>327</v>
      </c>
      <c r="E185" s="365" t="s">
        <v>3412</v>
      </c>
      <c r="F185" s="365" t="s">
        <v>3412</v>
      </c>
      <c r="G185" s="365" t="s">
        <v>3412</v>
      </c>
      <c r="H185" s="365" t="s">
        <v>3412</v>
      </c>
    </row>
    <row r="186" spans="1:8" s="1384" customFormat="1" ht="45">
      <c r="A186" s="1606"/>
      <c r="B186" s="1381">
        <v>34928480</v>
      </c>
      <c r="C186" s="1387" t="s">
        <v>986</v>
      </c>
      <c r="D186" s="108" t="s">
        <v>327</v>
      </c>
      <c r="E186" s="365" t="s">
        <v>3412</v>
      </c>
      <c r="F186" s="365" t="s">
        <v>3412</v>
      </c>
      <c r="G186" s="365" t="s">
        <v>3412</v>
      </c>
      <c r="H186" s="365" t="s">
        <v>3412</v>
      </c>
    </row>
    <row r="187" spans="1:8" s="1384" customFormat="1" ht="60">
      <c r="A187" s="1606"/>
      <c r="B187" s="1381">
        <v>34928480</v>
      </c>
      <c r="C187" s="1387" t="s">
        <v>987</v>
      </c>
      <c r="D187" s="108" t="s">
        <v>327</v>
      </c>
      <c r="E187" s="365" t="s">
        <v>3412</v>
      </c>
      <c r="F187" s="365" t="s">
        <v>3412</v>
      </c>
      <c r="G187" s="365" t="s">
        <v>3412</v>
      </c>
      <c r="H187" s="365" t="s">
        <v>3412</v>
      </c>
    </row>
    <row r="188" spans="1:8" ht="17.25">
      <c r="A188" s="1914">
        <v>4264</v>
      </c>
      <c r="B188" s="1381">
        <v>9132200</v>
      </c>
      <c r="C188" s="1034" t="s">
        <v>1930</v>
      </c>
      <c r="D188" s="108" t="s">
        <v>327</v>
      </c>
      <c r="E188" s="1383" t="s">
        <v>54</v>
      </c>
      <c r="F188" s="1383">
        <v>470</v>
      </c>
      <c r="G188" s="1383">
        <f t="shared" si="1"/>
        <v>5170000</v>
      </c>
      <c r="H188" s="1383">
        <v>11000</v>
      </c>
    </row>
    <row r="189" spans="1:8" ht="17.25">
      <c r="A189" s="1935"/>
      <c r="B189" s="1381">
        <v>9132100</v>
      </c>
      <c r="C189" s="1034" t="s">
        <v>1931</v>
      </c>
      <c r="D189" s="108" t="s">
        <v>327</v>
      </c>
      <c r="E189" s="1383" t="s">
        <v>54</v>
      </c>
      <c r="F189" s="1383">
        <v>450</v>
      </c>
      <c r="G189" s="1385">
        <f t="shared" si="1"/>
        <v>10339299.9</v>
      </c>
      <c r="H189" s="1385">
        <v>22976.222000000002</v>
      </c>
    </row>
    <row r="190" spans="1:8" s="1384" customFormat="1" ht="30">
      <c r="A190" s="1928">
        <v>4267</v>
      </c>
      <c r="B190" s="1381">
        <v>39831000</v>
      </c>
      <c r="C190" s="1034" t="s">
        <v>939</v>
      </c>
      <c r="D190" s="108" t="s">
        <v>327</v>
      </c>
      <c r="E190" s="1383" t="s">
        <v>57</v>
      </c>
      <c r="F190" s="1383">
        <v>625</v>
      </c>
      <c r="G190" s="1385">
        <f t="shared" si="1"/>
        <v>25000</v>
      </c>
      <c r="H190" s="1383">
        <v>40</v>
      </c>
    </row>
    <row r="191" spans="1:8" s="1384" customFormat="1" ht="17.25">
      <c r="A191" s="1928"/>
      <c r="B191" s="1381">
        <v>3711900</v>
      </c>
      <c r="C191" s="1386" t="s">
        <v>111</v>
      </c>
      <c r="D191" s="108" t="s">
        <v>327</v>
      </c>
      <c r="E191" s="1383" t="s">
        <v>57</v>
      </c>
      <c r="F191" s="1383">
        <v>200</v>
      </c>
      <c r="G191" s="1385">
        <f t="shared" si="1"/>
        <v>8000</v>
      </c>
      <c r="H191" s="1383">
        <v>40</v>
      </c>
    </row>
    <row r="192" spans="1:8" s="1384" customFormat="1" ht="30">
      <c r="A192" s="1928"/>
      <c r="B192" s="1381">
        <v>39831240</v>
      </c>
      <c r="C192" s="1386" t="s">
        <v>607</v>
      </c>
      <c r="D192" s="108" t="s">
        <v>327</v>
      </c>
      <c r="E192" s="1383" t="s">
        <v>54</v>
      </c>
      <c r="F192" s="1383">
        <v>100</v>
      </c>
      <c r="G192" s="1385">
        <f t="shared" si="1"/>
        <v>5000</v>
      </c>
      <c r="H192" s="1383">
        <v>50</v>
      </c>
    </row>
    <row r="193" spans="1:8" s="1384" customFormat="1" ht="17.25">
      <c r="A193" s="1928"/>
      <c r="B193" s="1381">
        <v>39831240</v>
      </c>
      <c r="C193" s="1387" t="s">
        <v>365</v>
      </c>
      <c r="D193" s="108" t="s">
        <v>327</v>
      </c>
      <c r="E193" s="1383" t="s">
        <v>51</v>
      </c>
      <c r="F193" s="1383">
        <v>600</v>
      </c>
      <c r="G193" s="1385">
        <f t="shared" si="1"/>
        <v>60000</v>
      </c>
      <c r="H193" s="1383">
        <v>100</v>
      </c>
    </row>
    <row r="194" spans="1:8" s="1384" customFormat="1" ht="60">
      <c r="A194" s="1928"/>
      <c r="B194" s="1381">
        <v>39831000</v>
      </c>
      <c r="C194" s="1386" t="s">
        <v>940</v>
      </c>
      <c r="D194" s="108" t="s">
        <v>327</v>
      </c>
      <c r="E194" s="1383" t="s">
        <v>57</v>
      </c>
      <c r="F194" s="1383">
        <v>200</v>
      </c>
      <c r="G194" s="1385">
        <f t="shared" si="1"/>
        <v>6000</v>
      </c>
      <c r="H194" s="1383">
        <v>30</v>
      </c>
    </row>
    <row r="195" spans="1:8" s="1384" customFormat="1" ht="17.25">
      <c r="A195" s="1928"/>
      <c r="B195" s="1381">
        <v>39831000</v>
      </c>
      <c r="C195" s="1387" t="s">
        <v>941</v>
      </c>
      <c r="D195" s="108" t="s">
        <v>327</v>
      </c>
      <c r="E195" s="108" t="s">
        <v>58</v>
      </c>
      <c r="F195" s="1383">
        <v>200</v>
      </c>
      <c r="G195" s="1385">
        <f t="shared" si="1"/>
        <v>20000</v>
      </c>
      <c r="H195" s="1383">
        <v>100</v>
      </c>
    </row>
    <row r="196" spans="1:8" s="1384" customFormat="1" ht="45">
      <c r="A196" s="1928"/>
      <c r="B196" s="1381">
        <v>39831000</v>
      </c>
      <c r="C196" s="1387" t="s">
        <v>942</v>
      </c>
      <c r="D196" s="108" t="s">
        <v>327</v>
      </c>
      <c r="E196" s="108" t="s">
        <v>51</v>
      </c>
      <c r="F196" s="1383">
        <v>700</v>
      </c>
      <c r="G196" s="1385">
        <f t="shared" si="1"/>
        <v>140000</v>
      </c>
      <c r="H196" s="1383">
        <v>200</v>
      </c>
    </row>
    <row r="197" spans="1:8" s="1384" customFormat="1" ht="30">
      <c r="A197" s="1928"/>
      <c r="B197" s="1381">
        <v>39831300</v>
      </c>
      <c r="C197" s="1387" t="s">
        <v>943</v>
      </c>
      <c r="D197" s="108" t="s">
        <v>327</v>
      </c>
      <c r="E197" s="108" t="s">
        <v>54</v>
      </c>
      <c r="F197" s="1383">
        <v>600</v>
      </c>
      <c r="G197" s="1385">
        <f t="shared" si="1"/>
        <v>30000</v>
      </c>
      <c r="H197" s="1383">
        <v>50</v>
      </c>
    </row>
    <row r="198" spans="1:8" s="1384" customFormat="1" ht="17.25">
      <c r="A198" s="1928"/>
      <c r="B198" s="1381">
        <v>39831240</v>
      </c>
      <c r="C198" s="1387" t="s">
        <v>944</v>
      </c>
      <c r="D198" s="108" t="s">
        <v>327</v>
      </c>
      <c r="E198" s="108" t="s">
        <v>51</v>
      </c>
      <c r="F198" s="1383">
        <v>400</v>
      </c>
      <c r="G198" s="1385">
        <f t="shared" si="1"/>
        <v>40000</v>
      </c>
      <c r="H198" s="1383">
        <v>100</v>
      </c>
    </row>
    <row r="199" spans="1:8" s="1384" customFormat="1" ht="17.25">
      <c r="A199" s="1928"/>
      <c r="B199" s="1381">
        <v>18141000</v>
      </c>
      <c r="C199" s="1387" t="s">
        <v>945</v>
      </c>
      <c r="D199" s="108" t="s">
        <v>327</v>
      </c>
      <c r="E199" s="108" t="s">
        <v>51</v>
      </c>
      <c r="F199" s="1383">
        <v>200</v>
      </c>
      <c r="G199" s="1385">
        <f t="shared" si="1"/>
        <v>20000</v>
      </c>
      <c r="H199" s="1383">
        <v>100</v>
      </c>
    </row>
    <row r="200" spans="1:8" s="1384" customFormat="1" ht="30">
      <c r="A200" s="1928"/>
      <c r="B200" s="1381">
        <v>39525800</v>
      </c>
      <c r="C200" s="1387" t="s">
        <v>946</v>
      </c>
      <c r="D200" s="108" t="s">
        <v>327</v>
      </c>
      <c r="E200" s="108" t="s">
        <v>51</v>
      </c>
      <c r="F200" s="1383">
        <v>150</v>
      </c>
      <c r="G200" s="1385">
        <f t="shared" si="1"/>
        <v>15000</v>
      </c>
      <c r="H200" s="1383">
        <v>100</v>
      </c>
    </row>
    <row r="201" spans="1:8" s="1384" customFormat="1" ht="30">
      <c r="A201" s="1928"/>
      <c r="B201" s="1381">
        <v>39525800</v>
      </c>
      <c r="C201" s="1387" t="s">
        <v>947</v>
      </c>
      <c r="D201" s="108" t="s">
        <v>327</v>
      </c>
      <c r="E201" s="108" t="s">
        <v>51</v>
      </c>
      <c r="F201" s="1383">
        <v>300</v>
      </c>
      <c r="G201" s="1385">
        <f t="shared" si="1"/>
        <v>30000</v>
      </c>
      <c r="H201" s="1383">
        <v>100</v>
      </c>
    </row>
    <row r="202" spans="1:8" s="1384" customFormat="1" ht="30">
      <c r="A202" s="1928"/>
      <c r="B202" s="1381">
        <v>30199410</v>
      </c>
      <c r="C202" s="1387" t="s">
        <v>948</v>
      </c>
      <c r="D202" s="108" t="s">
        <v>327</v>
      </c>
      <c r="E202" s="108" t="s">
        <v>51</v>
      </c>
      <c r="F202" s="1383">
        <v>100</v>
      </c>
      <c r="G202" s="1385">
        <f t="shared" si="1"/>
        <v>100000</v>
      </c>
      <c r="H202" s="1383">
        <v>1000</v>
      </c>
    </row>
    <row r="203" spans="1:8" s="1384" customFormat="1" ht="30">
      <c r="A203" s="1928"/>
      <c r="B203" s="1381">
        <v>33761000</v>
      </c>
      <c r="C203" s="1387" t="s">
        <v>949</v>
      </c>
      <c r="D203" s="108" t="s">
        <v>327</v>
      </c>
      <c r="E203" s="108" t="s">
        <v>51</v>
      </c>
      <c r="F203" s="1383">
        <v>100</v>
      </c>
      <c r="G203" s="1385">
        <f t="shared" si="1"/>
        <v>100000</v>
      </c>
      <c r="H203" s="1383">
        <v>1000</v>
      </c>
    </row>
    <row r="204" spans="1:8" s="1384" customFormat="1" ht="45">
      <c r="A204" s="1928"/>
      <c r="B204" s="1381">
        <v>39811000</v>
      </c>
      <c r="C204" s="1387" t="s">
        <v>950</v>
      </c>
      <c r="D204" s="108" t="s">
        <v>327</v>
      </c>
      <c r="E204" s="108" t="s">
        <v>51</v>
      </c>
      <c r="F204" s="1383">
        <v>400</v>
      </c>
      <c r="G204" s="1385">
        <f t="shared" si="1"/>
        <v>40000</v>
      </c>
      <c r="H204" s="1383">
        <v>100</v>
      </c>
    </row>
    <row r="205" spans="1:8" s="1384" customFormat="1" ht="17.25">
      <c r="A205" s="1928"/>
      <c r="B205" s="1381">
        <v>3711900</v>
      </c>
      <c r="C205" s="1387" t="s">
        <v>951</v>
      </c>
      <c r="D205" s="108" t="s">
        <v>327</v>
      </c>
      <c r="E205" s="108" t="s">
        <v>51</v>
      </c>
      <c r="F205" s="1383">
        <v>220</v>
      </c>
      <c r="G205" s="1385">
        <f t="shared" si="1"/>
        <v>5500</v>
      </c>
      <c r="H205" s="1383">
        <v>25</v>
      </c>
    </row>
    <row r="206" spans="1:8" s="1384" customFormat="1" ht="30">
      <c r="A206" s="1928"/>
      <c r="B206" s="1381">
        <v>39513200</v>
      </c>
      <c r="C206" s="1387" t="s">
        <v>952</v>
      </c>
      <c r="D206" s="108" t="s">
        <v>327</v>
      </c>
      <c r="E206" s="108" t="s">
        <v>58</v>
      </c>
      <c r="F206" s="1383">
        <v>800</v>
      </c>
      <c r="G206" s="1385">
        <f t="shared" si="1"/>
        <v>160000</v>
      </c>
      <c r="H206" s="1383">
        <v>200</v>
      </c>
    </row>
    <row r="207" spans="1:8" s="1384" customFormat="1" ht="17.25">
      <c r="A207" s="1928"/>
      <c r="B207" s="1381">
        <v>44521110</v>
      </c>
      <c r="C207" s="1387" t="s">
        <v>953</v>
      </c>
      <c r="D207" s="108" t="s">
        <v>327</v>
      </c>
      <c r="E207" s="108" t="s">
        <v>51</v>
      </c>
      <c r="F207" s="1383">
        <v>3000</v>
      </c>
      <c r="G207" s="1385">
        <f t="shared" si="1"/>
        <v>30000</v>
      </c>
      <c r="H207" s="1383">
        <v>10</v>
      </c>
    </row>
    <row r="208" spans="1:8" s="1384" customFormat="1" ht="17.25">
      <c r="A208" s="1928"/>
      <c r="B208" s="1381">
        <v>44522400</v>
      </c>
      <c r="C208" s="1387" t="s">
        <v>110</v>
      </c>
      <c r="D208" s="108" t="s">
        <v>327</v>
      </c>
      <c r="E208" s="108" t="s">
        <v>51</v>
      </c>
      <c r="F208" s="1383">
        <v>1000</v>
      </c>
      <c r="G208" s="1385">
        <f t="shared" si="1"/>
        <v>10000</v>
      </c>
      <c r="H208" s="1383">
        <v>10</v>
      </c>
    </row>
    <row r="209" spans="1:8" s="1384" customFormat="1" ht="30">
      <c r="A209" s="1928"/>
      <c r="B209" s="1381">
        <v>39224330</v>
      </c>
      <c r="C209" s="1387" t="s">
        <v>954</v>
      </c>
      <c r="D209" s="108" t="s">
        <v>327</v>
      </c>
      <c r="E209" s="108" t="s">
        <v>51</v>
      </c>
      <c r="F209" s="1383">
        <v>1000</v>
      </c>
      <c r="G209" s="1385">
        <f t="shared" si="1"/>
        <v>5000</v>
      </c>
      <c r="H209" s="1383">
        <v>5</v>
      </c>
    </row>
    <row r="210" spans="1:8" s="1384" customFormat="1" ht="17.25">
      <c r="A210" s="1928"/>
      <c r="B210" s="1381">
        <v>39224330</v>
      </c>
      <c r="C210" s="1387" t="s">
        <v>955</v>
      </c>
      <c r="D210" s="108" t="s">
        <v>327</v>
      </c>
      <c r="E210" s="108" t="s">
        <v>51</v>
      </c>
      <c r="F210" s="1383">
        <v>600</v>
      </c>
      <c r="G210" s="1385">
        <f t="shared" si="1"/>
        <v>15600</v>
      </c>
      <c r="H210" s="1383">
        <v>26</v>
      </c>
    </row>
    <row r="211" spans="1:8" s="1384" customFormat="1" ht="30">
      <c r="A211" s="1928"/>
      <c r="B211" s="1381">
        <v>39224350</v>
      </c>
      <c r="C211" s="1387" t="s">
        <v>956</v>
      </c>
      <c r="D211" s="108" t="s">
        <v>327</v>
      </c>
      <c r="E211" s="108" t="s">
        <v>51</v>
      </c>
      <c r="F211" s="1383">
        <v>800</v>
      </c>
      <c r="G211" s="1385">
        <f t="shared" si="1"/>
        <v>8000</v>
      </c>
      <c r="H211" s="1383">
        <v>10</v>
      </c>
    </row>
    <row r="212" spans="1:8" s="1384" customFormat="1" ht="17.25">
      <c r="A212" s="1928"/>
      <c r="B212" s="1381">
        <v>39224100</v>
      </c>
      <c r="C212" s="1387" t="s">
        <v>957</v>
      </c>
      <c r="D212" s="108" t="s">
        <v>327</v>
      </c>
      <c r="E212" s="108" t="s">
        <v>51</v>
      </c>
      <c r="F212" s="1383">
        <v>600</v>
      </c>
      <c r="G212" s="1385">
        <f t="shared" si="1"/>
        <v>60000</v>
      </c>
      <c r="H212" s="1383">
        <v>100</v>
      </c>
    </row>
    <row r="213" spans="1:8" s="1384" customFormat="1" ht="30">
      <c r="A213" s="1928"/>
      <c r="B213" s="1381">
        <v>39224340</v>
      </c>
      <c r="C213" s="1388" t="s">
        <v>958</v>
      </c>
      <c r="D213" s="108" t="s">
        <v>327</v>
      </c>
      <c r="E213" s="42" t="s">
        <v>51</v>
      </c>
      <c r="F213" s="1383">
        <v>700</v>
      </c>
      <c r="G213" s="1385">
        <f t="shared" si="1"/>
        <v>7000</v>
      </c>
      <c r="H213" s="1383">
        <v>10</v>
      </c>
    </row>
    <row r="214" spans="1:8" s="1384" customFormat="1" ht="30">
      <c r="A214" s="1928"/>
      <c r="B214" s="1381">
        <v>31531000</v>
      </c>
      <c r="C214" s="1387" t="s">
        <v>959</v>
      </c>
      <c r="D214" s="108" t="s">
        <v>327</v>
      </c>
      <c r="E214" s="108" t="s">
        <v>51</v>
      </c>
      <c r="F214" s="1383">
        <v>100</v>
      </c>
      <c r="G214" s="1385">
        <f t="shared" si="1"/>
        <v>20000</v>
      </c>
      <c r="H214" s="1383">
        <v>200</v>
      </c>
    </row>
    <row r="215" spans="1:8" s="1384" customFormat="1" ht="30">
      <c r="A215" s="1928"/>
      <c r="B215" s="1381">
        <v>31531000</v>
      </c>
      <c r="C215" s="1387" t="s">
        <v>960</v>
      </c>
      <c r="D215" s="108" t="s">
        <v>327</v>
      </c>
      <c r="E215" s="108" t="s">
        <v>51</v>
      </c>
      <c r="F215" s="1383">
        <v>100</v>
      </c>
      <c r="G215" s="1385">
        <f t="shared" si="1"/>
        <v>30000</v>
      </c>
      <c r="H215" s="1383">
        <v>300</v>
      </c>
    </row>
    <row r="216" spans="1:8" s="1384" customFormat="1" ht="17.25">
      <c r="A216" s="1928"/>
      <c r="B216" s="1381">
        <v>31524100</v>
      </c>
      <c r="C216" s="1387" t="s">
        <v>961</v>
      </c>
      <c r="D216" s="108" t="s">
        <v>327</v>
      </c>
      <c r="E216" s="108" t="s">
        <v>51</v>
      </c>
      <c r="F216" s="1383">
        <v>3500</v>
      </c>
      <c r="G216" s="1385">
        <f t="shared" si="1"/>
        <v>49000</v>
      </c>
      <c r="H216" s="1383">
        <v>14</v>
      </c>
    </row>
    <row r="217" spans="1:8" s="1384" customFormat="1" ht="17.25">
      <c r="A217" s="1928"/>
      <c r="B217" s="1381">
        <v>31524100</v>
      </c>
      <c r="C217" s="1387" t="s">
        <v>962</v>
      </c>
      <c r="D217" s="108" t="s">
        <v>327</v>
      </c>
      <c r="E217" s="108" t="s">
        <v>51</v>
      </c>
      <c r="F217" s="1383">
        <v>3000</v>
      </c>
      <c r="G217" s="1385">
        <f t="shared" si="1"/>
        <v>48000</v>
      </c>
      <c r="H217" s="1383">
        <v>16</v>
      </c>
    </row>
    <row r="218" spans="1:8" s="1384" customFormat="1" ht="17.25">
      <c r="A218" s="1928"/>
      <c r="B218" s="1381">
        <v>39224300</v>
      </c>
      <c r="C218" s="1387" t="s">
        <v>963</v>
      </c>
      <c r="D218" s="108" t="s">
        <v>327</v>
      </c>
      <c r="E218" s="108" t="s">
        <v>51</v>
      </c>
      <c r="F218" s="1383">
        <v>700</v>
      </c>
      <c r="G218" s="1385">
        <f t="shared" si="1"/>
        <v>7000</v>
      </c>
      <c r="H218" s="1383">
        <v>10</v>
      </c>
    </row>
    <row r="219" spans="1:8" s="1384" customFormat="1" ht="30">
      <c r="A219" s="1928"/>
      <c r="B219" s="1381">
        <v>42131000</v>
      </c>
      <c r="C219" s="1387" t="s">
        <v>964</v>
      </c>
      <c r="D219" s="108" t="s">
        <v>327</v>
      </c>
      <c r="E219" s="108" t="s">
        <v>51</v>
      </c>
      <c r="F219" s="1383">
        <v>1500</v>
      </c>
      <c r="G219" s="1385">
        <f t="shared" si="1"/>
        <v>15000</v>
      </c>
      <c r="H219" s="1383">
        <v>10</v>
      </c>
    </row>
    <row r="220" spans="1:8" s="1384" customFormat="1" ht="30">
      <c r="A220" s="1928"/>
      <c r="B220" s="1381">
        <v>31224100</v>
      </c>
      <c r="C220" s="1387" t="s">
        <v>965</v>
      </c>
      <c r="D220" s="108" t="s">
        <v>327</v>
      </c>
      <c r="E220" s="108" t="s">
        <v>51</v>
      </c>
      <c r="F220" s="1383">
        <v>400</v>
      </c>
      <c r="G220" s="1385">
        <f t="shared" si="1"/>
        <v>4000</v>
      </c>
      <c r="H220" s="1383">
        <v>10</v>
      </c>
    </row>
    <row r="221" spans="1:8" s="1384" customFormat="1" ht="17.25">
      <c r="A221" s="1928"/>
      <c r="B221" s="1381">
        <v>31224100</v>
      </c>
      <c r="C221" s="1387" t="s">
        <v>471</v>
      </c>
      <c r="D221" s="108" t="s">
        <v>327</v>
      </c>
      <c r="E221" s="108" t="s">
        <v>51</v>
      </c>
      <c r="F221" s="1383">
        <v>400</v>
      </c>
      <c r="G221" s="1385">
        <f t="shared" si="1"/>
        <v>4000</v>
      </c>
      <c r="H221" s="1383">
        <v>10</v>
      </c>
    </row>
    <row r="222" spans="1:8" s="1384" customFormat="1" ht="17.25">
      <c r="A222" s="1928"/>
      <c r="B222" s="1381">
        <v>39711320</v>
      </c>
      <c r="C222" s="1389" t="s">
        <v>397</v>
      </c>
      <c r="D222" s="108" t="s">
        <v>327</v>
      </c>
      <c r="E222" s="1383" t="s">
        <v>51</v>
      </c>
      <c r="F222" s="1383">
        <v>4000</v>
      </c>
      <c r="G222" s="1385">
        <f t="shared" si="1"/>
        <v>40000</v>
      </c>
      <c r="H222" s="1383">
        <v>10</v>
      </c>
    </row>
    <row r="223" spans="1:8" s="1384" customFormat="1" ht="17.25">
      <c r="A223" s="1928"/>
      <c r="B223" s="1381">
        <v>39224310</v>
      </c>
      <c r="C223" s="1389" t="s">
        <v>1932</v>
      </c>
      <c r="D223" s="108" t="s">
        <v>327</v>
      </c>
      <c r="E223" s="1383" t="s">
        <v>51</v>
      </c>
      <c r="F223" s="1383">
        <v>600</v>
      </c>
      <c r="G223" s="1385">
        <f t="shared" si="1"/>
        <v>3000</v>
      </c>
      <c r="H223" s="1383">
        <v>5</v>
      </c>
    </row>
    <row r="224" spans="1:8" s="1384" customFormat="1" ht="30">
      <c r="A224" s="1928"/>
      <c r="B224" s="1381">
        <v>31224810</v>
      </c>
      <c r="C224" s="1387" t="s">
        <v>966</v>
      </c>
      <c r="D224" s="108" t="s">
        <v>327</v>
      </c>
      <c r="E224" s="108" t="s">
        <v>51</v>
      </c>
      <c r="F224" s="1383">
        <v>1000</v>
      </c>
      <c r="G224" s="1385">
        <f t="shared" si="1"/>
        <v>20000</v>
      </c>
      <c r="H224" s="1383">
        <v>20</v>
      </c>
    </row>
    <row r="225" spans="1:8" s="1384" customFormat="1" ht="17.25">
      <c r="A225" s="1928"/>
      <c r="B225" s="1381">
        <v>31680000</v>
      </c>
      <c r="C225" s="1387" t="s">
        <v>967</v>
      </c>
      <c r="D225" s="108" t="s">
        <v>327</v>
      </c>
      <c r="E225" s="108" t="s">
        <v>51</v>
      </c>
      <c r="F225" s="1383">
        <v>40000</v>
      </c>
      <c r="G225" s="1385">
        <f t="shared" si="1"/>
        <v>40000</v>
      </c>
      <c r="H225" s="1383">
        <v>1</v>
      </c>
    </row>
    <row r="226" spans="1:8" s="1384" customFormat="1" ht="17.25">
      <c r="A226" s="1928"/>
      <c r="B226" s="1381">
        <v>31680000</v>
      </c>
      <c r="C226" s="1387" t="s">
        <v>968</v>
      </c>
      <c r="D226" s="108" t="s">
        <v>327</v>
      </c>
      <c r="E226" s="108" t="s">
        <v>51</v>
      </c>
      <c r="F226" s="1383">
        <v>40000</v>
      </c>
      <c r="G226" s="1385">
        <f t="shared" si="1"/>
        <v>40000</v>
      </c>
      <c r="H226" s="1383">
        <v>1</v>
      </c>
    </row>
    <row r="227" spans="1:8" s="1384" customFormat="1" ht="17.25">
      <c r="A227" s="1928"/>
      <c r="B227" s="1381">
        <v>39224350</v>
      </c>
      <c r="C227" s="1387" t="s">
        <v>969</v>
      </c>
      <c r="D227" s="108" t="s">
        <v>327</v>
      </c>
      <c r="E227" s="108" t="s">
        <v>51</v>
      </c>
      <c r="F227" s="1383">
        <v>4000</v>
      </c>
      <c r="G227" s="1385">
        <f t="shared" si="1"/>
        <v>20000</v>
      </c>
      <c r="H227" s="1383">
        <v>5</v>
      </c>
    </row>
    <row r="228" spans="1:8" s="1384" customFormat="1" ht="30">
      <c r="A228" s="1928"/>
      <c r="B228" s="1381">
        <v>18110000</v>
      </c>
      <c r="C228" s="1387" t="s">
        <v>970</v>
      </c>
      <c r="D228" s="108" t="s">
        <v>327</v>
      </c>
      <c r="E228" s="108" t="s">
        <v>51</v>
      </c>
      <c r="F228" s="1383">
        <v>5000</v>
      </c>
      <c r="G228" s="1385">
        <f t="shared" si="1"/>
        <v>100000</v>
      </c>
      <c r="H228" s="1383">
        <v>20</v>
      </c>
    </row>
    <row r="229" spans="1:8" s="1384" customFormat="1" ht="30">
      <c r="A229" s="1928"/>
      <c r="B229" s="1381">
        <v>44322100</v>
      </c>
      <c r="C229" s="1387" t="s">
        <v>971</v>
      </c>
      <c r="D229" s="108" t="s">
        <v>327</v>
      </c>
      <c r="E229" s="108" t="s">
        <v>167</v>
      </c>
      <c r="F229" s="1383">
        <v>70</v>
      </c>
      <c r="G229" s="1385">
        <f t="shared" si="1"/>
        <v>14000</v>
      </c>
      <c r="H229" s="1383">
        <v>200</v>
      </c>
    </row>
    <row r="230" spans="1:8" s="1384" customFormat="1" ht="30">
      <c r="A230" s="1928"/>
      <c r="B230" s="1381">
        <v>44322100</v>
      </c>
      <c r="C230" s="1387" t="s">
        <v>972</v>
      </c>
      <c r="D230" s="108" t="s">
        <v>327</v>
      </c>
      <c r="E230" s="108" t="s">
        <v>51</v>
      </c>
      <c r="F230" s="1383">
        <v>300</v>
      </c>
      <c r="G230" s="1385">
        <f t="shared" si="1"/>
        <v>3000</v>
      </c>
      <c r="H230" s="1383">
        <v>10</v>
      </c>
    </row>
    <row r="231" spans="1:8" s="1384" customFormat="1" ht="30">
      <c r="A231" s="1928"/>
      <c r="B231" s="1381">
        <v>31321000</v>
      </c>
      <c r="C231" s="1387" t="s">
        <v>973</v>
      </c>
      <c r="D231" s="108" t="s">
        <v>327</v>
      </c>
      <c r="E231" s="108" t="s">
        <v>167</v>
      </c>
      <c r="F231" s="1383">
        <v>200</v>
      </c>
      <c r="G231" s="1385">
        <f t="shared" si="1"/>
        <v>40000</v>
      </c>
      <c r="H231" s="1383">
        <v>200</v>
      </c>
    </row>
    <row r="232" spans="1:8" s="1384" customFormat="1" ht="30">
      <c r="A232" s="1928"/>
      <c r="B232" s="1381">
        <v>42131000</v>
      </c>
      <c r="C232" s="1387" t="s">
        <v>974</v>
      </c>
      <c r="D232" s="108" t="s">
        <v>327</v>
      </c>
      <c r="E232" s="108" t="s">
        <v>51</v>
      </c>
      <c r="F232" s="1383">
        <v>1000</v>
      </c>
      <c r="G232" s="1385">
        <f t="shared" si="1"/>
        <v>10000</v>
      </c>
      <c r="H232" s="1383">
        <v>10</v>
      </c>
    </row>
    <row r="233" spans="1:8" s="1384" customFormat="1" ht="17.25">
      <c r="A233" s="1928"/>
      <c r="B233" s="1381">
        <v>18937000</v>
      </c>
      <c r="C233" s="1387" t="s">
        <v>975</v>
      </c>
      <c r="D233" s="108" t="s">
        <v>327</v>
      </c>
      <c r="E233" s="108" t="s">
        <v>51</v>
      </c>
      <c r="F233" s="1383">
        <v>10</v>
      </c>
      <c r="G233" s="1385">
        <f t="shared" si="1"/>
        <v>10000</v>
      </c>
      <c r="H233" s="1383">
        <v>1000</v>
      </c>
    </row>
    <row r="234" spans="1:8" s="1384" customFormat="1" ht="17.25">
      <c r="A234" s="1928"/>
      <c r="B234" s="1381">
        <v>31224810</v>
      </c>
      <c r="C234" s="1387" t="s">
        <v>976</v>
      </c>
      <c r="D234" s="108" t="s">
        <v>327</v>
      </c>
      <c r="E234" s="108" t="s">
        <v>51</v>
      </c>
      <c r="F234" s="1383">
        <v>500</v>
      </c>
      <c r="G234" s="1385">
        <f t="shared" si="1"/>
        <v>15000</v>
      </c>
      <c r="H234" s="1383">
        <v>30</v>
      </c>
    </row>
    <row r="235" spans="1:8" s="1384" customFormat="1" ht="30">
      <c r="A235" s="1928"/>
      <c r="B235" s="1381">
        <v>39224320</v>
      </c>
      <c r="C235" s="1387" t="s">
        <v>977</v>
      </c>
      <c r="D235" s="108" t="s">
        <v>327</v>
      </c>
      <c r="E235" s="108" t="s">
        <v>51</v>
      </c>
      <c r="F235" s="1383">
        <v>200</v>
      </c>
      <c r="G235" s="1385">
        <f t="shared" si="1"/>
        <v>4000</v>
      </c>
      <c r="H235" s="1383">
        <v>20</v>
      </c>
    </row>
    <row r="236" spans="1:8" s="1384" customFormat="1" ht="45">
      <c r="A236" s="1928"/>
      <c r="B236" s="1381">
        <v>39136000</v>
      </c>
      <c r="C236" s="1387" t="s">
        <v>978</v>
      </c>
      <c r="D236" s="108" t="s">
        <v>327</v>
      </c>
      <c r="E236" s="108" t="s">
        <v>51</v>
      </c>
      <c r="F236" s="1383">
        <v>3000</v>
      </c>
      <c r="G236" s="1385">
        <f t="shared" si="1"/>
        <v>15000</v>
      </c>
      <c r="H236" s="1383">
        <v>5</v>
      </c>
    </row>
    <row r="237" spans="1:8" s="1384" customFormat="1" ht="17.25">
      <c r="A237" s="1928"/>
      <c r="B237" s="1381">
        <v>39224300</v>
      </c>
      <c r="C237" s="1387" t="s">
        <v>979</v>
      </c>
      <c r="D237" s="108" t="s">
        <v>327</v>
      </c>
      <c r="E237" s="108" t="s">
        <v>51</v>
      </c>
      <c r="F237" s="1383">
        <v>1500</v>
      </c>
      <c r="G237" s="1385">
        <f t="shared" si="1"/>
        <v>15000</v>
      </c>
      <c r="H237" s="1383">
        <v>10</v>
      </c>
    </row>
    <row r="238" spans="1:8" s="1384" customFormat="1" ht="30">
      <c r="A238" s="1928"/>
      <c r="B238" s="1381">
        <v>39221120</v>
      </c>
      <c r="C238" s="1387" t="s">
        <v>980</v>
      </c>
      <c r="D238" s="108" t="s">
        <v>327</v>
      </c>
      <c r="E238" s="108" t="s">
        <v>116</v>
      </c>
      <c r="F238" s="1383">
        <v>3000</v>
      </c>
      <c r="G238" s="1385">
        <f t="shared" si="1"/>
        <v>6000</v>
      </c>
      <c r="H238" s="1383">
        <v>2</v>
      </c>
    </row>
    <row r="239" spans="1:8" s="1384" customFormat="1" ht="17.25">
      <c r="A239" s="1928"/>
      <c r="B239" s="1381">
        <v>44512000</v>
      </c>
      <c r="C239" s="1387" t="s">
        <v>981</v>
      </c>
      <c r="D239" s="108" t="s">
        <v>327</v>
      </c>
      <c r="E239" s="108" t="s">
        <v>51</v>
      </c>
      <c r="F239" s="1383">
        <v>800</v>
      </c>
      <c r="G239" s="1385">
        <f t="shared" si="1"/>
        <v>4000</v>
      </c>
      <c r="H239" s="1383">
        <v>5</v>
      </c>
    </row>
    <row r="240" spans="1:8" s="1384" customFormat="1" ht="17.25">
      <c r="A240" s="1928"/>
      <c r="B240" s="1381">
        <v>44512000</v>
      </c>
      <c r="C240" s="1387" t="s">
        <v>982</v>
      </c>
      <c r="D240" s="108" t="s">
        <v>327</v>
      </c>
      <c r="E240" s="108" t="s">
        <v>51</v>
      </c>
      <c r="F240" s="1383">
        <v>2000</v>
      </c>
      <c r="G240" s="1385">
        <f t="shared" si="1"/>
        <v>4000</v>
      </c>
      <c r="H240" s="1383">
        <v>2</v>
      </c>
    </row>
    <row r="241" spans="1:8" s="1384" customFormat="1" ht="17.25">
      <c r="A241" s="1928"/>
      <c r="B241" s="1381">
        <v>44192000</v>
      </c>
      <c r="C241" s="1387" t="s">
        <v>983</v>
      </c>
      <c r="D241" s="108" t="s">
        <v>327</v>
      </c>
      <c r="E241" s="108" t="s">
        <v>51</v>
      </c>
      <c r="F241" s="1383">
        <v>500</v>
      </c>
      <c r="G241" s="1385">
        <f t="shared" si="1"/>
        <v>5000</v>
      </c>
      <c r="H241" s="1383">
        <v>10</v>
      </c>
    </row>
    <row r="242" spans="1:8" s="1384" customFormat="1" ht="30">
      <c r="A242" s="1928"/>
      <c r="B242" s="1381">
        <v>39831300</v>
      </c>
      <c r="C242" s="1387" t="s">
        <v>984</v>
      </c>
      <c r="D242" s="108" t="s">
        <v>327</v>
      </c>
      <c r="E242" s="108" t="s">
        <v>54</v>
      </c>
      <c r="F242" s="1383">
        <v>800</v>
      </c>
      <c r="G242" s="1385">
        <f t="shared" si="1"/>
        <v>80000</v>
      </c>
      <c r="H242" s="1383">
        <v>100</v>
      </c>
    </row>
    <row r="243" spans="1:8" s="1384" customFormat="1" ht="30">
      <c r="A243" s="1928"/>
      <c r="B243" s="1381" t="s">
        <v>1808</v>
      </c>
      <c r="C243" s="1387" t="s">
        <v>985</v>
      </c>
      <c r="D243" s="108" t="s">
        <v>327</v>
      </c>
      <c r="E243" s="108" t="s">
        <v>51</v>
      </c>
      <c r="F243" s="1383">
        <v>500</v>
      </c>
      <c r="G243" s="1385">
        <f t="shared" si="1"/>
        <v>25000</v>
      </c>
      <c r="H243" s="1383">
        <v>50</v>
      </c>
    </row>
    <row r="244" spans="1:8" s="1384" customFormat="1" ht="45">
      <c r="A244" s="1043"/>
      <c r="B244" s="1381">
        <v>34928480</v>
      </c>
      <c r="C244" s="1387" t="s">
        <v>986</v>
      </c>
      <c r="D244" s="108" t="s">
        <v>327</v>
      </c>
      <c r="E244" s="108" t="s">
        <v>51</v>
      </c>
      <c r="F244" s="1383">
        <v>1600</v>
      </c>
      <c r="G244" s="1385">
        <f t="shared" si="1"/>
        <v>8000</v>
      </c>
      <c r="H244" s="1383">
        <v>5</v>
      </c>
    </row>
    <row r="245" spans="1:8" s="1384" customFormat="1" ht="60">
      <c r="A245" s="1043"/>
      <c r="B245" s="1381">
        <v>34928480</v>
      </c>
      <c r="C245" s="1387" t="s">
        <v>987</v>
      </c>
      <c r="D245" s="108" t="s">
        <v>327</v>
      </c>
      <c r="E245" s="108" t="s">
        <v>51</v>
      </c>
      <c r="F245" s="1383">
        <v>5000</v>
      </c>
      <c r="G245" s="1385">
        <f t="shared" si="1"/>
        <v>50000</v>
      </c>
      <c r="H245" s="1383">
        <v>10</v>
      </c>
    </row>
    <row r="246" spans="1:8" s="1384" customFormat="1" ht="17.25">
      <c r="A246" s="1929">
        <v>5122</v>
      </c>
      <c r="B246" s="1381">
        <v>39112000</v>
      </c>
      <c r="C246" s="1387" t="s">
        <v>519</v>
      </c>
      <c r="D246" s="108" t="s">
        <v>327</v>
      </c>
      <c r="E246" s="108" t="s">
        <v>51</v>
      </c>
      <c r="F246" s="1383">
        <v>10000</v>
      </c>
      <c r="G246" s="1385">
        <f t="shared" si="1"/>
        <v>380000</v>
      </c>
      <c r="H246" s="1383">
        <v>38</v>
      </c>
    </row>
    <row r="247" spans="1:8" s="1384" customFormat="1" ht="30">
      <c r="A247" s="1930"/>
      <c r="B247" s="1381">
        <v>39113100</v>
      </c>
      <c r="C247" s="1387" t="s">
        <v>1933</v>
      </c>
      <c r="D247" s="108" t="s">
        <v>327</v>
      </c>
      <c r="E247" s="108" t="s">
        <v>51</v>
      </c>
      <c r="F247" s="1383">
        <v>120000</v>
      </c>
      <c r="G247" s="1385">
        <f t="shared" si="1"/>
        <v>240000</v>
      </c>
      <c r="H247" s="1383">
        <v>2</v>
      </c>
    </row>
    <row r="248" spans="1:8" s="1384" customFormat="1" ht="30">
      <c r="A248" s="1930"/>
      <c r="B248" s="1381">
        <v>39113100</v>
      </c>
      <c r="C248" s="1387" t="s">
        <v>1934</v>
      </c>
      <c r="D248" s="108" t="s">
        <v>327</v>
      </c>
      <c r="E248" s="108" t="s">
        <v>51</v>
      </c>
      <c r="F248" s="1383">
        <v>70000</v>
      </c>
      <c r="G248" s="1385">
        <f t="shared" si="1"/>
        <v>560000</v>
      </c>
      <c r="H248" s="1383">
        <v>8</v>
      </c>
    </row>
    <row r="249" spans="1:8" s="1384" customFormat="1" ht="17.25">
      <c r="A249" s="1930"/>
      <c r="B249" s="1381">
        <v>39113100</v>
      </c>
      <c r="C249" s="1387" t="s">
        <v>773</v>
      </c>
      <c r="D249" s="108" t="s">
        <v>327</v>
      </c>
      <c r="E249" s="108" t="s">
        <v>51</v>
      </c>
      <c r="F249" s="1383">
        <v>80000</v>
      </c>
      <c r="G249" s="1385">
        <f t="shared" si="1"/>
        <v>160000</v>
      </c>
      <c r="H249" s="1383">
        <v>2</v>
      </c>
    </row>
    <row r="250" spans="1:8" s="1384" customFormat="1" ht="30">
      <c r="A250" s="1930"/>
      <c r="B250" s="1381">
        <v>39111100</v>
      </c>
      <c r="C250" s="1387" t="s">
        <v>1935</v>
      </c>
      <c r="D250" s="108" t="s">
        <v>327</v>
      </c>
      <c r="E250" s="108" t="s">
        <v>51</v>
      </c>
      <c r="F250" s="1383">
        <v>25000</v>
      </c>
      <c r="G250" s="1385">
        <f t="shared" si="1"/>
        <v>125000</v>
      </c>
      <c r="H250" s="1383">
        <v>5</v>
      </c>
    </row>
    <row r="251" spans="1:8" s="1384" customFormat="1" ht="30">
      <c r="A251" s="1930"/>
      <c r="B251" s="1381">
        <v>39113200</v>
      </c>
      <c r="C251" s="1387" t="s">
        <v>3351</v>
      </c>
      <c r="D251" s="108" t="s">
        <v>327</v>
      </c>
      <c r="E251" s="108" t="s">
        <v>51</v>
      </c>
      <c r="F251" s="1383">
        <v>250000</v>
      </c>
      <c r="G251" s="1385">
        <f t="shared" ref="G251:G280" si="2">F251*H251</f>
        <v>250000</v>
      </c>
      <c r="H251" s="1383">
        <v>1</v>
      </c>
    </row>
    <row r="252" spans="1:8" s="1384" customFormat="1" ht="17.25">
      <c r="A252" s="1930"/>
      <c r="B252" s="1381">
        <v>39122200</v>
      </c>
      <c r="C252" s="1387" t="s">
        <v>1936</v>
      </c>
      <c r="D252" s="108" t="s">
        <v>327</v>
      </c>
      <c r="E252" s="108" t="s">
        <v>51</v>
      </c>
      <c r="F252" s="1383">
        <v>60000</v>
      </c>
      <c r="G252" s="1385">
        <f t="shared" si="2"/>
        <v>60000</v>
      </c>
      <c r="H252" s="1383">
        <v>1</v>
      </c>
    </row>
    <row r="253" spans="1:8" s="1384" customFormat="1" ht="17.25">
      <c r="A253" s="1930"/>
      <c r="B253" s="1381">
        <v>39122200</v>
      </c>
      <c r="C253" s="1387" t="s">
        <v>1937</v>
      </c>
      <c r="D253" s="108" t="s">
        <v>327</v>
      </c>
      <c r="E253" s="108" t="s">
        <v>51</v>
      </c>
      <c r="F253" s="1383">
        <v>60000</v>
      </c>
      <c r="G253" s="1385">
        <f t="shared" si="2"/>
        <v>180000</v>
      </c>
      <c r="H253" s="1383">
        <v>3</v>
      </c>
    </row>
    <row r="254" spans="1:8" s="1384" customFormat="1" ht="30">
      <c r="A254" s="1930"/>
      <c r="B254" s="1381">
        <v>39134100</v>
      </c>
      <c r="C254" s="1387" t="s">
        <v>1938</v>
      </c>
      <c r="D254" s="108" t="s">
        <v>327</v>
      </c>
      <c r="E254" s="108" t="s">
        <v>51</v>
      </c>
      <c r="F254" s="1383">
        <v>60000</v>
      </c>
      <c r="G254" s="1385">
        <f t="shared" si="2"/>
        <v>360000</v>
      </c>
      <c r="H254" s="1383">
        <v>6</v>
      </c>
    </row>
    <row r="255" spans="1:8" s="1384" customFormat="1" ht="17.25">
      <c r="A255" s="1930"/>
      <c r="B255" s="1381">
        <v>39121000</v>
      </c>
      <c r="C255" s="1387" t="s">
        <v>1939</v>
      </c>
      <c r="D255" s="108" t="s">
        <v>327</v>
      </c>
      <c r="E255" s="108" t="s">
        <v>51</v>
      </c>
      <c r="F255" s="1383">
        <v>50000</v>
      </c>
      <c r="G255" s="1385">
        <f t="shared" si="2"/>
        <v>50000</v>
      </c>
      <c r="H255" s="1383">
        <v>1</v>
      </c>
    </row>
    <row r="256" spans="1:8" s="1384" customFormat="1" ht="17.25">
      <c r="A256" s="1930"/>
      <c r="B256" s="1381">
        <v>39121000</v>
      </c>
      <c r="C256" s="1387" t="s">
        <v>1940</v>
      </c>
      <c r="D256" s="108" t="s">
        <v>327</v>
      </c>
      <c r="E256" s="108" t="s">
        <v>51</v>
      </c>
      <c r="F256" s="1383">
        <v>400000</v>
      </c>
      <c r="G256" s="1385">
        <f t="shared" si="2"/>
        <v>400000</v>
      </c>
      <c r="H256" s="1383">
        <v>1</v>
      </c>
    </row>
    <row r="257" spans="1:8" s="1384" customFormat="1" ht="49.5">
      <c r="A257" s="1930"/>
      <c r="B257" s="1381">
        <v>39121000</v>
      </c>
      <c r="C257" s="1387" t="s">
        <v>3352</v>
      </c>
      <c r="D257" s="108" t="s">
        <v>327</v>
      </c>
      <c r="E257" s="108" t="s">
        <v>51</v>
      </c>
      <c r="F257" s="1383">
        <v>800000</v>
      </c>
      <c r="G257" s="1385">
        <f t="shared" si="2"/>
        <v>800000</v>
      </c>
      <c r="H257" s="1383">
        <v>1</v>
      </c>
    </row>
    <row r="258" spans="1:8" s="1384" customFormat="1" ht="17.25">
      <c r="A258" s="1930"/>
      <c r="B258" s="1381">
        <v>39121000</v>
      </c>
      <c r="C258" s="1387" t="s">
        <v>1941</v>
      </c>
      <c r="D258" s="108" t="s">
        <v>327</v>
      </c>
      <c r="E258" s="108" t="s">
        <v>51</v>
      </c>
      <c r="F258" s="1383">
        <v>30000</v>
      </c>
      <c r="G258" s="1385">
        <f t="shared" si="2"/>
        <v>30000</v>
      </c>
      <c r="H258" s="1383">
        <v>1</v>
      </c>
    </row>
    <row r="259" spans="1:8" s="1384" customFormat="1" ht="17.25">
      <c r="A259" s="1930"/>
      <c r="B259" s="1381">
        <v>32550000</v>
      </c>
      <c r="C259" s="1387" t="s">
        <v>282</v>
      </c>
      <c r="D259" s="108" t="s">
        <v>327</v>
      </c>
      <c r="E259" s="108" t="s">
        <v>51</v>
      </c>
      <c r="F259" s="1383">
        <v>4000</v>
      </c>
      <c r="G259" s="1385">
        <f t="shared" si="2"/>
        <v>40000</v>
      </c>
      <c r="H259" s="1383">
        <v>10</v>
      </c>
    </row>
    <row r="260" spans="1:8" s="1384" customFormat="1" ht="17.25">
      <c r="A260" s="1930"/>
      <c r="B260" s="1381">
        <v>32552110</v>
      </c>
      <c r="C260" s="1387" t="s">
        <v>1942</v>
      </c>
      <c r="D260" s="108" t="s">
        <v>327</v>
      </c>
      <c r="E260" s="108" t="s">
        <v>51</v>
      </c>
      <c r="F260" s="1383">
        <v>20000</v>
      </c>
      <c r="G260" s="1385">
        <f t="shared" si="2"/>
        <v>20000</v>
      </c>
      <c r="H260" s="1383">
        <v>1</v>
      </c>
    </row>
    <row r="261" spans="1:8" s="1384" customFormat="1" ht="17.25">
      <c r="A261" s="1930"/>
      <c r="B261" s="1381">
        <v>39515410</v>
      </c>
      <c r="C261" s="1387" t="s">
        <v>772</v>
      </c>
      <c r="D261" s="108" t="s">
        <v>327</v>
      </c>
      <c r="E261" s="108" t="s">
        <v>348</v>
      </c>
      <c r="F261" s="1383">
        <v>4000</v>
      </c>
      <c r="G261" s="1385">
        <f t="shared" si="2"/>
        <v>400000</v>
      </c>
      <c r="H261" s="1383">
        <v>100</v>
      </c>
    </row>
    <row r="262" spans="1:8" s="1384" customFormat="1" ht="17.25">
      <c r="A262" s="1930"/>
      <c r="B262" s="1381">
        <v>30213300</v>
      </c>
      <c r="C262" s="1387" t="s">
        <v>349</v>
      </c>
      <c r="D262" s="108" t="s">
        <v>327</v>
      </c>
      <c r="E262" s="108" t="s">
        <v>51</v>
      </c>
      <c r="F262" s="1383" t="s">
        <v>3412</v>
      </c>
      <c r="G262" s="1385" t="s">
        <v>3412</v>
      </c>
      <c r="H262" s="1383" t="s">
        <v>3412</v>
      </c>
    </row>
    <row r="263" spans="1:8" s="1384" customFormat="1" ht="75">
      <c r="A263" s="1930"/>
      <c r="B263" s="1381">
        <v>30213300</v>
      </c>
      <c r="C263" s="1387" t="s">
        <v>1943</v>
      </c>
      <c r="D263" s="108" t="s">
        <v>327</v>
      </c>
      <c r="E263" s="108" t="s">
        <v>51</v>
      </c>
      <c r="F263" s="1383" t="s">
        <v>3412</v>
      </c>
      <c r="G263" s="1385" t="s">
        <v>3412</v>
      </c>
      <c r="H263" s="1383" t="s">
        <v>3412</v>
      </c>
    </row>
    <row r="264" spans="1:8" s="1384" customFormat="1" ht="17.25">
      <c r="A264" s="1930"/>
      <c r="B264" s="1381">
        <v>30213300</v>
      </c>
      <c r="C264" s="1387" t="s">
        <v>349</v>
      </c>
      <c r="D264" s="108" t="s">
        <v>327</v>
      </c>
      <c r="E264" s="108" t="s">
        <v>51</v>
      </c>
      <c r="F264" s="1383">
        <v>200000</v>
      </c>
      <c r="G264" s="1385">
        <f t="shared" si="2"/>
        <v>2000000</v>
      </c>
      <c r="H264" s="1383">
        <v>10</v>
      </c>
    </row>
    <row r="265" spans="1:8" s="1384" customFormat="1" ht="75">
      <c r="A265" s="1930"/>
      <c r="B265" s="1381">
        <v>30213300</v>
      </c>
      <c r="C265" s="1387" t="s">
        <v>1943</v>
      </c>
      <c r="D265" s="108" t="s">
        <v>327</v>
      </c>
      <c r="E265" s="108" t="s">
        <v>51</v>
      </c>
      <c r="F265" s="1383">
        <v>200000</v>
      </c>
      <c r="G265" s="1385">
        <f t="shared" si="2"/>
        <v>200000</v>
      </c>
      <c r="H265" s="1383">
        <v>1</v>
      </c>
    </row>
    <row r="266" spans="1:8" s="1384" customFormat="1" ht="30">
      <c r="A266" s="1930"/>
      <c r="B266" s="1381">
        <v>39717200</v>
      </c>
      <c r="C266" s="1387" t="s">
        <v>1944</v>
      </c>
      <c r="D266" s="108" t="s">
        <v>327</v>
      </c>
      <c r="E266" s="108" t="s">
        <v>51</v>
      </c>
      <c r="F266" s="1383">
        <v>150000</v>
      </c>
      <c r="G266" s="1385">
        <f t="shared" si="2"/>
        <v>750000</v>
      </c>
      <c r="H266" s="1383">
        <v>5</v>
      </c>
    </row>
    <row r="267" spans="1:8" s="1384" customFormat="1" ht="17.25">
      <c r="A267" s="1930"/>
      <c r="B267" s="1381">
        <v>39711122</v>
      </c>
      <c r="C267" s="1387" t="s">
        <v>176</v>
      </c>
      <c r="D267" s="108" t="s">
        <v>327</v>
      </c>
      <c r="E267" s="108" t="s">
        <v>51</v>
      </c>
      <c r="F267" s="1383">
        <v>80000</v>
      </c>
      <c r="G267" s="1385">
        <f t="shared" si="2"/>
        <v>80000</v>
      </c>
      <c r="H267" s="1383">
        <v>1</v>
      </c>
    </row>
    <row r="268" spans="1:8" s="1384" customFormat="1" ht="45">
      <c r="A268" s="1930"/>
      <c r="B268" s="1381">
        <v>30216110</v>
      </c>
      <c r="C268" s="1387" t="s">
        <v>1945</v>
      </c>
      <c r="D268" s="108" t="s">
        <v>327</v>
      </c>
      <c r="E268" s="108" t="s">
        <v>51</v>
      </c>
      <c r="F268" s="1383" t="s">
        <v>3412</v>
      </c>
      <c r="G268" s="1385" t="s">
        <v>3412</v>
      </c>
      <c r="H268" s="1383" t="s">
        <v>3412</v>
      </c>
    </row>
    <row r="269" spans="1:8" s="1384" customFormat="1" ht="17.25">
      <c r="A269" s="1930"/>
      <c r="B269" s="1381">
        <v>30232110</v>
      </c>
      <c r="C269" s="1387" t="s">
        <v>371</v>
      </c>
      <c r="D269" s="108" t="s">
        <v>327</v>
      </c>
      <c r="E269" s="108" t="s">
        <v>51</v>
      </c>
      <c r="F269" s="1383" t="s">
        <v>3412</v>
      </c>
      <c r="G269" s="1385" t="s">
        <v>3412</v>
      </c>
      <c r="H269" s="1383" t="s">
        <v>3412</v>
      </c>
    </row>
    <row r="270" spans="1:8" s="1384" customFormat="1" ht="30">
      <c r="A270" s="1930"/>
      <c r="B270" s="1381">
        <v>30121400</v>
      </c>
      <c r="C270" s="1387" t="s">
        <v>1946</v>
      </c>
      <c r="D270" s="108" t="s">
        <v>327</v>
      </c>
      <c r="E270" s="108" t="s">
        <v>51</v>
      </c>
      <c r="F270" s="1383" t="s">
        <v>3412</v>
      </c>
      <c r="G270" s="1385" t="s">
        <v>3412</v>
      </c>
      <c r="H270" s="1383" t="s">
        <v>3412</v>
      </c>
    </row>
    <row r="271" spans="1:8" s="1384" customFormat="1" ht="17.25">
      <c r="A271" s="1930"/>
      <c r="B271" s="1381">
        <v>30232130</v>
      </c>
      <c r="C271" s="1387" t="s">
        <v>1947</v>
      </c>
      <c r="D271" s="108" t="s">
        <v>327</v>
      </c>
      <c r="E271" s="108" t="s">
        <v>51</v>
      </c>
      <c r="F271" s="1383" t="s">
        <v>3412</v>
      </c>
      <c r="G271" s="1385" t="s">
        <v>3412</v>
      </c>
      <c r="H271" s="1383" t="s">
        <v>3412</v>
      </c>
    </row>
    <row r="272" spans="1:8" s="1384" customFormat="1" ht="17.25">
      <c r="A272" s="1930"/>
      <c r="B272" s="1381">
        <v>30232130</v>
      </c>
      <c r="C272" s="1387" t="s">
        <v>1948</v>
      </c>
      <c r="D272" s="108" t="s">
        <v>327</v>
      </c>
      <c r="E272" s="108" t="s">
        <v>51</v>
      </c>
      <c r="F272" s="1383" t="s">
        <v>3412</v>
      </c>
      <c r="G272" s="1385" t="s">
        <v>3412</v>
      </c>
      <c r="H272" s="1383" t="s">
        <v>3412</v>
      </c>
    </row>
    <row r="273" spans="1:8" s="1384" customFormat="1" ht="45">
      <c r="A273" s="1930"/>
      <c r="B273" s="1381">
        <v>30216110</v>
      </c>
      <c r="C273" s="1387" t="s">
        <v>1945</v>
      </c>
      <c r="D273" s="108" t="s">
        <v>327</v>
      </c>
      <c r="E273" s="108" t="s">
        <v>51</v>
      </c>
      <c r="F273" s="1383">
        <v>70000</v>
      </c>
      <c r="G273" s="1385">
        <f t="shared" si="2"/>
        <v>140000</v>
      </c>
      <c r="H273" s="1383">
        <v>2</v>
      </c>
    </row>
    <row r="274" spans="1:8" s="1384" customFormat="1" ht="17.25">
      <c r="A274" s="1930"/>
      <c r="B274" s="1381">
        <v>30232110</v>
      </c>
      <c r="C274" s="1387" t="s">
        <v>371</v>
      </c>
      <c r="D274" s="108" t="s">
        <v>327</v>
      </c>
      <c r="E274" s="108" t="s">
        <v>51</v>
      </c>
      <c r="F274" s="1383">
        <v>120000</v>
      </c>
      <c r="G274" s="1385">
        <f t="shared" si="2"/>
        <v>240000</v>
      </c>
      <c r="H274" s="1383">
        <v>2</v>
      </c>
    </row>
    <row r="275" spans="1:8" s="1384" customFormat="1" ht="30">
      <c r="A275" s="1930"/>
      <c r="B275" s="1381">
        <v>30121400</v>
      </c>
      <c r="C275" s="1387" t="s">
        <v>1946</v>
      </c>
      <c r="D275" s="108" t="s">
        <v>327</v>
      </c>
      <c r="E275" s="108" t="s">
        <v>51</v>
      </c>
      <c r="F275" s="1383">
        <v>70000</v>
      </c>
      <c r="G275" s="1385">
        <f t="shared" si="2"/>
        <v>70000</v>
      </c>
      <c r="H275" s="1383">
        <v>1</v>
      </c>
    </row>
    <row r="276" spans="1:8" s="1384" customFormat="1" ht="17.25">
      <c r="A276" s="1930"/>
      <c r="B276" s="1381">
        <v>30232130</v>
      </c>
      <c r="C276" s="1387" t="s">
        <v>1947</v>
      </c>
      <c r="D276" s="108" t="s">
        <v>327</v>
      </c>
      <c r="E276" s="108" t="s">
        <v>51</v>
      </c>
      <c r="F276" s="1383">
        <v>130000</v>
      </c>
      <c r="G276" s="1385">
        <f t="shared" si="2"/>
        <v>130000</v>
      </c>
      <c r="H276" s="1383">
        <v>1</v>
      </c>
    </row>
    <row r="277" spans="1:8" s="1384" customFormat="1" ht="17.25">
      <c r="A277" s="1930"/>
      <c r="B277" s="1381">
        <v>30232130</v>
      </c>
      <c r="C277" s="1387" t="s">
        <v>1948</v>
      </c>
      <c r="D277" s="108" t="s">
        <v>327</v>
      </c>
      <c r="E277" s="108" t="s">
        <v>51</v>
      </c>
      <c r="F277" s="1383">
        <v>80000</v>
      </c>
      <c r="G277" s="1385">
        <f t="shared" si="2"/>
        <v>80000</v>
      </c>
      <c r="H277" s="1383">
        <v>1</v>
      </c>
    </row>
    <row r="278" spans="1:8" s="1384" customFormat="1" ht="30">
      <c r="A278" s="1930"/>
      <c r="B278" s="1381">
        <v>32340000</v>
      </c>
      <c r="C278" s="1387" t="s">
        <v>1949</v>
      </c>
      <c r="D278" s="108" t="s">
        <v>327</v>
      </c>
      <c r="E278" s="108" t="s">
        <v>759</v>
      </c>
      <c r="F278" s="1383">
        <v>360000</v>
      </c>
      <c r="G278" s="1385">
        <f t="shared" si="2"/>
        <v>360000</v>
      </c>
      <c r="H278" s="1383">
        <v>1</v>
      </c>
    </row>
    <row r="279" spans="1:8" s="1384" customFormat="1" ht="17.25">
      <c r="A279" s="1930"/>
      <c r="B279" s="1381">
        <v>30236000</v>
      </c>
      <c r="C279" s="1387" t="s">
        <v>678</v>
      </c>
      <c r="D279" s="108" t="s">
        <v>327</v>
      </c>
      <c r="E279" s="108" t="s">
        <v>51</v>
      </c>
      <c r="F279" s="1383" t="s">
        <v>3412</v>
      </c>
      <c r="G279" s="1385" t="s">
        <v>3412</v>
      </c>
      <c r="H279" s="1383" t="s">
        <v>3412</v>
      </c>
    </row>
    <row r="280" spans="1:8" s="1384" customFormat="1" ht="17.25">
      <c r="A280" s="1930"/>
      <c r="B280" s="1381">
        <v>30236000</v>
      </c>
      <c r="C280" s="1387" t="s">
        <v>678</v>
      </c>
      <c r="D280" s="108" t="s">
        <v>327</v>
      </c>
      <c r="E280" s="108" t="s">
        <v>51</v>
      </c>
      <c r="F280" s="1383">
        <v>20000</v>
      </c>
      <c r="G280" s="1385">
        <f t="shared" si="2"/>
        <v>40000</v>
      </c>
      <c r="H280" s="1383">
        <v>2</v>
      </c>
    </row>
    <row r="281" spans="1:8" s="1422" customFormat="1" ht="30">
      <c r="A281" s="1416">
        <v>5132</v>
      </c>
      <c r="B281" s="1417">
        <v>50112000</v>
      </c>
      <c r="C281" s="1418" t="s">
        <v>3359</v>
      </c>
      <c r="D281" s="1419" t="s">
        <v>327</v>
      </c>
      <c r="E281" s="1420" t="s">
        <v>55</v>
      </c>
      <c r="F281" s="1408">
        <v>178200</v>
      </c>
      <c r="G281" s="1408">
        <v>178200</v>
      </c>
      <c r="H281" s="1421">
        <v>1</v>
      </c>
    </row>
    <row r="282" spans="1:8">
      <c r="A282" s="2"/>
      <c r="B282" s="1772" t="s">
        <v>1950</v>
      </c>
      <c r="C282" s="1773"/>
      <c r="D282" s="1040"/>
      <c r="E282" s="1040"/>
      <c r="F282" s="1039"/>
      <c r="G282" s="1380">
        <f>SUM(G291:G298)</f>
        <v>1122940</v>
      </c>
      <c r="H282" s="22"/>
    </row>
    <row r="283" spans="1:8" ht="30">
      <c r="A283" s="2"/>
      <c r="B283" s="1381">
        <v>7981000</v>
      </c>
      <c r="C283" s="1418" t="s">
        <v>792</v>
      </c>
      <c r="D283" s="1419" t="s">
        <v>327</v>
      </c>
      <c r="E283" s="1420" t="s">
        <v>55</v>
      </c>
      <c r="F283" s="365" t="s">
        <v>3412</v>
      </c>
      <c r="G283" s="365" t="s">
        <v>3412</v>
      </c>
      <c r="H283" s="365" t="s">
        <v>3412</v>
      </c>
    </row>
    <row r="284" spans="1:8" ht="17.25">
      <c r="A284" s="2"/>
      <c r="B284" s="1381">
        <v>7981000</v>
      </c>
      <c r="C284" s="1418" t="s">
        <v>3587</v>
      </c>
      <c r="D284" s="1419" t="s">
        <v>327</v>
      </c>
      <c r="E284" s="1420" t="s">
        <v>55</v>
      </c>
      <c r="F284" s="365" t="s">
        <v>3412</v>
      </c>
      <c r="G284" s="365" t="s">
        <v>3412</v>
      </c>
      <c r="H284" s="365" t="s">
        <v>3412</v>
      </c>
    </row>
    <row r="285" spans="1:8" ht="30">
      <c r="A285" s="2"/>
      <c r="B285" s="1381">
        <v>7981000</v>
      </c>
      <c r="C285" s="1418" t="s">
        <v>761</v>
      </c>
      <c r="D285" s="1419" t="s">
        <v>327</v>
      </c>
      <c r="E285" s="1420" t="s">
        <v>55</v>
      </c>
      <c r="F285" s="365" t="s">
        <v>3412</v>
      </c>
      <c r="G285" s="365" t="s">
        <v>3412</v>
      </c>
      <c r="H285" s="365" t="s">
        <v>3412</v>
      </c>
    </row>
    <row r="286" spans="1:8" ht="17.25">
      <c r="A286" s="2"/>
      <c r="B286" s="1381">
        <v>7981000</v>
      </c>
      <c r="C286" s="1418" t="s">
        <v>3588</v>
      </c>
      <c r="D286" s="1419" t="s">
        <v>327</v>
      </c>
      <c r="E286" s="1420" t="s">
        <v>55</v>
      </c>
      <c r="F286" s="365" t="s">
        <v>3412</v>
      </c>
      <c r="G286" s="365" t="s">
        <v>3412</v>
      </c>
      <c r="H286" s="365" t="s">
        <v>3412</v>
      </c>
    </row>
    <row r="287" spans="1:8" ht="30">
      <c r="A287" s="2"/>
      <c r="B287" s="1381">
        <v>7981000</v>
      </c>
      <c r="C287" s="1418" t="s">
        <v>3589</v>
      </c>
      <c r="D287" s="1419" t="s">
        <v>327</v>
      </c>
      <c r="E287" s="1420" t="s">
        <v>55</v>
      </c>
      <c r="F287" s="365" t="s">
        <v>3412</v>
      </c>
      <c r="G287" s="365" t="s">
        <v>3412</v>
      </c>
      <c r="H287" s="365" t="s">
        <v>3412</v>
      </c>
    </row>
    <row r="288" spans="1:8" ht="60">
      <c r="A288" s="2"/>
      <c r="B288" s="1381">
        <v>7981000</v>
      </c>
      <c r="C288" s="1418" t="s">
        <v>3590</v>
      </c>
      <c r="D288" s="1419" t="s">
        <v>327</v>
      </c>
      <c r="E288" s="1420" t="s">
        <v>55</v>
      </c>
      <c r="F288" s="365" t="s">
        <v>3412</v>
      </c>
      <c r="G288" s="365" t="s">
        <v>3412</v>
      </c>
      <c r="H288" s="365" t="s">
        <v>3412</v>
      </c>
    </row>
    <row r="289" spans="1:8" ht="17.25">
      <c r="A289" s="2"/>
      <c r="B289" s="1381">
        <v>7981000</v>
      </c>
      <c r="C289" s="1418" t="s">
        <v>3591</v>
      </c>
      <c r="D289" s="1419" t="s">
        <v>327</v>
      </c>
      <c r="E289" s="1420" t="s">
        <v>55</v>
      </c>
      <c r="F289" s="365" t="s">
        <v>3412</v>
      </c>
      <c r="G289" s="365" t="s">
        <v>3412</v>
      </c>
      <c r="H289" s="365" t="s">
        <v>3412</v>
      </c>
    </row>
    <row r="290" spans="1:8" ht="17.25">
      <c r="A290" s="2"/>
      <c r="B290" s="1381">
        <v>7981000</v>
      </c>
      <c r="C290" s="1418" t="s">
        <v>3592</v>
      </c>
      <c r="D290" s="1419" t="s">
        <v>327</v>
      </c>
      <c r="E290" s="1420" t="s">
        <v>55</v>
      </c>
      <c r="F290" s="365" t="s">
        <v>3412</v>
      </c>
      <c r="G290" s="365" t="s">
        <v>3412</v>
      </c>
      <c r="H290" s="365" t="s">
        <v>3412</v>
      </c>
    </row>
    <row r="291" spans="1:8" ht="30">
      <c r="A291" s="1894"/>
      <c r="B291" s="1381">
        <v>7981000</v>
      </c>
      <c r="C291" s="1034" t="s">
        <v>792</v>
      </c>
      <c r="D291" s="108" t="s">
        <v>327</v>
      </c>
      <c r="E291" s="1382" t="s">
        <v>51</v>
      </c>
      <c r="F291" s="1383">
        <v>190</v>
      </c>
      <c r="G291" s="1383">
        <f t="shared" ref="G291:G298" si="3">F291*H291</f>
        <v>190000</v>
      </c>
      <c r="H291" s="1383">
        <v>1000</v>
      </c>
    </row>
    <row r="292" spans="1:8" ht="30">
      <c r="A292" s="1894"/>
      <c r="B292" s="1381">
        <v>7981000</v>
      </c>
      <c r="C292" s="1034" t="s">
        <v>1951</v>
      </c>
      <c r="D292" s="108" t="s">
        <v>327</v>
      </c>
      <c r="E292" s="1382" t="s">
        <v>51</v>
      </c>
      <c r="F292" s="1383">
        <v>10</v>
      </c>
      <c r="G292" s="1383">
        <f t="shared" si="3"/>
        <v>80000</v>
      </c>
      <c r="H292" s="1383">
        <v>8000</v>
      </c>
    </row>
    <row r="293" spans="1:8" ht="17.25">
      <c r="A293" s="1894"/>
      <c r="B293" s="1381">
        <v>7981000</v>
      </c>
      <c r="C293" s="1034" t="s">
        <v>1952</v>
      </c>
      <c r="D293" s="108" t="s">
        <v>327</v>
      </c>
      <c r="E293" s="1382" t="s">
        <v>51</v>
      </c>
      <c r="F293" s="1383">
        <v>20</v>
      </c>
      <c r="G293" s="1383">
        <f t="shared" si="3"/>
        <v>100000</v>
      </c>
      <c r="H293" s="1383">
        <v>5000</v>
      </c>
    </row>
    <row r="294" spans="1:8" ht="30">
      <c r="A294" s="1894"/>
      <c r="B294" s="1381">
        <v>7981000</v>
      </c>
      <c r="C294" s="1034" t="s">
        <v>1953</v>
      </c>
      <c r="D294" s="108" t="s">
        <v>327</v>
      </c>
      <c r="E294" s="1382" t="s">
        <v>51</v>
      </c>
      <c r="F294" s="1383">
        <v>10</v>
      </c>
      <c r="G294" s="1383">
        <f t="shared" si="3"/>
        <v>80000</v>
      </c>
      <c r="H294" s="1383">
        <v>8000</v>
      </c>
    </row>
    <row r="295" spans="1:8" ht="60">
      <c r="A295" s="1894"/>
      <c r="B295" s="1381">
        <v>7981000</v>
      </c>
      <c r="C295" s="1034" t="s">
        <v>1954</v>
      </c>
      <c r="D295" s="108" t="s">
        <v>327</v>
      </c>
      <c r="E295" s="1382" t="s">
        <v>51</v>
      </c>
      <c r="F295" s="1383">
        <v>10</v>
      </c>
      <c r="G295" s="1383">
        <f t="shared" si="3"/>
        <v>200000</v>
      </c>
      <c r="H295" s="1383">
        <v>20000</v>
      </c>
    </row>
    <row r="296" spans="1:8" ht="17.25">
      <c r="A296" s="1894"/>
      <c r="B296" s="1381">
        <v>7981000</v>
      </c>
      <c r="C296" s="1034" t="s">
        <v>1955</v>
      </c>
      <c r="D296" s="108" t="s">
        <v>327</v>
      </c>
      <c r="E296" s="1382" t="s">
        <v>51</v>
      </c>
      <c r="F296" s="1383">
        <v>10</v>
      </c>
      <c r="G296" s="1383">
        <f t="shared" si="3"/>
        <v>100000</v>
      </c>
      <c r="H296" s="1383">
        <v>10000</v>
      </c>
    </row>
    <row r="297" spans="1:8" ht="17.25">
      <c r="A297" s="1894"/>
      <c r="B297" s="1381">
        <v>7981000</v>
      </c>
      <c r="C297" s="1034" t="s">
        <v>1956</v>
      </c>
      <c r="D297" s="108" t="s">
        <v>327</v>
      </c>
      <c r="E297" s="1382" t="s">
        <v>51</v>
      </c>
      <c r="F297" s="1383">
        <v>10</v>
      </c>
      <c r="G297" s="1383">
        <f t="shared" si="3"/>
        <v>20000</v>
      </c>
      <c r="H297" s="1383">
        <v>2000</v>
      </c>
    </row>
    <row r="298" spans="1:8" ht="45">
      <c r="A298" s="1038">
        <v>4252</v>
      </c>
      <c r="B298" s="1381">
        <v>50750000</v>
      </c>
      <c r="C298" s="1034" t="s">
        <v>373</v>
      </c>
      <c r="D298" s="108" t="s">
        <v>47</v>
      </c>
      <c r="E298" s="1383" t="s">
        <v>55</v>
      </c>
      <c r="F298" s="1383">
        <v>352940</v>
      </c>
      <c r="G298" s="1383">
        <f t="shared" si="3"/>
        <v>352940</v>
      </c>
      <c r="H298" s="1383">
        <v>1</v>
      </c>
    </row>
    <row r="299" spans="1:8">
      <c r="A299" s="2"/>
      <c r="B299" s="1936" t="s">
        <v>1957</v>
      </c>
      <c r="C299" s="1937"/>
      <c r="D299" s="1390"/>
      <c r="E299" s="1390"/>
      <c r="F299" s="46"/>
      <c r="G299" s="1380">
        <f>SUM(G300:G329)</f>
        <v>39067460</v>
      </c>
      <c r="H299" s="4"/>
    </row>
    <row r="300" spans="1:8" ht="45">
      <c r="A300" s="1894">
        <v>4212</v>
      </c>
      <c r="B300" s="1381">
        <v>65310000</v>
      </c>
      <c r="C300" s="1034" t="s">
        <v>80</v>
      </c>
      <c r="D300" s="108" t="s">
        <v>48</v>
      </c>
      <c r="E300" s="1383" t="s">
        <v>55</v>
      </c>
      <c r="F300" s="1383">
        <v>11400000</v>
      </c>
      <c r="G300" s="1383">
        <f t="shared" ref="G300:G329" si="4">F300*H300</f>
        <v>11400000</v>
      </c>
      <c r="H300" s="1383">
        <v>1</v>
      </c>
    </row>
    <row r="301" spans="1:8" ht="60">
      <c r="A301" s="1894"/>
      <c r="B301" s="1381">
        <v>65200000</v>
      </c>
      <c r="C301" s="1034" t="s">
        <v>81</v>
      </c>
      <c r="D301" s="108" t="s">
        <v>48</v>
      </c>
      <c r="E301" s="1383" t="s">
        <v>55</v>
      </c>
      <c r="F301" s="1383">
        <v>8736000</v>
      </c>
      <c r="G301" s="1383">
        <f t="shared" si="4"/>
        <v>8736000</v>
      </c>
      <c r="H301" s="1383">
        <v>1</v>
      </c>
    </row>
    <row r="302" spans="1:8" ht="45">
      <c r="A302" s="1894">
        <v>4213</v>
      </c>
      <c r="B302" s="1381">
        <v>65111000</v>
      </c>
      <c r="C302" s="1034" t="s">
        <v>679</v>
      </c>
      <c r="D302" s="108" t="s">
        <v>48</v>
      </c>
      <c r="E302" s="1383" t="s">
        <v>207</v>
      </c>
      <c r="F302" s="1383">
        <v>174</v>
      </c>
      <c r="G302" s="1383">
        <f t="shared" si="4"/>
        <v>783000</v>
      </c>
      <c r="H302" s="1383">
        <v>4500</v>
      </c>
    </row>
    <row r="303" spans="1:8" ht="60">
      <c r="A303" s="1894"/>
      <c r="B303" s="1381">
        <v>90921000</v>
      </c>
      <c r="C303" s="1604" t="s">
        <v>3527</v>
      </c>
      <c r="D303" s="108" t="s">
        <v>47</v>
      </c>
      <c r="E303" s="1383" t="s">
        <v>50</v>
      </c>
      <c r="F303" s="365" t="s">
        <v>3412</v>
      </c>
      <c r="G303" s="365" t="s">
        <v>3412</v>
      </c>
      <c r="H303" s="365" t="s">
        <v>3412</v>
      </c>
    </row>
    <row r="304" spans="1:8" ht="60">
      <c r="A304" s="1894"/>
      <c r="B304" s="1381">
        <v>90921000</v>
      </c>
      <c r="C304" s="1034" t="s">
        <v>357</v>
      </c>
      <c r="D304" s="108" t="s">
        <v>47</v>
      </c>
      <c r="E304" s="1383" t="s">
        <v>50</v>
      </c>
      <c r="F304" s="1383">
        <v>120</v>
      </c>
      <c r="G304" s="1383">
        <f t="shared" si="4"/>
        <v>360000</v>
      </c>
      <c r="H304" s="1383">
        <v>3000</v>
      </c>
    </row>
    <row r="305" spans="1:8" s="1447" customFormat="1" ht="30">
      <c r="A305" s="1442">
        <v>4214</v>
      </c>
      <c r="B305" s="1443" t="s">
        <v>2811</v>
      </c>
      <c r="C305" s="1630" t="s">
        <v>3572</v>
      </c>
      <c r="D305" s="108" t="s">
        <v>48</v>
      </c>
      <c r="E305" s="1383" t="s">
        <v>3412</v>
      </c>
      <c r="F305" s="1383" t="s">
        <v>3412</v>
      </c>
      <c r="G305" s="1383" t="s">
        <v>3412</v>
      </c>
      <c r="H305" s="1383" t="s">
        <v>3412</v>
      </c>
    </row>
    <row r="306" spans="1:8" ht="60">
      <c r="A306" s="1894">
        <v>4214</v>
      </c>
      <c r="B306" s="1381">
        <v>64211000</v>
      </c>
      <c r="C306" s="1034" t="s">
        <v>178</v>
      </c>
      <c r="D306" s="108" t="s">
        <v>48</v>
      </c>
      <c r="E306" s="1383" t="s">
        <v>55</v>
      </c>
      <c r="F306" s="1383">
        <f>2822400+420000</f>
        <v>3242400</v>
      </c>
      <c r="G306" s="1383">
        <f t="shared" si="4"/>
        <v>3242400</v>
      </c>
      <c r="H306" s="1383">
        <v>1</v>
      </c>
    </row>
    <row r="307" spans="1:8" ht="75">
      <c r="A307" s="1894"/>
      <c r="B307" s="1381">
        <v>64211200</v>
      </c>
      <c r="C307" s="1034" t="s">
        <v>1958</v>
      </c>
      <c r="D307" s="108" t="s">
        <v>48</v>
      </c>
      <c r="E307" s="1383" t="s">
        <v>55</v>
      </c>
      <c r="F307" s="1383">
        <v>3240000</v>
      </c>
      <c r="G307" s="1383">
        <f t="shared" si="4"/>
        <v>3240000</v>
      </c>
      <c r="H307" s="1383">
        <v>1</v>
      </c>
    </row>
    <row r="308" spans="1:8" ht="30">
      <c r="A308" s="1894"/>
      <c r="B308" s="1381">
        <v>64212000</v>
      </c>
      <c r="C308" s="1034" t="s">
        <v>0</v>
      </c>
      <c r="D308" s="108" t="s">
        <v>48</v>
      </c>
      <c r="E308" s="1383" t="s">
        <v>55</v>
      </c>
      <c r="F308" s="1383">
        <v>1380000</v>
      </c>
      <c r="G308" s="1383">
        <f t="shared" si="4"/>
        <v>1380000</v>
      </c>
      <c r="H308" s="1383">
        <v>1</v>
      </c>
    </row>
    <row r="309" spans="1:8" ht="45">
      <c r="A309" s="1894"/>
      <c r="B309" s="1381">
        <v>72410000</v>
      </c>
      <c r="C309" s="1695" t="s">
        <v>3611</v>
      </c>
      <c r="D309" s="108" t="s">
        <v>327</v>
      </c>
      <c r="E309" s="1383" t="s">
        <v>3412</v>
      </c>
      <c r="F309" s="1383" t="s">
        <v>3412</v>
      </c>
      <c r="G309" s="1383" t="s">
        <v>3412</v>
      </c>
      <c r="H309" s="1383" t="s">
        <v>3412</v>
      </c>
    </row>
    <row r="310" spans="1:8" ht="45">
      <c r="A310" s="1894"/>
      <c r="B310" s="1381">
        <v>72410000</v>
      </c>
      <c r="C310" s="1034" t="s">
        <v>359</v>
      </c>
      <c r="D310" s="108" t="s">
        <v>327</v>
      </c>
      <c r="E310" s="1383" t="s">
        <v>55</v>
      </c>
      <c r="F310" s="1383">
        <v>300000</v>
      </c>
      <c r="G310" s="1383">
        <f t="shared" si="4"/>
        <v>300000</v>
      </c>
      <c r="H310" s="1383">
        <v>1</v>
      </c>
    </row>
    <row r="311" spans="1:8" ht="17.25">
      <c r="A311" s="1894"/>
      <c r="B311" s="1381">
        <v>64110000</v>
      </c>
      <c r="C311" s="1034" t="s">
        <v>1959</v>
      </c>
      <c r="D311" s="108" t="s">
        <v>48</v>
      </c>
      <c r="E311" s="1382" t="s">
        <v>51</v>
      </c>
      <c r="F311" s="1383">
        <v>25</v>
      </c>
      <c r="G311" s="1383">
        <f t="shared" si="4"/>
        <v>105000</v>
      </c>
      <c r="H311" s="1383">
        <v>4200</v>
      </c>
    </row>
    <row r="312" spans="1:8" ht="17.25">
      <c r="A312" s="1894"/>
      <c r="B312" s="1381">
        <v>64110000</v>
      </c>
      <c r="C312" s="1034" t="s">
        <v>1960</v>
      </c>
      <c r="D312" s="108" t="s">
        <v>48</v>
      </c>
      <c r="E312" s="1382" t="s">
        <v>51</v>
      </c>
      <c r="F312" s="1383">
        <v>120</v>
      </c>
      <c r="G312" s="1383">
        <f t="shared" si="4"/>
        <v>3000</v>
      </c>
      <c r="H312" s="1383">
        <v>25</v>
      </c>
    </row>
    <row r="313" spans="1:8" ht="17.25">
      <c r="A313" s="1894"/>
      <c r="B313" s="1381">
        <v>64110000</v>
      </c>
      <c r="C313" s="1034" t="s">
        <v>1961</v>
      </c>
      <c r="D313" s="108" t="s">
        <v>48</v>
      </c>
      <c r="E313" s="1382" t="s">
        <v>51</v>
      </c>
      <c r="F313" s="1383">
        <v>30</v>
      </c>
      <c r="G313" s="1383">
        <f t="shared" si="4"/>
        <v>7500</v>
      </c>
      <c r="H313" s="1383">
        <v>250</v>
      </c>
    </row>
    <row r="314" spans="1:8" ht="17.25">
      <c r="A314" s="1894"/>
      <c r="B314" s="1381">
        <v>64110000</v>
      </c>
      <c r="C314" s="1034" t="s">
        <v>1962</v>
      </c>
      <c r="D314" s="108" t="s">
        <v>48</v>
      </c>
      <c r="E314" s="1382" t="s">
        <v>51</v>
      </c>
      <c r="F314" s="1383">
        <v>50</v>
      </c>
      <c r="G314" s="1383">
        <f t="shared" si="4"/>
        <v>12500</v>
      </c>
      <c r="H314" s="1383">
        <v>250</v>
      </c>
    </row>
    <row r="315" spans="1:8" ht="17.25">
      <c r="A315" s="1894"/>
      <c r="B315" s="1381">
        <v>64110000</v>
      </c>
      <c r="C315" s="1034" t="s">
        <v>1963</v>
      </c>
      <c r="D315" s="108" t="s">
        <v>48</v>
      </c>
      <c r="E315" s="1382" t="s">
        <v>51</v>
      </c>
      <c r="F315" s="1383">
        <v>120</v>
      </c>
      <c r="G315" s="1383">
        <f t="shared" si="4"/>
        <v>120000</v>
      </c>
      <c r="H315" s="1383">
        <v>1000</v>
      </c>
    </row>
    <row r="316" spans="1:8" ht="30">
      <c r="A316" s="1894"/>
      <c r="B316" s="1381">
        <v>64110000</v>
      </c>
      <c r="C316" s="1034" t="s">
        <v>1964</v>
      </c>
      <c r="D316" s="108" t="s">
        <v>48</v>
      </c>
      <c r="E316" s="1382" t="s">
        <v>51</v>
      </c>
      <c r="F316" s="1383">
        <v>280</v>
      </c>
      <c r="G316" s="1383">
        <f t="shared" si="4"/>
        <v>140000</v>
      </c>
      <c r="H316" s="1383">
        <v>500</v>
      </c>
    </row>
    <row r="317" spans="1:8" ht="45">
      <c r="A317" s="1038">
        <v>4215</v>
      </c>
      <c r="B317" s="1391">
        <v>66516100</v>
      </c>
      <c r="C317" s="1392" t="s">
        <v>1965</v>
      </c>
      <c r="D317" s="108" t="s">
        <v>48</v>
      </c>
      <c r="E317" s="1383" t="s">
        <v>55</v>
      </c>
      <c r="F317" s="1383">
        <v>250000</v>
      </c>
      <c r="G317" s="1383">
        <f t="shared" si="4"/>
        <v>250000</v>
      </c>
      <c r="H317" s="1383">
        <v>1</v>
      </c>
    </row>
    <row r="318" spans="1:8" ht="45">
      <c r="A318" s="1038">
        <v>4222</v>
      </c>
      <c r="B318" s="1391">
        <v>79997000</v>
      </c>
      <c r="C318" s="1392" t="s">
        <v>71</v>
      </c>
      <c r="D318" s="108" t="s">
        <v>1966</v>
      </c>
      <c r="E318" s="1383" t="s">
        <v>55</v>
      </c>
      <c r="F318" s="1383">
        <v>1500000</v>
      </c>
      <c r="G318" s="1383">
        <f t="shared" si="4"/>
        <v>1500000</v>
      </c>
      <c r="H318" s="1383">
        <v>1</v>
      </c>
    </row>
    <row r="319" spans="1:8" ht="90">
      <c r="A319" s="1038">
        <v>4237</v>
      </c>
      <c r="B319" s="1381">
        <v>79992000</v>
      </c>
      <c r="C319" s="1034" t="s">
        <v>738</v>
      </c>
      <c r="D319" s="108" t="s">
        <v>89</v>
      </c>
      <c r="E319" s="1383" t="s">
        <v>55</v>
      </c>
      <c r="F319" s="1383">
        <v>2000000</v>
      </c>
      <c r="G319" s="1383">
        <f t="shared" si="4"/>
        <v>2000000</v>
      </c>
      <c r="H319" s="1383">
        <v>1</v>
      </c>
    </row>
    <row r="320" spans="1:8" ht="45">
      <c r="A320" s="1038">
        <v>4239</v>
      </c>
      <c r="B320" s="1381">
        <v>60120000</v>
      </c>
      <c r="C320" s="1034" t="s">
        <v>1967</v>
      </c>
      <c r="D320" s="108" t="s">
        <v>327</v>
      </c>
      <c r="E320" s="1383" t="s">
        <v>55</v>
      </c>
      <c r="F320" s="1383">
        <v>1000000</v>
      </c>
      <c r="G320" s="1383">
        <f t="shared" si="4"/>
        <v>1000000</v>
      </c>
      <c r="H320" s="1383">
        <v>1</v>
      </c>
    </row>
    <row r="321" spans="1:8" ht="17.25">
      <c r="A321" s="1914">
        <v>4241</v>
      </c>
      <c r="B321" s="1381">
        <v>50531200</v>
      </c>
      <c r="C321" s="1604" t="s">
        <v>3453</v>
      </c>
      <c r="D321" s="108" t="s">
        <v>48</v>
      </c>
      <c r="E321" s="1383" t="s">
        <v>55</v>
      </c>
      <c r="F321" s="365" t="s">
        <v>3412</v>
      </c>
      <c r="G321" s="365" t="s">
        <v>3412</v>
      </c>
      <c r="H321" s="365" t="s">
        <v>3412</v>
      </c>
    </row>
    <row r="322" spans="1:8" ht="17.25">
      <c r="A322" s="1932"/>
      <c r="B322" s="1381">
        <v>50531200</v>
      </c>
      <c r="C322" s="1034" t="s">
        <v>264</v>
      </c>
      <c r="D322" s="108" t="s">
        <v>48</v>
      </c>
      <c r="E322" s="1383" t="s">
        <v>55</v>
      </c>
      <c r="F322" s="1383">
        <v>91000</v>
      </c>
      <c r="G322" s="1383">
        <f t="shared" si="4"/>
        <v>91000</v>
      </c>
      <c r="H322" s="1383">
        <v>1</v>
      </c>
    </row>
    <row r="323" spans="1:8" ht="30">
      <c r="A323" s="1935"/>
      <c r="B323" s="1381">
        <v>66171000</v>
      </c>
      <c r="C323" s="1034" t="s">
        <v>680</v>
      </c>
      <c r="D323" s="108" t="s">
        <v>47</v>
      </c>
      <c r="E323" s="1383" t="s">
        <v>55</v>
      </c>
      <c r="F323" s="1383">
        <v>490000</v>
      </c>
      <c r="G323" s="1383">
        <f t="shared" si="4"/>
        <v>490000</v>
      </c>
      <c r="H323" s="1383">
        <v>1</v>
      </c>
    </row>
    <row r="324" spans="1:8" ht="60">
      <c r="A324" s="1914">
        <v>4252</v>
      </c>
      <c r="B324" s="1381">
        <v>50112000</v>
      </c>
      <c r="C324" s="1392" t="s">
        <v>1968</v>
      </c>
      <c r="D324" s="108" t="s">
        <v>327</v>
      </c>
      <c r="E324" s="1383" t="s">
        <v>55</v>
      </c>
      <c r="F324" s="1294">
        <f>2580000-420000</f>
        <v>2160000</v>
      </c>
      <c r="G324" s="1383">
        <f t="shared" si="4"/>
        <v>2160000</v>
      </c>
      <c r="H324" s="1383">
        <v>1</v>
      </c>
    </row>
    <row r="325" spans="1:8" ht="45">
      <c r="A325" s="1932"/>
      <c r="B325" s="1381">
        <v>50750000</v>
      </c>
      <c r="C325" s="1392" t="s">
        <v>372</v>
      </c>
      <c r="D325" s="108" t="s">
        <v>90</v>
      </c>
      <c r="E325" s="1383" t="s">
        <v>3412</v>
      </c>
      <c r="F325" s="1294" t="s">
        <v>3412</v>
      </c>
      <c r="G325" s="1383" t="s">
        <v>3412</v>
      </c>
      <c r="H325" s="1383" t="s">
        <v>3412</v>
      </c>
    </row>
    <row r="326" spans="1:8" ht="45">
      <c r="A326" s="1932"/>
      <c r="B326" s="1381">
        <v>50750000</v>
      </c>
      <c r="C326" s="1392" t="s">
        <v>372</v>
      </c>
      <c r="D326" s="108" t="s">
        <v>90</v>
      </c>
      <c r="E326" s="1383" t="s">
        <v>55</v>
      </c>
      <c r="F326" s="1294">
        <v>240000</v>
      </c>
      <c r="G326" s="1383">
        <f t="shared" si="4"/>
        <v>240000</v>
      </c>
      <c r="H326" s="1383">
        <v>1</v>
      </c>
    </row>
    <row r="327" spans="1:8" ht="60">
      <c r="A327" s="1932"/>
      <c r="B327" s="1381">
        <v>72500000</v>
      </c>
      <c r="C327" s="1392" t="s">
        <v>1969</v>
      </c>
      <c r="D327" s="108" t="s">
        <v>327</v>
      </c>
      <c r="E327" s="1383" t="s">
        <v>3412</v>
      </c>
      <c r="F327" s="1294" t="s">
        <v>3412</v>
      </c>
      <c r="G327" s="1383" t="s">
        <v>3412</v>
      </c>
      <c r="H327" s="1383" t="s">
        <v>3412</v>
      </c>
    </row>
    <row r="328" spans="1:8" ht="60">
      <c r="A328" s="1932"/>
      <c r="B328" s="1381">
        <v>72500000</v>
      </c>
      <c r="C328" s="1392" t="s">
        <v>1969</v>
      </c>
      <c r="D328" s="108" t="s">
        <v>327</v>
      </c>
      <c r="E328" s="1383" t="s">
        <v>55</v>
      </c>
      <c r="F328" s="1294">
        <v>1500000</v>
      </c>
      <c r="G328" s="1383">
        <f t="shared" si="4"/>
        <v>1500000</v>
      </c>
      <c r="H328" s="1383">
        <v>1</v>
      </c>
    </row>
    <row r="329" spans="1:8" ht="90">
      <c r="A329" s="1935"/>
      <c r="B329" s="1381">
        <v>71247000</v>
      </c>
      <c r="C329" s="1034" t="s">
        <v>1970</v>
      </c>
      <c r="D329" s="108" t="s">
        <v>47</v>
      </c>
      <c r="E329" s="1383" t="s">
        <v>55</v>
      </c>
      <c r="F329" s="1383">
        <v>7060</v>
      </c>
      <c r="G329" s="1393">
        <f t="shared" si="4"/>
        <v>7060</v>
      </c>
      <c r="H329" s="1383">
        <v>1</v>
      </c>
    </row>
    <row r="330" spans="1:8" ht="75">
      <c r="A330" s="148"/>
      <c r="B330" s="148"/>
      <c r="C330" s="1035" t="s">
        <v>1971</v>
      </c>
      <c r="D330" s="148"/>
      <c r="E330" s="148"/>
      <c r="F330" s="33"/>
      <c r="G330" s="149">
        <f>G331+G333</f>
        <v>15000000</v>
      </c>
      <c r="H330" s="1394"/>
    </row>
    <row r="331" spans="1:8">
      <c r="A331" s="2"/>
      <c r="B331" s="1772" t="s">
        <v>1950</v>
      </c>
      <c r="C331" s="1773"/>
      <c r="D331" s="1040"/>
      <c r="E331" s="1040"/>
      <c r="F331" s="1039"/>
      <c r="G331" s="1380">
        <f>SUM(G332:G332)</f>
        <v>14619880</v>
      </c>
      <c r="H331" s="22"/>
    </row>
    <row r="332" spans="1:8" ht="105">
      <c r="A332" s="1914">
        <v>5113</v>
      </c>
      <c r="B332" s="1391">
        <v>45261910</v>
      </c>
      <c r="C332" s="1034" t="s">
        <v>1972</v>
      </c>
      <c r="D332" s="108" t="s">
        <v>47</v>
      </c>
      <c r="E332" s="1383" t="s">
        <v>55</v>
      </c>
      <c r="F332" s="1383">
        <v>14619880</v>
      </c>
      <c r="G332" s="1383">
        <f>F332*H332</f>
        <v>14619880</v>
      </c>
      <c r="H332" s="1383">
        <v>1</v>
      </c>
    </row>
    <row r="333" spans="1:8">
      <c r="A333" s="1932"/>
      <c r="B333" s="1936" t="s">
        <v>1957</v>
      </c>
      <c r="C333" s="1937"/>
      <c r="D333" s="1390"/>
      <c r="E333" s="1390"/>
      <c r="F333" s="46"/>
      <c r="G333" s="1380">
        <f>SUM(G334:G335)</f>
        <v>380120</v>
      </c>
      <c r="H333" s="4"/>
    </row>
    <row r="334" spans="1:8" ht="150">
      <c r="A334" s="1932"/>
      <c r="B334" s="1381">
        <v>71247000</v>
      </c>
      <c r="C334" s="1034" t="s">
        <v>1973</v>
      </c>
      <c r="D334" s="108" t="s">
        <v>47</v>
      </c>
      <c r="E334" s="1383" t="s">
        <v>55</v>
      </c>
      <c r="F334" s="1383">
        <v>292400</v>
      </c>
      <c r="G334" s="1383">
        <f>F334*H334</f>
        <v>292400</v>
      </c>
      <c r="H334" s="1383">
        <v>1</v>
      </c>
    </row>
    <row r="335" spans="1:8" ht="150">
      <c r="A335" s="1932"/>
      <c r="B335" s="1381">
        <v>71247000</v>
      </c>
      <c r="C335" s="1034" t="s">
        <v>1974</v>
      </c>
      <c r="D335" s="108" t="s">
        <v>47</v>
      </c>
      <c r="E335" s="1383" t="s">
        <v>55</v>
      </c>
      <c r="F335" s="1383">
        <v>87720</v>
      </c>
      <c r="G335" s="1393">
        <f>F335*H335</f>
        <v>87720</v>
      </c>
      <c r="H335" s="1383">
        <v>1</v>
      </c>
    </row>
    <row r="336" spans="1:8" ht="150">
      <c r="A336" s="148"/>
      <c r="B336" s="148"/>
      <c r="C336" s="1035" t="s">
        <v>1975</v>
      </c>
      <c r="D336" s="148"/>
      <c r="E336" s="148"/>
      <c r="F336" s="33"/>
      <c r="G336" s="149">
        <f>G337</f>
        <v>1581900</v>
      </c>
      <c r="H336" s="1394"/>
    </row>
    <row r="337" spans="1:8">
      <c r="A337" s="2"/>
      <c r="B337" s="1936" t="s">
        <v>1957</v>
      </c>
      <c r="C337" s="1937"/>
      <c r="D337" s="1390"/>
      <c r="E337" s="1390"/>
      <c r="F337" s="46"/>
      <c r="G337" s="1380">
        <f>SUM(G338:G340)</f>
        <v>1581900</v>
      </c>
      <c r="H337" s="4"/>
    </row>
    <row r="338" spans="1:8" ht="45">
      <c r="A338" s="1038">
        <v>4212</v>
      </c>
      <c r="B338" s="1381">
        <v>65310000</v>
      </c>
      <c r="C338" s="1034" t="s">
        <v>80</v>
      </c>
      <c r="D338" s="108" t="s">
        <v>48</v>
      </c>
      <c r="E338" s="1383" t="s">
        <v>55</v>
      </c>
      <c r="F338" s="1383">
        <v>245100</v>
      </c>
      <c r="G338" s="1383">
        <f>F338*H338</f>
        <v>245100</v>
      </c>
      <c r="H338" s="1383">
        <v>1</v>
      </c>
    </row>
    <row r="339" spans="1:8" ht="45">
      <c r="A339" s="1038">
        <v>4214</v>
      </c>
      <c r="B339" s="1381">
        <v>72410000</v>
      </c>
      <c r="C339" s="1034" t="s">
        <v>359</v>
      </c>
      <c r="D339" s="108" t="s">
        <v>48</v>
      </c>
      <c r="E339" s="1383" t="s">
        <v>55</v>
      </c>
      <c r="F339" s="1383">
        <v>108000</v>
      </c>
      <c r="G339" s="1383">
        <f>F339*H339</f>
        <v>108000</v>
      </c>
      <c r="H339" s="1383">
        <v>1</v>
      </c>
    </row>
    <row r="340" spans="1:8" ht="45">
      <c r="A340" s="1038">
        <v>4216</v>
      </c>
      <c r="B340" s="1381">
        <v>70220000</v>
      </c>
      <c r="C340" s="1034" t="s">
        <v>350</v>
      </c>
      <c r="D340" s="108" t="s">
        <v>48</v>
      </c>
      <c r="E340" s="1383" t="s">
        <v>55</v>
      </c>
      <c r="F340" s="1383">
        <v>1228800</v>
      </c>
      <c r="G340" s="1383">
        <f>F340*H340</f>
        <v>1228800</v>
      </c>
      <c r="H340" s="1383">
        <v>1</v>
      </c>
    </row>
    <row r="341" spans="1:8" ht="60">
      <c r="A341" s="148"/>
      <c r="B341" s="148"/>
      <c r="C341" s="1035" t="s">
        <v>1976</v>
      </c>
      <c r="D341" s="148"/>
      <c r="E341" s="148"/>
      <c r="F341" s="33"/>
      <c r="G341" s="149">
        <f>G342</f>
        <v>3000000</v>
      </c>
      <c r="H341" s="33"/>
    </row>
    <row r="342" spans="1:8">
      <c r="A342" s="2"/>
      <c r="B342" s="1772" t="s">
        <v>1950</v>
      </c>
      <c r="C342" s="1773"/>
      <c r="D342" s="1040"/>
      <c r="E342" s="1040"/>
      <c r="F342" s="1039"/>
      <c r="G342" s="1380">
        <f>SUM(G343:G343)</f>
        <v>3000000</v>
      </c>
      <c r="H342" s="22"/>
    </row>
    <row r="343" spans="1:8" ht="30">
      <c r="A343" s="1038">
        <v>5134</v>
      </c>
      <c r="B343" s="1381">
        <v>71242000</v>
      </c>
      <c r="C343" s="1034" t="s">
        <v>62</v>
      </c>
      <c r="D343" s="108" t="s">
        <v>47</v>
      </c>
      <c r="E343" s="1383" t="s">
        <v>55</v>
      </c>
      <c r="F343" s="1383">
        <v>3000000</v>
      </c>
      <c r="G343" s="1383">
        <f>F343*H343</f>
        <v>3000000</v>
      </c>
      <c r="H343" s="1383">
        <v>1</v>
      </c>
    </row>
    <row r="344" spans="1:8" ht="75">
      <c r="A344" s="148"/>
      <c r="B344" s="148"/>
      <c r="C344" s="1035" t="s">
        <v>1977</v>
      </c>
      <c r="D344" s="148"/>
      <c r="E344" s="148"/>
      <c r="F344" s="33"/>
      <c r="G344" s="149">
        <f>G345+G347</f>
        <v>28500000</v>
      </c>
      <c r="H344" s="1394"/>
    </row>
    <row r="345" spans="1:8">
      <c r="A345" s="2"/>
      <c r="B345" s="1772" t="s">
        <v>1950</v>
      </c>
      <c r="C345" s="1773"/>
      <c r="D345" s="1040"/>
      <c r="E345" s="1040"/>
      <c r="F345" s="1039"/>
      <c r="G345" s="1380">
        <f>SUM(G346:G346)</f>
        <v>27941180</v>
      </c>
      <c r="H345" s="22"/>
    </row>
    <row r="346" spans="1:8" ht="45">
      <c r="A346" s="1914">
        <v>4251</v>
      </c>
      <c r="B346" s="1391">
        <v>45233222</v>
      </c>
      <c r="C346" s="1034" t="s">
        <v>1978</v>
      </c>
      <c r="D346" s="108" t="s">
        <v>47</v>
      </c>
      <c r="E346" s="1383" t="s">
        <v>55</v>
      </c>
      <c r="F346" s="1383">
        <v>27941180</v>
      </c>
      <c r="G346" s="1383">
        <f>F346*H346</f>
        <v>27941180</v>
      </c>
      <c r="H346" s="1383">
        <v>1</v>
      </c>
    </row>
    <row r="347" spans="1:8">
      <c r="A347" s="1932"/>
      <c r="B347" s="1936" t="s">
        <v>1957</v>
      </c>
      <c r="C347" s="1937"/>
      <c r="D347" s="1390"/>
      <c r="E347" s="1390"/>
      <c r="F347" s="46"/>
      <c r="G347" s="1380">
        <f>SUM(G348:G348)</f>
        <v>558820</v>
      </c>
      <c r="H347" s="4"/>
    </row>
    <row r="348" spans="1:8" ht="90">
      <c r="A348" s="1932"/>
      <c r="B348" s="1381">
        <v>71247000</v>
      </c>
      <c r="C348" s="1034" t="s">
        <v>1979</v>
      </c>
      <c r="D348" s="108" t="s">
        <v>47</v>
      </c>
      <c r="E348" s="1383" t="s">
        <v>55</v>
      </c>
      <c r="F348" s="1383">
        <v>558820</v>
      </c>
      <c r="G348" s="1383">
        <f>F348*H348</f>
        <v>558820</v>
      </c>
      <c r="H348" s="1383">
        <v>1</v>
      </c>
    </row>
    <row r="349" spans="1:8" ht="60">
      <c r="A349" s="148"/>
      <c r="B349" s="148"/>
      <c r="C349" s="1403" t="s">
        <v>3354</v>
      </c>
      <c r="D349" s="148"/>
      <c r="E349" s="148"/>
      <c r="F349" s="33"/>
      <c r="G349" s="149">
        <f>SUM(G350)</f>
        <v>1835155.9454191034</v>
      </c>
      <c r="H349" s="1394"/>
    </row>
    <row r="350" spans="1:8">
      <c r="A350" s="2"/>
      <c r="B350" s="1772" t="s">
        <v>1950</v>
      </c>
      <c r="C350" s="1773"/>
      <c r="D350" s="1404"/>
      <c r="E350" s="1404"/>
      <c r="F350" s="1405"/>
      <c r="G350" s="1380">
        <f>SUM(G351)</f>
        <v>1835155.9454191034</v>
      </c>
      <c r="H350" s="22"/>
    </row>
    <row r="351" spans="1:8" s="1208" customFormat="1" ht="45">
      <c r="A351" s="1448">
        <v>5112</v>
      </c>
      <c r="B351" s="1406">
        <v>45453000</v>
      </c>
      <c r="C351" s="1407" t="s">
        <v>2002</v>
      </c>
      <c r="D351" s="1408" t="s">
        <v>47</v>
      </c>
      <c r="E351" s="1346" t="s">
        <v>55</v>
      </c>
      <c r="F351" s="1449">
        <v>1835155.9454191034</v>
      </c>
      <c r="G351" s="1449">
        <v>1835155.9454191034</v>
      </c>
      <c r="H351" s="1346">
        <v>1</v>
      </c>
    </row>
    <row r="352" spans="1:8" ht="60">
      <c r="A352" s="148"/>
      <c r="B352" s="148"/>
      <c r="C352" s="1035" t="s">
        <v>1980</v>
      </c>
      <c r="D352" s="148"/>
      <c r="E352" s="148"/>
      <c r="F352" s="33"/>
      <c r="G352" s="149">
        <f>G353</f>
        <v>288727800</v>
      </c>
      <c r="H352" s="1394"/>
    </row>
    <row r="353" spans="1:8">
      <c r="A353" s="2"/>
      <c r="B353" s="1936" t="s">
        <v>1957</v>
      </c>
      <c r="C353" s="1937"/>
      <c r="D353" s="1390"/>
      <c r="E353" s="1390"/>
      <c r="F353" s="46"/>
      <c r="G353" s="1380">
        <f>SUM(G354:G354)</f>
        <v>288727800</v>
      </c>
      <c r="H353" s="4"/>
    </row>
    <row r="354" spans="1:8" ht="45">
      <c r="A354" s="1038">
        <v>4213</v>
      </c>
      <c r="B354" s="1381">
        <v>90600000</v>
      </c>
      <c r="C354" s="1034" t="s">
        <v>367</v>
      </c>
      <c r="D354" s="108" t="s">
        <v>47</v>
      </c>
      <c r="E354" s="1383" t="s">
        <v>55</v>
      </c>
      <c r="F354" s="1383">
        <v>288727800</v>
      </c>
      <c r="G354" s="1383">
        <f>F354*H354</f>
        <v>288727800</v>
      </c>
      <c r="H354" s="1383">
        <v>1</v>
      </c>
    </row>
    <row r="355" spans="1:8" ht="60">
      <c r="A355" s="148"/>
      <c r="B355" s="148"/>
      <c r="C355" s="1035" t="s">
        <v>1981</v>
      </c>
      <c r="D355" s="148"/>
      <c r="E355" s="148"/>
      <c r="F355" s="33"/>
      <c r="G355" s="149">
        <f>G356</f>
        <v>92000000</v>
      </c>
      <c r="H355" s="1394"/>
    </row>
    <row r="356" spans="1:8">
      <c r="A356" s="2"/>
      <c r="B356" s="1936" t="s">
        <v>1957</v>
      </c>
      <c r="C356" s="1937"/>
      <c r="D356" s="1390"/>
      <c r="E356" s="1390"/>
      <c r="F356" s="46"/>
      <c r="G356" s="1380">
        <f>SUM(G358:G358)</f>
        <v>92000000</v>
      </c>
      <c r="H356" s="4"/>
    </row>
    <row r="357" spans="1:8" ht="45">
      <c r="A357" s="1603">
        <v>4213</v>
      </c>
      <c r="B357" s="1381">
        <v>77314100</v>
      </c>
      <c r="C357" s="1604" t="s">
        <v>3530</v>
      </c>
      <c r="D357" s="108" t="s">
        <v>327</v>
      </c>
      <c r="E357" s="1383" t="s">
        <v>55</v>
      </c>
      <c r="F357" s="690" t="s">
        <v>3412</v>
      </c>
      <c r="G357" s="690" t="s">
        <v>3412</v>
      </c>
      <c r="H357" s="690" t="s">
        <v>3412</v>
      </c>
    </row>
    <row r="358" spans="1:8" ht="45">
      <c r="A358" s="1038">
        <v>4213</v>
      </c>
      <c r="B358" s="1381">
        <v>77314100</v>
      </c>
      <c r="C358" s="1034" t="s">
        <v>492</v>
      </c>
      <c r="D358" s="108" t="s">
        <v>327</v>
      </c>
      <c r="E358" s="1383" t="s">
        <v>55</v>
      </c>
      <c r="F358" s="1383">
        <v>92000000</v>
      </c>
      <c r="G358" s="1383">
        <f>F358*H358</f>
        <v>92000000</v>
      </c>
      <c r="H358" s="1383">
        <v>1</v>
      </c>
    </row>
    <row r="359" spans="1:8" ht="60">
      <c r="A359" s="148"/>
      <c r="B359" s="148"/>
      <c r="C359" s="1035" t="s">
        <v>1982</v>
      </c>
      <c r="D359" s="148"/>
      <c r="E359" s="148"/>
      <c r="F359" s="33"/>
      <c r="G359" s="149">
        <f>G360+G362</f>
        <v>1000000</v>
      </c>
      <c r="H359" s="1394"/>
    </row>
    <row r="360" spans="1:8">
      <c r="A360" s="2"/>
      <c r="B360" s="1772" t="s">
        <v>1950</v>
      </c>
      <c r="C360" s="1773"/>
      <c r="D360" s="1040"/>
      <c r="E360" s="1040"/>
      <c r="F360" s="1039"/>
      <c r="G360" s="1380">
        <f>SUM(G361:G361)</f>
        <v>980400</v>
      </c>
      <c r="H360" s="22"/>
    </row>
    <row r="361" spans="1:8" ht="30">
      <c r="A361" s="1914">
        <v>4861</v>
      </c>
      <c r="B361" s="1391">
        <v>45111100</v>
      </c>
      <c r="C361" s="1034" t="s">
        <v>88</v>
      </c>
      <c r="D361" s="108" t="s">
        <v>47</v>
      </c>
      <c r="E361" s="1383" t="s">
        <v>55</v>
      </c>
      <c r="F361" s="1383">
        <v>980400</v>
      </c>
      <c r="G361" s="1383">
        <f>F361*H361</f>
        <v>980400</v>
      </c>
      <c r="H361" s="1383">
        <v>1</v>
      </c>
    </row>
    <row r="362" spans="1:8">
      <c r="A362" s="1932"/>
      <c r="B362" s="1936" t="s">
        <v>1957</v>
      </c>
      <c r="C362" s="1937"/>
      <c r="D362" s="1390"/>
      <c r="E362" s="1390"/>
      <c r="F362" s="46"/>
      <c r="G362" s="1380">
        <f>SUM(G363:G363)</f>
        <v>19600</v>
      </c>
      <c r="H362" s="4"/>
    </row>
    <row r="363" spans="1:8" ht="75">
      <c r="A363" s="1932"/>
      <c r="B363" s="1381">
        <v>71247000</v>
      </c>
      <c r="C363" s="1034" t="s">
        <v>1876</v>
      </c>
      <c r="D363" s="108" t="s">
        <v>47</v>
      </c>
      <c r="E363" s="1383" t="s">
        <v>55</v>
      </c>
      <c r="F363" s="1383">
        <v>19600</v>
      </c>
      <c r="G363" s="1383">
        <f>F363*H363</f>
        <v>19600</v>
      </c>
      <c r="H363" s="1383">
        <v>1</v>
      </c>
    </row>
    <row r="364" spans="1:8" ht="75">
      <c r="A364" s="148"/>
      <c r="B364" s="148"/>
      <c r="C364" s="1035" t="s">
        <v>1983</v>
      </c>
      <c r="D364" s="148"/>
      <c r="E364" s="148"/>
      <c r="F364" s="33"/>
      <c r="G364" s="149">
        <f>G365</f>
        <v>7260000</v>
      </c>
      <c r="H364" s="1394"/>
    </row>
    <row r="365" spans="1:8">
      <c r="A365" s="2"/>
      <c r="B365" s="1772" t="s">
        <v>1950</v>
      </c>
      <c r="C365" s="1773"/>
      <c r="D365" s="1040"/>
      <c r="E365" s="1040"/>
      <c r="F365" s="1039"/>
      <c r="G365" s="1380">
        <f>SUM(G366:G366)</f>
        <v>7260000</v>
      </c>
      <c r="H365" s="22"/>
    </row>
    <row r="366" spans="1:8" ht="45">
      <c r="A366" s="1681">
        <v>4251</v>
      </c>
      <c r="B366" s="1682">
        <v>45453000</v>
      </c>
      <c r="C366" s="1683" t="s">
        <v>450</v>
      </c>
      <c r="D366" s="1684" t="s">
        <v>47</v>
      </c>
      <c r="E366" s="1584" t="s">
        <v>55</v>
      </c>
      <c r="F366" s="1584">
        <f>10000000-2740000</f>
        <v>7260000</v>
      </c>
      <c r="G366" s="1584">
        <f>F366*H366</f>
        <v>7260000</v>
      </c>
      <c r="H366" s="1584">
        <v>1</v>
      </c>
    </row>
    <row r="367" spans="1:8" ht="75">
      <c r="A367" s="148"/>
      <c r="B367" s="148"/>
      <c r="C367" s="1035" t="s">
        <v>1984</v>
      </c>
      <c r="D367" s="148"/>
      <c r="E367" s="148"/>
      <c r="F367" s="33"/>
      <c r="G367" s="149">
        <f>G368+G371</f>
        <v>28000000</v>
      </c>
      <c r="H367" s="1394"/>
    </row>
    <row r="368" spans="1:8">
      <c r="A368" s="2"/>
      <c r="B368" s="1772" t="s">
        <v>1950</v>
      </c>
      <c r="C368" s="1773"/>
      <c r="D368" s="1040"/>
      <c r="E368" s="1040"/>
      <c r="F368" s="1039"/>
      <c r="G368" s="1380">
        <f>SUM(G369:G370)</f>
        <v>27290450</v>
      </c>
      <c r="H368" s="22"/>
    </row>
    <row r="369" spans="1:8" ht="90">
      <c r="A369" s="1914">
        <v>5113</v>
      </c>
      <c r="B369" s="1381">
        <v>45261910</v>
      </c>
      <c r="C369" s="1034" t="s">
        <v>1985</v>
      </c>
      <c r="D369" s="108" t="s">
        <v>47</v>
      </c>
      <c r="E369" s="1383" t="s">
        <v>55</v>
      </c>
      <c r="F369" s="1383">
        <v>12061670</v>
      </c>
      <c r="G369" s="1383">
        <f>F369*H369</f>
        <v>12061670</v>
      </c>
      <c r="H369" s="1383">
        <v>1</v>
      </c>
    </row>
    <row r="370" spans="1:8" ht="90">
      <c r="A370" s="1932"/>
      <c r="B370" s="1381">
        <v>45261910</v>
      </c>
      <c r="C370" s="1034" t="s">
        <v>1986</v>
      </c>
      <c r="D370" s="108" t="s">
        <v>47</v>
      </c>
      <c r="E370" s="1383" t="s">
        <v>55</v>
      </c>
      <c r="F370" s="1383">
        <v>15228780</v>
      </c>
      <c r="G370" s="1383">
        <f>F370*H370</f>
        <v>15228780</v>
      </c>
      <c r="H370" s="1383">
        <v>1</v>
      </c>
    </row>
    <row r="371" spans="1:8">
      <c r="A371" s="1932"/>
      <c r="B371" s="1936" t="s">
        <v>1957</v>
      </c>
      <c r="C371" s="1937"/>
      <c r="D371" s="1390"/>
      <c r="E371" s="1390"/>
      <c r="F371" s="46"/>
      <c r="G371" s="1380">
        <f>SUM(G372:G375)</f>
        <v>709550</v>
      </c>
      <c r="H371" s="4"/>
    </row>
    <row r="372" spans="1:8" ht="135">
      <c r="A372" s="1932"/>
      <c r="B372" s="1381">
        <v>71247000</v>
      </c>
      <c r="C372" s="1034" t="s">
        <v>1987</v>
      </c>
      <c r="D372" s="108" t="s">
        <v>47</v>
      </c>
      <c r="E372" s="1383" t="s">
        <v>55</v>
      </c>
      <c r="F372" s="1383">
        <v>241230</v>
      </c>
      <c r="G372" s="1383">
        <f>F372*H372</f>
        <v>241230</v>
      </c>
      <c r="H372" s="1383">
        <v>1</v>
      </c>
    </row>
    <row r="373" spans="1:8" ht="135">
      <c r="A373" s="1932"/>
      <c r="B373" s="1381">
        <v>71247000</v>
      </c>
      <c r="C373" s="1034" t="s">
        <v>1988</v>
      </c>
      <c r="D373" s="108" t="s">
        <v>47</v>
      </c>
      <c r="E373" s="1383" t="s">
        <v>55</v>
      </c>
      <c r="F373" s="1383">
        <v>304580</v>
      </c>
      <c r="G373" s="1383">
        <f>F373*H373</f>
        <v>304580</v>
      </c>
      <c r="H373" s="1383">
        <v>1</v>
      </c>
    </row>
    <row r="374" spans="1:8" ht="135">
      <c r="A374" s="1932"/>
      <c r="B374" s="1381">
        <v>71247000</v>
      </c>
      <c r="C374" s="1034" t="s">
        <v>1989</v>
      </c>
      <c r="D374" s="108" t="s">
        <v>48</v>
      </c>
      <c r="E374" s="1383" t="s">
        <v>55</v>
      </c>
      <c r="F374" s="1383">
        <v>72370</v>
      </c>
      <c r="G374" s="1393">
        <f>F374*H374</f>
        <v>72370</v>
      </c>
      <c r="H374" s="1383">
        <v>1</v>
      </c>
    </row>
    <row r="375" spans="1:8" ht="135">
      <c r="A375" s="1935"/>
      <c r="B375" s="1381">
        <v>71247000</v>
      </c>
      <c r="C375" s="1034" t="s">
        <v>1990</v>
      </c>
      <c r="D375" s="108" t="s">
        <v>48</v>
      </c>
      <c r="E375" s="1383" t="s">
        <v>55</v>
      </c>
      <c r="F375" s="1383">
        <v>91370</v>
      </c>
      <c r="G375" s="1393">
        <f>F375*H375</f>
        <v>91370</v>
      </c>
      <c r="H375" s="1383">
        <v>1</v>
      </c>
    </row>
    <row r="376" spans="1:8" ht="105">
      <c r="A376" s="148"/>
      <c r="B376" s="148"/>
      <c r="C376" s="1035" t="s">
        <v>1991</v>
      </c>
      <c r="D376" s="148"/>
      <c r="E376" s="148"/>
      <c r="F376" s="149"/>
      <c r="G376" s="149">
        <f>G377+G379+G392</f>
        <v>95164844.054580897</v>
      </c>
      <c r="H376" s="1394"/>
    </row>
    <row r="377" spans="1:8">
      <c r="A377" s="2"/>
      <c r="B377" s="1772" t="s">
        <v>1678</v>
      </c>
      <c r="C377" s="1773"/>
      <c r="D377" s="1040"/>
      <c r="E377" s="1040"/>
      <c r="F377" s="1039"/>
      <c r="G377" s="1380">
        <f>SUM(G378:G378)</f>
        <v>10000000</v>
      </c>
      <c r="H377" s="22"/>
    </row>
    <row r="378" spans="1:8" ht="75">
      <c r="A378" s="1395">
        <v>5129</v>
      </c>
      <c r="B378" s="1391">
        <v>44200000</v>
      </c>
      <c r="C378" s="1034" t="s">
        <v>1992</v>
      </c>
      <c r="D378" s="108" t="s">
        <v>47</v>
      </c>
      <c r="E378" s="1383" t="s">
        <v>55</v>
      </c>
      <c r="F378" s="1383">
        <v>10000000</v>
      </c>
      <c r="G378" s="1383">
        <f>F378*H378</f>
        <v>10000000</v>
      </c>
      <c r="H378" s="1383">
        <v>1</v>
      </c>
    </row>
    <row r="379" spans="1:8">
      <c r="A379" s="2"/>
      <c r="B379" s="1772" t="s">
        <v>1950</v>
      </c>
      <c r="C379" s="1773"/>
      <c r="D379" s="1040"/>
      <c r="E379" s="1040"/>
      <c r="F379" s="1039"/>
      <c r="G379" s="1380">
        <f>SUM(G380:G391)</f>
        <v>83086871.345029235</v>
      </c>
      <c r="H379" s="22"/>
    </row>
    <row r="380" spans="1:8" ht="90">
      <c r="A380" s="1395">
        <v>4251</v>
      </c>
      <c r="B380" s="1381">
        <v>45453000</v>
      </c>
      <c r="C380" s="1034" t="s">
        <v>1993</v>
      </c>
      <c r="D380" s="108" t="s">
        <v>47</v>
      </c>
      <c r="E380" s="1383" t="s">
        <v>55</v>
      </c>
      <c r="F380" s="1383">
        <v>5000000</v>
      </c>
      <c r="G380" s="1383">
        <f t="shared" ref="G380:G391" si="5">F380*H380</f>
        <v>5000000</v>
      </c>
      <c r="H380" s="1383">
        <v>1</v>
      </c>
    </row>
    <row r="381" spans="1:8" ht="45">
      <c r="A381" s="1914">
        <v>5113</v>
      </c>
      <c r="B381" s="1381">
        <v>45453000</v>
      </c>
      <c r="C381" s="1034" t="s">
        <v>1994</v>
      </c>
      <c r="D381" s="108" t="s">
        <v>47</v>
      </c>
      <c r="E381" s="1383" t="s">
        <v>55</v>
      </c>
      <c r="F381" s="1385">
        <v>4873294.3469785573</v>
      </c>
      <c r="G381" s="1385">
        <f t="shared" si="5"/>
        <v>4873294.3469785573</v>
      </c>
      <c r="H381" s="1383">
        <v>1</v>
      </c>
    </row>
    <row r="382" spans="1:8" ht="45">
      <c r="A382" s="1932"/>
      <c r="B382" s="1381">
        <v>45453000</v>
      </c>
      <c r="C382" s="1034" t="s">
        <v>1995</v>
      </c>
      <c r="D382" s="108" t="s">
        <v>47</v>
      </c>
      <c r="E382" s="1383" t="s">
        <v>55</v>
      </c>
      <c r="F382" s="1385">
        <v>15963313.840155944</v>
      </c>
      <c r="G382" s="1385">
        <f t="shared" si="5"/>
        <v>15963313.840155944</v>
      </c>
      <c r="H382" s="1383">
        <v>1</v>
      </c>
    </row>
    <row r="383" spans="1:8" ht="45">
      <c r="A383" s="1932"/>
      <c r="B383" s="1381">
        <v>45453000</v>
      </c>
      <c r="C383" s="1034" t="s">
        <v>1996</v>
      </c>
      <c r="D383" s="108" t="s">
        <v>47</v>
      </c>
      <c r="E383" s="1383" t="s">
        <v>55</v>
      </c>
      <c r="F383" s="1385">
        <v>5101978.5575048728</v>
      </c>
      <c r="G383" s="1385">
        <f t="shared" si="5"/>
        <v>5101978.5575048728</v>
      </c>
      <c r="H383" s="1383">
        <v>1</v>
      </c>
    </row>
    <row r="384" spans="1:8" ht="30">
      <c r="A384" s="1932"/>
      <c r="B384" s="1381">
        <v>45453000</v>
      </c>
      <c r="C384" s="1034" t="s">
        <v>1997</v>
      </c>
      <c r="D384" s="108" t="s">
        <v>47</v>
      </c>
      <c r="E384" s="1383" t="s">
        <v>55</v>
      </c>
      <c r="F384" s="1385">
        <v>1746189.0838206627</v>
      </c>
      <c r="G384" s="1385">
        <f t="shared" si="5"/>
        <v>1746189.0838206627</v>
      </c>
      <c r="H384" s="1383">
        <v>1</v>
      </c>
    </row>
    <row r="385" spans="1:8" ht="30">
      <c r="A385" s="1932"/>
      <c r="B385" s="1381">
        <v>45453000</v>
      </c>
      <c r="C385" s="1034" t="s">
        <v>1998</v>
      </c>
      <c r="D385" s="108" t="s">
        <v>47</v>
      </c>
      <c r="E385" s="1383" t="s">
        <v>55</v>
      </c>
      <c r="F385" s="1385">
        <v>1513040.9356725146</v>
      </c>
      <c r="G385" s="1385">
        <f t="shared" si="5"/>
        <v>1513040.9356725146</v>
      </c>
      <c r="H385" s="1383">
        <v>1</v>
      </c>
    </row>
    <row r="386" spans="1:8" ht="30">
      <c r="A386" s="1932"/>
      <c r="B386" s="1381">
        <v>45453000</v>
      </c>
      <c r="C386" s="1034" t="s">
        <v>1999</v>
      </c>
      <c r="D386" s="108" t="s">
        <v>47</v>
      </c>
      <c r="E386" s="1383" t="s">
        <v>55</v>
      </c>
      <c r="F386" s="1385">
        <v>1422192.9824561402</v>
      </c>
      <c r="G386" s="1385">
        <f t="shared" si="5"/>
        <v>1422192.9824561402</v>
      </c>
      <c r="H386" s="1383">
        <v>1</v>
      </c>
    </row>
    <row r="387" spans="1:8" ht="45">
      <c r="A387" s="1932"/>
      <c r="B387" s="1381">
        <v>45453000</v>
      </c>
      <c r="C387" s="1034" t="s">
        <v>2000</v>
      </c>
      <c r="D387" s="108" t="s">
        <v>47</v>
      </c>
      <c r="E387" s="1383" t="s">
        <v>55</v>
      </c>
      <c r="F387" s="1385">
        <v>22386851.851851851</v>
      </c>
      <c r="G387" s="1385">
        <f t="shared" si="5"/>
        <v>22386851.851851851</v>
      </c>
      <c r="H387" s="1383">
        <v>1</v>
      </c>
    </row>
    <row r="388" spans="1:8" ht="30">
      <c r="A388" s="1932"/>
      <c r="B388" s="1381">
        <v>45453000</v>
      </c>
      <c r="C388" s="1034" t="s">
        <v>2001</v>
      </c>
      <c r="D388" s="108" t="s">
        <v>47</v>
      </c>
      <c r="E388" s="1383" t="s">
        <v>55</v>
      </c>
      <c r="F388" s="1385">
        <v>10830692.007797271</v>
      </c>
      <c r="G388" s="1385">
        <f t="shared" si="5"/>
        <v>10830692.007797271</v>
      </c>
      <c r="H388" s="1383">
        <v>1</v>
      </c>
    </row>
    <row r="389" spans="1:8" ht="45">
      <c r="A389" s="1932"/>
      <c r="B389" s="1381">
        <v>45453000</v>
      </c>
      <c r="C389" s="1034" t="s">
        <v>2003</v>
      </c>
      <c r="D389" s="108" t="s">
        <v>47</v>
      </c>
      <c r="E389" s="1383" t="s">
        <v>55</v>
      </c>
      <c r="F389" s="1385">
        <v>4849610.1364522418</v>
      </c>
      <c r="G389" s="1385">
        <f t="shared" si="5"/>
        <v>4849610.1364522418</v>
      </c>
      <c r="H389" s="1383">
        <v>1</v>
      </c>
    </row>
    <row r="390" spans="1:8" ht="45">
      <c r="A390" s="1932"/>
      <c r="B390" s="1381">
        <v>45453000</v>
      </c>
      <c r="C390" s="1034" t="s">
        <v>2004</v>
      </c>
      <c r="D390" s="108" t="s">
        <v>47</v>
      </c>
      <c r="E390" s="1383" t="s">
        <v>55</v>
      </c>
      <c r="F390" s="1385">
        <v>2732943.4697855748</v>
      </c>
      <c r="G390" s="1385">
        <f t="shared" si="5"/>
        <v>2732943.4697855748</v>
      </c>
      <c r="H390" s="1383">
        <v>1</v>
      </c>
    </row>
    <row r="391" spans="1:8" ht="30">
      <c r="A391" s="1932"/>
      <c r="B391" s="1381">
        <v>45453000</v>
      </c>
      <c r="C391" s="1034" t="s">
        <v>2005</v>
      </c>
      <c r="D391" s="108" t="s">
        <v>47</v>
      </c>
      <c r="E391" s="1383" t="s">
        <v>55</v>
      </c>
      <c r="F391" s="1385">
        <v>6666764.1325536063</v>
      </c>
      <c r="G391" s="1385">
        <f t="shared" si="5"/>
        <v>6666764.1325536063</v>
      </c>
      <c r="H391" s="1383">
        <v>1</v>
      </c>
    </row>
    <row r="392" spans="1:8">
      <c r="A392" s="1932"/>
      <c r="B392" s="1936" t="s">
        <v>1957</v>
      </c>
      <c r="C392" s="1937"/>
      <c r="D392" s="1390"/>
      <c r="E392" s="1390"/>
      <c r="F392" s="46"/>
      <c r="G392" s="1380">
        <f>SUM(G393:G416)</f>
        <v>2077972.7095516564</v>
      </c>
      <c r="H392" s="4"/>
    </row>
    <row r="393" spans="1:8" ht="90">
      <c r="A393" s="1932"/>
      <c r="B393" s="1381">
        <v>71247000</v>
      </c>
      <c r="C393" s="1034" t="s">
        <v>2006</v>
      </c>
      <c r="D393" s="108" t="s">
        <v>47</v>
      </c>
      <c r="E393" s="1383" t="s">
        <v>55</v>
      </c>
      <c r="F393" s="1385">
        <v>97465.886939571152</v>
      </c>
      <c r="G393" s="1385">
        <f t="shared" ref="G393:G416" si="6">F393*H393</f>
        <v>97465.886939571152</v>
      </c>
      <c r="H393" s="1383">
        <v>1</v>
      </c>
    </row>
    <row r="394" spans="1:8" ht="90">
      <c r="A394" s="1932"/>
      <c r="B394" s="1381">
        <v>71247000</v>
      </c>
      <c r="C394" s="1034" t="s">
        <v>2007</v>
      </c>
      <c r="D394" s="108" t="s">
        <v>47</v>
      </c>
      <c r="E394" s="1383" t="s">
        <v>55</v>
      </c>
      <c r="F394" s="1385">
        <v>319266.27680311888</v>
      </c>
      <c r="G394" s="1385">
        <f t="shared" si="6"/>
        <v>319266.27680311888</v>
      </c>
      <c r="H394" s="1383">
        <v>1</v>
      </c>
    </row>
    <row r="395" spans="1:8" ht="90">
      <c r="A395" s="1932"/>
      <c r="B395" s="1381">
        <v>71247000</v>
      </c>
      <c r="C395" s="1034" t="s">
        <v>2008</v>
      </c>
      <c r="D395" s="108" t="s">
        <v>47</v>
      </c>
      <c r="E395" s="1383" t="s">
        <v>55</v>
      </c>
      <c r="F395" s="1385">
        <v>102039.57115009746</v>
      </c>
      <c r="G395" s="1385">
        <f t="shared" si="6"/>
        <v>102039.57115009746</v>
      </c>
      <c r="H395" s="1383">
        <v>1</v>
      </c>
    </row>
    <row r="396" spans="1:8" ht="75">
      <c r="A396" s="1932"/>
      <c r="B396" s="1381">
        <v>71247000</v>
      </c>
      <c r="C396" s="1034" t="s">
        <v>2009</v>
      </c>
      <c r="D396" s="108" t="s">
        <v>47</v>
      </c>
      <c r="E396" s="1383" t="s">
        <v>55</v>
      </c>
      <c r="F396" s="1385">
        <v>34923.781676413251</v>
      </c>
      <c r="G396" s="1385">
        <f t="shared" si="6"/>
        <v>34923.781676413251</v>
      </c>
      <c r="H396" s="1383">
        <v>1</v>
      </c>
    </row>
    <row r="397" spans="1:8" ht="75">
      <c r="A397" s="1932"/>
      <c r="B397" s="1381">
        <v>71247000</v>
      </c>
      <c r="C397" s="1034" t="s">
        <v>2010</v>
      </c>
      <c r="D397" s="108" t="s">
        <v>47</v>
      </c>
      <c r="E397" s="1383" t="s">
        <v>55</v>
      </c>
      <c r="F397" s="1385">
        <v>30260.818713450291</v>
      </c>
      <c r="G397" s="1385">
        <f t="shared" si="6"/>
        <v>30260.818713450291</v>
      </c>
      <c r="H397" s="1383">
        <v>1</v>
      </c>
    </row>
    <row r="398" spans="1:8" ht="75">
      <c r="A398" s="1932"/>
      <c r="B398" s="1381">
        <v>71247000</v>
      </c>
      <c r="C398" s="1034" t="s">
        <v>2011</v>
      </c>
      <c r="D398" s="108" t="s">
        <v>47</v>
      </c>
      <c r="E398" s="1383" t="s">
        <v>55</v>
      </c>
      <c r="F398" s="1385">
        <v>28443.859649122805</v>
      </c>
      <c r="G398" s="1385">
        <f t="shared" si="6"/>
        <v>28443.859649122805</v>
      </c>
      <c r="H398" s="1383">
        <v>1</v>
      </c>
    </row>
    <row r="399" spans="1:8" ht="90">
      <c r="A399" s="1932"/>
      <c r="B399" s="1381">
        <v>71247000</v>
      </c>
      <c r="C399" s="1034" t="s">
        <v>2012</v>
      </c>
      <c r="D399" s="108" t="s">
        <v>47</v>
      </c>
      <c r="E399" s="1383" t="s">
        <v>55</v>
      </c>
      <c r="F399" s="1385">
        <v>447737.03703703702</v>
      </c>
      <c r="G399" s="1385">
        <f t="shared" si="6"/>
        <v>447737.03703703702</v>
      </c>
      <c r="H399" s="1383">
        <v>1</v>
      </c>
    </row>
    <row r="400" spans="1:8" ht="75">
      <c r="A400" s="1932"/>
      <c r="B400" s="1381">
        <v>71247000</v>
      </c>
      <c r="C400" s="1034" t="s">
        <v>2013</v>
      </c>
      <c r="D400" s="108" t="s">
        <v>47</v>
      </c>
      <c r="E400" s="1383" t="s">
        <v>55</v>
      </c>
      <c r="F400" s="1385">
        <v>216613.84015594542</v>
      </c>
      <c r="G400" s="1385">
        <f t="shared" si="6"/>
        <v>216613.84015594542</v>
      </c>
      <c r="H400" s="1383">
        <v>1</v>
      </c>
    </row>
    <row r="401" spans="1:8" ht="90">
      <c r="A401" s="1932"/>
      <c r="B401" s="1406">
        <v>71247000</v>
      </c>
      <c r="C401" s="1407" t="s">
        <v>2014</v>
      </c>
      <c r="D401" s="1408" t="s">
        <v>47</v>
      </c>
      <c r="E401" s="1346" t="s">
        <v>55</v>
      </c>
      <c r="F401" s="1385">
        <v>36703.118908382072</v>
      </c>
      <c r="G401" s="1385">
        <f t="shared" si="6"/>
        <v>36703.118908382072</v>
      </c>
      <c r="H401" s="1383">
        <v>1</v>
      </c>
    </row>
    <row r="402" spans="1:8" ht="90">
      <c r="A402" s="1932"/>
      <c r="B402" s="1381">
        <v>71247000</v>
      </c>
      <c r="C402" s="1034" t="s">
        <v>2015</v>
      </c>
      <c r="D402" s="108" t="s">
        <v>47</v>
      </c>
      <c r="E402" s="1383" t="s">
        <v>55</v>
      </c>
      <c r="F402" s="1385">
        <v>96992.202729044831</v>
      </c>
      <c r="G402" s="1385">
        <f t="shared" si="6"/>
        <v>96992.202729044831</v>
      </c>
      <c r="H402" s="1383">
        <v>1</v>
      </c>
    </row>
    <row r="403" spans="1:8" ht="90">
      <c r="A403" s="1932"/>
      <c r="B403" s="1381">
        <v>71247000</v>
      </c>
      <c r="C403" s="1034" t="s">
        <v>2016</v>
      </c>
      <c r="D403" s="108" t="s">
        <v>47</v>
      </c>
      <c r="E403" s="1383" t="s">
        <v>55</v>
      </c>
      <c r="F403" s="1385">
        <v>54658.869395711496</v>
      </c>
      <c r="G403" s="1385">
        <f t="shared" si="6"/>
        <v>54658.869395711496</v>
      </c>
      <c r="H403" s="1383">
        <v>1</v>
      </c>
    </row>
    <row r="404" spans="1:8" ht="75">
      <c r="A404" s="1932"/>
      <c r="B404" s="1381">
        <v>71247000</v>
      </c>
      <c r="C404" s="1034" t="s">
        <v>2017</v>
      </c>
      <c r="D404" s="108" t="s">
        <v>47</v>
      </c>
      <c r="E404" s="1383" t="s">
        <v>55</v>
      </c>
      <c r="F404" s="1385">
        <v>133335.28265107214</v>
      </c>
      <c r="G404" s="1385">
        <f t="shared" si="6"/>
        <v>133335.28265107214</v>
      </c>
      <c r="H404" s="1383">
        <v>1</v>
      </c>
    </row>
    <row r="405" spans="1:8" ht="90">
      <c r="A405" s="1932"/>
      <c r="B405" s="1381">
        <v>71247000</v>
      </c>
      <c r="C405" s="1034" t="s">
        <v>2018</v>
      </c>
      <c r="D405" s="108" t="s">
        <v>48</v>
      </c>
      <c r="E405" s="1383" t="s">
        <v>55</v>
      </c>
      <c r="F405" s="1385">
        <v>29239.766081871345</v>
      </c>
      <c r="G405" s="1385">
        <f t="shared" si="6"/>
        <v>29239.766081871345</v>
      </c>
      <c r="H405" s="1383">
        <v>1</v>
      </c>
    </row>
    <row r="406" spans="1:8" ht="90">
      <c r="A406" s="1932"/>
      <c r="B406" s="1381">
        <v>71247000</v>
      </c>
      <c r="C406" s="1034" t="s">
        <v>2019</v>
      </c>
      <c r="D406" s="108" t="s">
        <v>48</v>
      </c>
      <c r="E406" s="1383" t="s">
        <v>55</v>
      </c>
      <c r="F406" s="1385">
        <v>95779.883040935674</v>
      </c>
      <c r="G406" s="1385">
        <f t="shared" si="6"/>
        <v>95779.883040935674</v>
      </c>
      <c r="H406" s="1383">
        <v>1</v>
      </c>
    </row>
    <row r="407" spans="1:8" ht="90">
      <c r="A407" s="1932"/>
      <c r="B407" s="1381">
        <v>71247000</v>
      </c>
      <c r="C407" s="1034" t="s">
        <v>2020</v>
      </c>
      <c r="D407" s="108" t="s">
        <v>48</v>
      </c>
      <c r="E407" s="1383" t="s">
        <v>55</v>
      </c>
      <c r="F407" s="1385">
        <v>30611.871345029238</v>
      </c>
      <c r="G407" s="1385">
        <f t="shared" si="6"/>
        <v>30611.871345029238</v>
      </c>
      <c r="H407" s="1383">
        <v>1</v>
      </c>
    </row>
    <row r="408" spans="1:8" ht="75">
      <c r="A408" s="1932"/>
      <c r="B408" s="1381">
        <v>71247000</v>
      </c>
      <c r="C408" s="1034" t="s">
        <v>2021</v>
      </c>
      <c r="D408" s="108" t="s">
        <v>48</v>
      </c>
      <c r="E408" s="1383" t="s">
        <v>55</v>
      </c>
      <c r="F408" s="1385">
        <v>10477.134502923976</v>
      </c>
      <c r="G408" s="1385">
        <f t="shared" si="6"/>
        <v>10477.134502923976</v>
      </c>
      <c r="H408" s="1383">
        <v>1</v>
      </c>
    </row>
    <row r="409" spans="1:8" ht="75">
      <c r="A409" s="1932"/>
      <c r="B409" s="1381">
        <v>71247000</v>
      </c>
      <c r="C409" s="1034" t="s">
        <v>2022</v>
      </c>
      <c r="D409" s="108" t="s">
        <v>48</v>
      </c>
      <c r="E409" s="1383" t="s">
        <v>55</v>
      </c>
      <c r="F409" s="1385">
        <v>9078.2456140350878</v>
      </c>
      <c r="G409" s="1385">
        <f t="shared" si="6"/>
        <v>9078.2456140350878</v>
      </c>
      <c r="H409" s="1383">
        <v>1</v>
      </c>
    </row>
    <row r="410" spans="1:8" ht="75">
      <c r="A410" s="1932"/>
      <c r="B410" s="1381">
        <v>71247000</v>
      </c>
      <c r="C410" s="1034" t="s">
        <v>2023</v>
      </c>
      <c r="D410" s="108" t="s">
        <v>48</v>
      </c>
      <c r="E410" s="1383" t="s">
        <v>55</v>
      </c>
      <c r="F410" s="1385">
        <v>8533.1578947368416</v>
      </c>
      <c r="G410" s="1385">
        <f t="shared" si="6"/>
        <v>8533.1578947368416</v>
      </c>
      <c r="H410" s="1383">
        <v>1</v>
      </c>
    </row>
    <row r="411" spans="1:8" ht="90">
      <c r="A411" s="1932"/>
      <c r="B411" s="1381">
        <v>71247000</v>
      </c>
      <c r="C411" s="1034" t="s">
        <v>2024</v>
      </c>
      <c r="D411" s="108" t="s">
        <v>48</v>
      </c>
      <c r="E411" s="1383" t="s">
        <v>55</v>
      </c>
      <c r="F411" s="1385">
        <v>134321.11111111109</v>
      </c>
      <c r="G411" s="1385">
        <f t="shared" si="6"/>
        <v>134321.11111111109</v>
      </c>
      <c r="H411" s="1383">
        <v>1</v>
      </c>
    </row>
    <row r="412" spans="1:8" ht="75">
      <c r="A412" s="1932"/>
      <c r="B412" s="1381">
        <v>71247000</v>
      </c>
      <c r="C412" s="1034" t="s">
        <v>2025</v>
      </c>
      <c r="D412" s="108" t="s">
        <v>48</v>
      </c>
      <c r="E412" s="1383" t="s">
        <v>55</v>
      </c>
      <c r="F412" s="1385">
        <v>64984.152046783631</v>
      </c>
      <c r="G412" s="1385">
        <f t="shared" si="6"/>
        <v>64984.152046783631</v>
      </c>
      <c r="H412" s="1383">
        <v>1</v>
      </c>
    </row>
    <row r="413" spans="1:8" ht="90">
      <c r="A413" s="1932"/>
      <c r="B413" s="1406">
        <v>71247000</v>
      </c>
      <c r="C413" s="1407" t="s">
        <v>2026</v>
      </c>
      <c r="D413" s="1408" t="s">
        <v>48</v>
      </c>
      <c r="E413" s="1346" t="s">
        <v>55</v>
      </c>
      <c r="F413" s="1385">
        <v>11010.935672514621</v>
      </c>
      <c r="G413" s="1385">
        <f t="shared" si="6"/>
        <v>11010.935672514621</v>
      </c>
      <c r="H413" s="1383">
        <v>1</v>
      </c>
    </row>
    <row r="414" spans="1:8" ht="90">
      <c r="A414" s="1932"/>
      <c r="B414" s="1381">
        <v>71247000</v>
      </c>
      <c r="C414" s="1034" t="s">
        <v>2027</v>
      </c>
      <c r="D414" s="108" t="s">
        <v>48</v>
      </c>
      <c r="E414" s="1383" t="s">
        <v>55</v>
      </c>
      <c r="F414" s="1385">
        <v>29097.660818713452</v>
      </c>
      <c r="G414" s="1385">
        <f t="shared" si="6"/>
        <v>29097.660818713452</v>
      </c>
      <c r="H414" s="1383">
        <v>1</v>
      </c>
    </row>
    <row r="415" spans="1:8" ht="90">
      <c r="A415" s="1932"/>
      <c r="B415" s="1381">
        <v>71247000</v>
      </c>
      <c r="C415" s="1034" t="s">
        <v>2028</v>
      </c>
      <c r="D415" s="108" t="s">
        <v>48</v>
      </c>
      <c r="E415" s="1383" t="s">
        <v>55</v>
      </c>
      <c r="F415" s="1385">
        <v>16397.660818713448</v>
      </c>
      <c r="G415" s="1385">
        <f t="shared" si="6"/>
        <v>16397.660818713448</v>
      </c>
      <c r="H415" s="1383">
        <v>1</v>
      </c>
    </row>
    <row r="416" spans="1:8" ht="75">
      <c r="A416" s="1932"/>
      <c r="B416" s="1381">
        <v>71247000</v>
      </c>
      <c r="C416" s="1034" t="s">
        <v>2029</v>
      </c>
      <c r="D416" s="108" t="s">
        <v>48</v>
      </c>
      <c r="E416" s="1383" t="s">
        <v>55</v>
      </c>
      <c r="F416" s="1385">
        <v>40000.584795321636</v>
      </c>
      <c r="G416" s="1385">
        <f t="shared" si="6"/>
        <v>40000.584795321636</v>
      </c>
      <c r="H416" s="1383">
        <v>1</v>
      </c>
    </row>
    <row r="417" spans="1:8" ht="90">
      <c r="A417" s="148"/>
      <c r="B417" s="148"/>
      <c r="C417" s="1035" t="s">
        <v>2030</v>
      </c>
      <c r="D417" s="148"/>
      <c r="E417" s="148"/>
      <c r="F417" s="33"/>
      <c r="G417" s="149">
        <f>G418</f>
        <v>3000000</v>
      </c>
      <c r="H417" s="1394"/>
    </row>
    <row r="418" spans="1:8">
      <c r="A418" s="2"/>
      <c r="B418" s="1772" t="s">
        <v>1950</v>
      </c>
      <c r="C418" s="1773"/>
      <c r="D418" s="1040"/>
      <c r="E418" s="1040"/>
      <c r="F418" s="1039"/>
      <c r="G418" s="1380">
        <f>SUM(G419:G419)</f>
        <v>3000000</v>
      </c>
      <c r="H418" s="22"/>
    </row>
    <row r="419" spans="1:8" ht="60">
      <c r="A419" s="1395">
        <v>4251</v>
      </c>
      <c r="B419" s="1391">
        <v>45453000</v>
      </c>
      <c r="C419" s="1034" t="s">
        <v>2031</v>
      </c>
      <c r="D419" s="108" t="s">
        <v>47</v>
      </c>
      <c r="E419" s="1383" t="s">
        <v>55</v>
      </c>
      <c r="F419" s="1383">
        <v>3000000</v>
      </c>
      <c r="G419" s="1383">
        <f>F419*H419</f>
        <v>3000000</v>
      </c>
      <c r="H419" s="1383">
        <v>1</v>
      </c>
    </row>
    <row r="420" spans="1:8" ht="105">
      <c r="A420" s="148"/>
      <c r="B420" s="148"/>
      <c r="C420" s="1035" t="s">
        <v>2032</v>
      </c>
      <c r="D420" s="148"/>
      <c r="E420" s="148"/>
      <c r="F420" s="33"/>
      <c r="G420" s="149">
        <f>G421</f>
        <v>1900000</v>
      </c>
      <c r="H420" s="1394"/>
    </row>
    <row r="421" spans="1:8">
      <c r="A421" s="2"/>
      <c r="B421" s="1936" t="s">
        <v>1957</v>
      </c>
      <c r="C421" s="1937"/>
      <c r="D421" s="1390"/>
      <c r="E421" s="1390"/>
      <c r="F421" s="46"/>
      <c r="G421" s="1380">
        <f>SUM(G422:G422)</f>
        <v>1900000</v>
      </c>
      <c r="H421" s="4"/>
    </row>
    <row r="422" spans="1:8" ht="90">
      <c r="A422" s="1038">
        <v>4239</v>
      </c>
      <c r="B422" s="1381">
        <v>98300000</v>
      </c>
      <c r="C422" s="1034" t="s">
        <v>2033</v>
      </c>
      <c r="D422" s="108" t="s">
        <v>90</v>
      </c>
      <c r="E422" s="1383" t="s">
        <v>55</v>
      </c>
      <c r="F422" s="1383">
        <v>1900000</v>
      </c>
      <c r="G422" s="1383">
        <f>F422*H422</f>
        <v>1900000</v>
      </c>
      <c r="H422" s="1383">
        <v>1</v>
      </c>
    </row>
    <row r="423" spans="1:8" ht="135">
      <c r="A423" s="148"/>
      <c r="B423" s="148"/>
      <c r="C423" s="1035" t="s">
        <v>2034</v>
      </c>
      <c r="D423" s="148"/>
      <c r="E423" s="148"/>
      <c r="F423" s="33"/>
      <c r="G423" s="149">
        <f>G424</f>
        <v>1500000</v>
      </c>
      <c r="H423" s="1394"/>
    </row>
    <row r="424" spans="1:8">
      <c r="A424" s="2"/>
      <c r="B424" s="1936" t="s">
        <v>1957</v>
      </c>
      <c r="C424" s="1937"/>
      <c r="D424" s="1390"/>
      <c r="E424" s="1390"/>
      <c r="F424" s="46"/>
      <c r="G424" s="1380">
        <f>SUM(G426:G426)</f>
        <v>1500000</v>
      </c>
      <c r="H424" s="4"/>
    </row>
    <row r="425" spans="1:8" ht="90">
      <c r="A425" s="1603">
        <v>4239</v>
      </c>
      <c r="B425" s="1381">
        <v>98371000</v>
      </c>
      <c r="C425" s="1604" t="s">
        <v>3508</v>
      </c>
      <c r="D425" s="108" t="s">
        <v>47</v>
      </c>
      <c r="E425" s="1383" t="s">
        <v>55</v>
      </c>
      <c r="F425" s="690" t="s">
        <v>3412</v>
      </c>
      <c r="G425" s="690" t="s">
        <v>3412</v>
      </c>
      <c r="H425" s="690" t="s">
        <v>3412</v>
      </c>
    </row>
    <row r="426" spans="1:8" ht="90">
      <c r="A426" s="1038">
        <v>4239</v>
      </c>
      <c r="B426" s="1381">
        <v>98371000</v>
      </c>
      <c r="C426" s="1034" t="s">
        <v>181</v>
      </c>
      <c r="D426" s="108" t="s">
        <v>47</v>
      </c>
      <c r="E426" s="1383" t="s">
        <v>55</v>
      </c>
      <c r="F426" s="1383">
        <v>1500000</v>
      </c>
      <c r="G426" s="1383">
        <f>F426*H426</f>
        <v>1500000</v>
      </c>
      <c r="H426" s="1383">
        <v>1</v>
      </c>
    </row>
    <row r="427" spans="1:8" ht="105">
      <c r="A427" s="148"/>
      <c r="B427" s="148"/>
      <c r="C427" s="1035" t="s">
        <v>2035</v>
      </c>
      <c r="D427" s="148"/>
      <c r="E427" s="148"/>
      <c r="F427" s="33"/>
      <c r="G427" s="149">
        <f>G428+G438</f>
        <v>4515000</v>
      </c>
      <c r="H427" s="1394"/>
    </row>
    <row r="428" spans="1:8">
      <c r="A428" s="2"/>
      <c r="B428" s="1772" t="s">
        <v>1678</v>
      </c>
      <c r="C428" s="1773"/>
      <c r="D428" s="1040"/>
      <c r="E428" s="1040"/>
      <c r="F428" s="1039"/>
      <c r="G428" s="1380">
        <f>SUM(G429:G437)</f>
        <v>3015000</v>
      </c>
      <c r="H428" s="22"/>
    </row>
    <row r="429" spans="1:8" ht="17.25">
      <c r="A429" s="1914">
        <v>4269</v>
      </c>
      <c r="B429" s="1381" t="s">
        <v>2036</v>
      </c>
      <c r="C429" s="1034" t="s">
        <v>291</v>
      </c>
      <c r="D429" s="108" t="s">
        <v>327</v>
      </c>
      <c r="E429" s="1382" t="s">
        <v>51</v>
      </c>
      <c r="F429" s="1383">
        <v>3500</v>
      </c>
      <c r="G429" s="1383">
        <f t="shared" ref="G429:G437" si="7">F429*H429</f>
        <v>1575000</v>
      </c>
      <c r="H429" s="1383">
        <v>450</v>
      </c>
    </row>
    <row r="430" spans="1:8" s="1384" customFormat="1" ht="17.25">
      <c r="A430" s="1932"/>
      <c r="B430" s="1381">
        <v>22815000</v>
      </c>
      <c r="C430" s="1034" t="s">
        <v>351</v>
      </c>
      <c r="D430" s="108" t="s">
        <v>327</v>
      </c>
      <c r="E430" s="1382" t="s">
        <v>51</v>
      </c>
      <c r="F430" s="1383">
        <v>250</v>
      </c>
      <c r="G430" s="1383">
        <f t="shared" si="7"/>
        <v>450000</v>
      </c>
      <c r="H430" s="1383">
        <v>1800</v>
      </c>
    </row>
    <row r="431" spans="1:8" s="1384" customFormat="1" ht="17.25">
      <c r="A431" s="1932"/>
      <c r="B431" s="1381">
        <v>22815000</v>
      </c>
      <c r="C431" s="1034" t="s">
        <v>352</v>
      </c>
      <c r="D431" s="108" t="s">
        <v>327</v>
      </c>
      <c r="E431" s="1382" t="s">
        <v>51</v>
      </c>
      <c r="F431" s="1383">
        <v>40</v>
      </c>
      <c r="G431" s="1383">
        <f t="shared" si="7"/>
        <v>180000</v>
      </c>
      <c r="H431" s="1383">
        <v>4500</v>
      </c>
    </row>
    <row r="432" spans="1:8" s="1384" customFormat="1" ht="17.25">
      <c r="A432" s="1932"/>
      <c r="B432" s="1381">
        <v>30192130</v>
      </c>
      <c r="C432" s="1034" t="s">
        <v>353</v>
      </c>
      <c r="D432" s="108" t="s">
        <v>327</v>
      </c>
      <c r="E432" s="1382" t="s">
        <v>58</v>
      </c>
      <c r="F432" s="1383">
        <v>400</v>
      </c>
      <c r="G432" s="1383">
        <f t="shared" si="7"/>
        <v>180000</v>
      </c>
      <c r="H432" s="1383">
        <v>450</v>
      </c>
    </row>
    <row r="433" spans="1:8" s="1384" customFormat="1" ht="17.25">
      <c r="A433" s="1932"/>
      <c r="B433" s="1381" t="s">
        <v>2037</v>
      </c>
      <c r="C433" s="1034" t="s">
        <v>292</v>
      </c>
      <c r="D433" s="108" t="s">
        <v>327</v>
      </c>
      <c r="E433" s="1382" t="s">
        <v>51</v>
      </c>
      <c r="F433" s="1383">
        <v>260</v>
      </c>
      <c r="G433" s="1383">
        <f t="shared" si="7"/>
        <v>117000</v>
      </c>
      <c r="H433" s="1383">
        <v>450</v>
      </c>
    </row>
    <row r="434" spans="1:8" s="1384" customFormat="1" ht="17.25">
      <c r="A434" s="1932"/>
      <c r="B434" s="1381" t="s">
        <v>2037</v>
      </c>
      <c r="C434" s="1034" t="s">
        <v>374</v>
      </c>
      <c r="D434" s="108" t="s">
        <v>327</v>
      </c>
      <c r="E434" s="1382" t="s">
        <v>51</v>
      </c>
      <c r="F434" s="1383">
        <v>300</v>
      </c>
      <c r="G434" s="1383">
        <f t="shared" si="7"/>
        <v>135000</v>
      </c>
      <c r="H434" s="1383">
        <v>450</v>
      </c>
    </row>
    <row r="435" spans="1:8" s="1384" customFormat="1" ht="17.25">
      <c r="A435" s="1932"/>
      <c r="B435" s="1381">
        <v>39292500</v>
      </c>
      <c r="C435" s="1034" t="s">
        <v>850</v>
      </c>
      <c r="D435" s="108" t="s">
        <v>327</v>
      </c>
      <c r="E435" s="1382" t="s">
        <v>51</v>
      </c>
      <c r="F435" s="1383">
        <v>50</v>
      </c>
      <c r="G435" s="1383">
        <f t="shared" si="7"/>
        <v>45000</v>
      </c>
      <c r="H435" s="1383">
        <v>900</v>
      </c>
    </row>
    <row r="436" spans="1:8" s="1384" customFormat="1" ht="17.25">
      <c r="A436" s="1932"/>
      <c r="B436" s="1381" t="s">
        <v>2038</v>
      </c>
      <c r="C436" s="1034" t="s">
        <v>375</v>
      </c>
      <c r="D436" s="108" t="s">
        <v>327</v>
      </c>
      <c r="E436" s="1382" t="s">
        <v>51</v>
      </c>
      <c r="F436" s="1383">
        <v>500</v>
      </c>
      <c r="G436" s="1383">
        <f t="shared" si="7"/>
        <v>225000</v>
      </c>
      <c r="H436" s="1383">
        <v>450</v>
      </c>
    </row>
    <row r="437" spans="1:8" s="1384" customFormat="1" ht="17.25">
      <c r="A437" s="1935"/>
      <c r="B437" s="1381">
        <v>30192121</v>
      </c>
      <c r="C437" s="1034" t="s">
        <v>848</v>
      </c>
      <c r="D437" s="108" t="s">
        <v>327</v>
      </c>
      <c r="E437" s="1382" t="s">
        <v>51</v>
      </c>
      <c r="F437" s="1383">
        <v>80</v>
      </c>
      <c r="G437" s="1383">
        <f t="shared" si="7"/>
        <v>108000</v>
      </c>
      <c r="H437" s="1383">
        <v>1350</v>
      </c>
    </row>
    <row r="438" spans="1:8">
      <c r="A438" s="1396"/>
      <c r="B438" s="1936" t="s">
        <v>1957</v>
      </c>
      <c r="C438" s="1937"/>
      <c r="D438" s="1390"/>
      <c r="E438" s="1390"/>
      <c r="F438" s="46"/>
      <c r="G438" s="1380">
        <f>SUM(G439:G439)</f>
        <v>1500000</v>
      </c>
      <c r="H438" s="4"/>
    </row>
    <row r="439" spans="1:8" ht="45">
      <c r="A439" s="1395">
        <v>4216</v>
      </c>
      <c r="B439" s="1381">
        <v>60171000</v>
      </c>
      <c r="C439" s="1034" t="s">
        <v>2039</v>
      </c>
      <c r="D439" s="108" t="s">
        <v>327</v>
      </c>
      <c r="E439" s="1383" t="s">
        <v>55</v>
      </c>
      <c r="F439" s="1383">
        <v>1500000</v>
      </c>
      <c r="G439" s="1383">
        <f>F439*H439</f>
        <v>1500000</v>
      </c>
      <c r="H439" s="1383">
        <v>1</v>
      </c>
    </row>
    <row r="440" spans="1:8" ht="75">
      <c r="A440" s="148"/>
      <c r="B440" s="148"/>
      <c r="C440" s="1035" t="s">
        <v>2040</v>
      </c>
      <c r="D440" s="148"/>
      <c r="E440" s="148"/>
      <c r="F440" s="33"/>
      <c r="G440" s="149">
        <f>G441</f>
        <v>1440000</v>
      </c>
      <c r="H440" s="1394"/>
    </row>
    <row r="441" spans="1:8">
      <c r="A441" s="1396"/>
      <c r="B441" s="1936" t="s">
        <v>1957</v>
      </c>
      <c r="C441" s="1937"/>
      <c r="D441" s="1390"/>
      <c r="E441" s="1390"/>
      <c r="F441" s="46"/>
      <c r="G441" s="1380">
        <f>SUM(G442:G442)</f>
        <v>1440000</v>
      </c>
      <c r="H441" s="4"/>
    </row>
    <row r="442" spans="1:8" ht="60">
      <c r="A442" s="1395">
        <v>4239</v>
      </c>
      <c r="B442" s="1381">
        <v>70333000</v>
      </c>
      <c r="C442" s="1034" t="s">
        <v>2041</v>
      </c>
      <c r="D442" s="108" t="s">
        <v>90</v>
      </c>
      <c r="E442" s="1383" t="s">
        <v>55</v>
      </c>
      <c r="F442" s="1383">
        <v>1440000</v>
      </c>
      <c r="G442" s="1383">
        <f>F442*H442</f>
        <v>1440000</v>
      </c>
      <c r="H442" s="1383">
        <v>1</v>
      </c>
    </row>
    <row r="443" spans="1:8" ht="135">
      <c r="A443" s="148"/>
      <c r="B443" s="148"/>
      <c r="C443" s="1035" t="s">
        <v>2042</v>
      </c>
      <c r="D443" s="148"/>
      <c r="E443" s="148"/>
      <c r="F443" s="33"/>
      <c r="G443" s="149">
        <f>G444+G456</f>
        <v>1181388</v>
      </c>
      <c r="H443" s="1394"/>
    </row>
    <row r="444" spans="1:8">
      <c r="A444" s="2"/>
      <c r="B444" s="1772" t="s">
        <v>1678</v>
      </c>
      <c r="C444" s="1773"/>
      <c r="D444" s="1040"/>
      <c r="E444" s="1040"/>
      <c r="F444" s="1039"/>
      <c r="G444" s="1380">
        <f>SUM(G445:G455)</f>
        <v>380388</v>
      </c>
      <c r="H444" s="22"/>
    </row>
    <row r="445" spans="1:8" ht="34.5">
      <c r="A445" s="1914">
        <v>4261</v>
      </c>
      <c r="B445" s="1381">
        <v>30197630</v>
      </c>
      <c r="C445" s="1034" t="s">
        <v>823</v>
      </c>
      <c r="D445" s="108" t="s">
        <v>327</v>
      </c>
      <c r="E445" s="1383" t="s">
        <v>863</v>
      </c>
      <c r="F445" s="1383">
        <v>1625</v>
      </c>
      <c r="G445" s="1383">
        <f t="shared" ref="G445:G455" si="8">F445*H445</f>
        <v>338000</v>
      </c>
      <c r="H445" s="1294">
        <v>208</v>
      </c>
    </row>
    <row r="446" spans="1:8" s="1384" customFormat="1" ht="45">
      <c r="A446" s="1932"/>
      <c r="B446" s="1381" t="s">
        <v>1917</v>
      </c>
      <c r="C446" s="1034" t="s">
        <v>852</v>
      </c>
      <c r="D446" s="108" t="s">
        <v>327</v>
      </c>
      <c r="E446" s="1382" t="s">
        <v>51</v>
      </c>
      <c r="F446" s="1383">
        <v>324</v>
      </c>
      <c r="G446" s="1383">
        <f t="shared" si="8"/>
        <v>3888</v>
      </c>
      <c r="H446" s="1294">
        <v>12</v>
      </c>
    </row>
    <row r="447" spans="1:8" s="1384" customFormat="1" ht="17.25">
      <c r="A447" s="1932"/>
      <c r="B447" s="1381">
        <v>30192121</v>
      </c>
      <c r="C447" s="1034" t="s">
        <v>848</v>
      </c>
      <c r="D447" s="108" t="s">
        <v>327</v>
      </c>
      <c r="E447" s="1382" t="s">
        <v>51</v>
      </c>
      <c r="F447" s="1383">
        <v>30</v>
      </c>
      <c r="G447" s="1383">
        <f t="shared" si="8"/>
        <v>3000</v>
      </c>
      <c r="H447" s="1294">
        <v>100</v>
      </c>
    </row>
    <row r="448" spans="1:8" s="1384" customFormat="1" ht="45">
      <c r="A448" s="1932"/>
      <c r="B448" s="1381">
        <v>22851000</v>
      </c>
      <c r="C448" s="1034" t="s">
        <v>826</v>
      </c>
      <c r="D448" s="108" t="s">
        <v>327</v>
      </c>
      <c r="E448" s="1382" t="s">
        <v>51</v>
      </c>
      <c r="F448" s="1383">
        <v>7.5</v>
      </c>
      <c r="G448" s="1383">
        <f t="shared" si="8"/>
        <v>7500</v>
      </c>
      <c r="H448" s="1294">
        <v>1000</v>
      </c>
    </row>
    <row r="449" spans="1:8" s="1384" customFormat="1" ht="60">
      <c r="A449" s="1932"/>
      <c r="B449" s="1381">
        <v>44424200</v>
      </c>
      <c r="C449" s="1034" t="s">
        <v>851</v>
      </c>
      <c r="D449" s="108" t="s">
        <v>327</v>
      </c>
      <c r="E449" s="1382" t="s">
        <v>51</v>
      </c>
      <c r="F449" s="1383">
        <v>420</v>
      </c>
      <c r="G449" s="1383">
        <f t="shared" si="8"/>
        <v>4200</v>
      </c>
      <c r="H449" s="1294">
        <v>10</v>
      </c>
    </row>
    <row r="450" spans="1:8" s="1384" customFormat="1" ht="17.25">
      <c r="A450" s="1932"/>
      <c r="B450" s="1381">
        <v>39241200</v>
      </c>
      <c r="C450" s="1034" t="s">
        <v>844</v>
      </c>
      <c r="D450" s="108" t="s">
        <v>327</v>
      </c>
      <c r="E450" s="1382" t="s">
        <v>51</v>
      </c>
      <c r="F450" s="1383">
        <v>200</v>
      </c>
      <c r="G450" s="1383">
        <f t="shared" si="8"/>
        <v>3000</v>
      </c>
      <c r="H450" s="1294">
        <v>15</v>
      </c>
    </row>
    <row r="451" spans="1:8" s="1384" customFormat="1" ht="17.25">
      <c r="A451" s="1932"/>
      <c r="B451" s="1381">
        <v>39292500</v>
      </c>
      <c r="C451" s="1034" t="s">
        <v>850</v>
      </c>
      <c r="D451" s="108" t="s">
        <v>327</v>
      </c>
      <c r="E451" s="1382" t="s">
        <v>51</v>
      </c>
      <c r="F451" s="1383">
        <v>100</v>
      </c>
      <c r="G451" s="1383">
        <f t="shared" si="8"/>
        <v>1500</v>
      </c>
      <c r="H451" s="1294">
        <v>15</v>
      </c>
    </row>
    <row r="452" spans="1:8" s="1384" customFormat="1" ht="30">
      <c r="A452" s="1932"/>
      <c r="B452" s="1381">
        <v>30197100</v>
      </c>
      <c r="C452" s="1034" t="s">
        <v>832</v>
      </c>
      <c r="D452" s="108" t="s">
        <v>327</v>
      </c>
      <c r="E452" s="1382" t="s">
        <v>51</v>
      </c>
      <c r="F452" s="1383">
        <v>500</v>
      </c>
      <c r="G452" s="1383">
        <f t="shared" si="8"/>
        <v>7500</v>
      </c>
      <c r="H452" s="1294">
        <v>15</v>
      </c>
    </row>
    <row r="453" spans="1:8" s="1384" customFormat="1" ht="30">
      <c r="A453" s="1932"/>
      <c r="B453" s="1381">
        <v>30197110</v>
      </c>
      <c r="C453" s="1034" t="s">
        <v>840</v>
      </c>
      <c r="D453" s="108" t="s">
        <v>327</v>
      </c>
      <c r="E453" s="1383" t="s">
        <v>58</v>
      </c>
      <c r="F453" s="1383">
        <v>70</v>
      </c>
      <c r="G453" s="1383">
        <f t="shared" si="8"/>
        <v>6300</v>
      </c>
      <c r="H453" s="1294">
        <v>90</v>
      </c>
    </row>
    <row r="454" spans="1:8" s="1384" customFormat="1" ht="30">
      <c r="A454" s="1932"/>
      <c r="B454" s="1381">
        <v>30197320</v>
      </c>
      <c r="C454" s="1034" t="s">
        <v>841</v>
      </c>
      <c r="D454" s="108" t="s">
        <v>327</v>
      </c>
      <c r="E454" s="1383" t="s">
        <v>58</v>
      </c>
      <c r="F454" s="1383">
        <v>50</v>
      </c>
      <c r="G454" s="1383">
        <f t="shared" si="8"/>
        <v>2000</v>
      </c>
      <c r="H454" s="1294">
        <v>40</v>
      </c>
    </row>
    <row r="455" spans="1:8" s="1384" customFormat="1" ht="45">
      <c r="A455" s="1932"/>
      <c r="B455" s="1381">
        <v>39241200</v>
      </c>
      <c r="C455" s="1034" t="s">
        <v>845</v>
      </c>
      <c r="D455" s="108" t="s">
        <v>327</v>
      </c>
      <c r="E455" s="1382" t="s">
        <v>51</v>
      </c>
      <c r="F455" s="1383">
        <v>100</v>
      </c>
      <c r="G455" s="1383">
        <f t="shared" si="8"/>
        <v>3500</v>
      </c>
      <c r="H455" s="1294">
        <v>35</v>
      </c>
    </row>
    <row r="456" spans="1:8">
      <c r="A456" s="2"/>
      <c r="B456" s="1936" t="s">
        <v>1957</v>
      </c>
      <c r="C456" s="1937"/>
      <c r="D456" s="1390"/>
      <c r="E456" s="1390"/>
      <c r="F456" s="46"/>
      <c r="G456" s="1380">
        <f>SUM(G457:G459)</f>
        <v>801000</v>
      </c>
      <c r="H456" s="4"/>
    </row>
    <row r="457" spans="1:8" ht="45">
      <c r="A457" s="1038">
        <v>4212</v>
      </c>
      <c r="B457" s="1381">
        <v>65310000</v>
      </c>
      <c r="C457" s="1034" t="s">
        <v>80</v>
      </c>
      <c r="D457" s="108" t="s">
        <v>48</v>
      </c>
      <c r="E457" s="1383" t="s">
        <v>55</v>
      </c>
      <c r="F457" s="1383">
        <v>397600</v>
      </c>
      <c r="G457" s="1383">
        <f>F457*H457</f>
        <v>397600</v>
      </c>
      <c r="H457" s="1383">
        <v>1</v>
      </c>
    </row>
    <row r="458" spans="1:8" ht="75">
      <c r="A458" s="1914">
        <v>4214</v>
      </c>
      <c r="B458" s="1381">
        <v>64213000</v>
      </c>
      <c r="C458" s="1034" t="s">
        <v>185</v>
      </c>
      <c r="D458" s="108" t="s">
        <v>48</v>
      </c>
      <c r="E458" s="1383" t="s">
        <v>55</v>
      </c>
      <c r="F458" s="1383">
        <v>115200</v>
      </c>
      <c r="G458" s="1383">
        <f>F458*H458</f>
        <v>115200</v>
      </c>
      <c r="H458" s="1383">
        <v>1</v>
      </c>
    </row>
    <row r="459" spans="1:8" ht="60">
      <c r="A459" s="1935"/>
      <c r="B459" s="1381">
        <v>64211200</v>
      </c>
      <c r="C459" s="1034" t="s">
        <v>354</v>
      </c>
      <c r="D459" s="108" t="s">
        <v>48</v>
      </c>
      <c r="E459" s="1383" t="s">
        <v>55</v>
      </c>
      <c r="F459" s="1383">
        <v>288200</v>
      </c>
      <c r="G459" s="1383">
        <f>F459*H459</f>
        <v>288200</v>
      </c>
      <c r="H459" s="1383">
        <v>1</v>
      </c>
    </row>
    <row r="460" spans="1:8" ht="60">
      <c r="A460" s="148"/>
      <c r="B460" s="148"/>
      <c r="C460" s="1035" t="s">
        <v>2554</v>
      </c>
      <c r="D460" s="148"/>
      <c r="E460" s="148"/>
      <c r="F460" s="33"/>
      <c r="G460" s="149">
        <f>G461</f>
        <v>6760000</v>
      </c>
      <c r="H460" s="1394"/>
    </row>
    <row r="461" spans="1:8">
      <c r="A461" s="1396"/>
      <c r="B461" s="1936" t="s">
        <v>1957</v>
      </c>
      <c r="C461" s="1937"/>
      <c r="D461" s="1390"/>
      <c r="E461" s="1390"/>
      <c r="F461" s="46"/>
      <c r="G461" s="1380">
        <f>SUM(G462:G462)</f>
        <v>6760000</v>
      </c>
      <c r="H461" s="4"/>
    </row>
    <row r="462" spans="1:8" ht="45">
      <c r="A462" s="1395">
        <v>4215</v>
      </c>
      <c r="B462" s="1381">
        <v>66516100</v>
      </c>
      <c r="C462" s="1034" t="s">
        <v>2730</v>
      </c>
      <c r="D462" s="108" t="s">
        <v>48</v>
      </c>
      <c r="E462" s="1383" t="s">
        <v>55</v>
      </c>
      <c r="F462" s="1383">
        <v>6760000</v>
      </c>
      <c r="G462" s="1383">
        <f>F462*H462</f>
        <v>6760000</v>
      </c>
      <c r="H462" s="1383">
        <v>1</v>
      </c>
    </row>
    <row r="463" spans="1:8">
      <c r="A463" s="1397"/>
      <c r="B463" s="1398" t="s">
        <v>2232</v>
      </c>
      <c r="C463" s="1399"/>
      <c r="D463" s="1397"/>
      <c r="E463" s="1397"/>
      <c r="F463" s="1400"/>
      <c r="G463" s="1401">
        <f>G8+G330+G336+G341+G344+G349+G352+G355+G359+G364+G367+G376+G417+G420+G423+G427+G440+G443+G460</f>
        <v>651793237.89999998</v>
      </c>
      <c r="H463" s="1399"/>
    </row>
    <row r="464" spans="1:8" ht="45" customHeight="1">
      <c r="C464" s="1402"/>
    </row>
    <row r="465" spans="1:6" ht="51" customHeight="1">
      <c r="C465" s="1402"/>
    </row>
    <row r="466" spans="1:6" ht="24" customHeight="1"/>
    <row r="467" spans="1:6" ht="51" customHeight="1"/>
    <row r="468" spans="1:6" ht="62.25" customHeight="1"/>
    <row r="469" spans="1:6" ht="67.5" customHeight="1"/>
    <row r="470" spans="1:6" ht="27.75" customHeight="1"/>
    <row r="471" spans="1:6" ht="64.5" customHeight="1"/>
    <row r="472" spans="1:6" ht="67.5" customHeight="1"/>
    <row r="473" spans="1:6" ht="67.5" customHeight="1"/>
    <row r="474" spans="1:6" ht="27.75" customHeight="1"/>
    <row r="475" spans="1:6" ht="64.5" customHeight="1">
      <c r="A475" s="3"/>
      <c r="B475" s="3"/>
      <c r="D475" s="3"/>
      <c r="E475" s="3"/>
      <c r="F475" s="3"/>
    </row>
    <row r="476" spans="1:6" ht="66" customHeight="1">
      <c r="A476" s="3"/>
      <c r="B476" s="3"/>
      <c r="D476" s="3"/>
      <c r="E476" s="3"/>
      <c r="F476" s="3"/>
    </row>
    <row r="477" spans="1:6" ht="29.25" customHeight="1">
      <c r="A477" s="3"/>
      <c r="B477" s="3"/>
      <c r="D477" s="3"/>
      <c r="E477" s="3"/>
      <c r="F477" s="3"/>
    </row>
    <row r="478" spans="1:6" ht="20.25" customHeight="1">
      <c r="A478" s="3"/>
      <c r="B478" s="3"/>
      <c r="D478" s="3"/>
      <c r="E478" s="3"/>
      <c r="F478" s="3"/>
    </row>
    <row r="479" spans="1:6" ht="14.25" customHeight="1">
      <c r="A479" s="3"/>
      <c r="B479" s="3"/>
      <c r="D479" s="3"/>
      <c r="E479" s="3"/>
      <c r="F479" s="3"/>
    </row>
    <row r="480" spans="1:6" ht="19.5" customHeight="1">
      <c r="A480" s="3"/>
      <c r="B480" s="3"/>
      <c r="D480" s="3"/>
      <c r="E480" s="3"/>
      <c r="F480" s="3"/>
    </row>
    <row r="481" spans="1:6" ht="19.5" customHeight="1">
      <c r="A481" s="3"/>
      <c r="B481" s="3"/>
      <c r="D481" s="3"/>
      <c r="E481" s="3"/>
      <c r="F481" s="3"/>
    </row>
    <row r="482" spans="1:6" ht="23.25" customHeight="1">
      <c r="A482" s="3"/>
      <c r="B482" s="3"/>
      <c r="D482" s="3"/>
      <c r="E482" s="3"/>
      <c r="F482" s="3"/>
    </row>
    <row r="483" spans="1:6" ht="15.75" customHeight="1">
      <c r="A483" s="3"/>
      <c r="B483" s="3"/>
      <c r="D483" s="3"/>
      <c r="E483" s="3"/>
      <c r="F483" s="3"/>
    </row>
    <row r="484" spans="1:6" ht="25.5" customHeight="1">
      <c r="A484" s="3"/>
      <c r="B484" s="3"/>
      <c r="D484" s="3"/>
      <c r="E484" s="3"/>
      <c r="F484" s="3"/>
    </row>
    <row r="485" spans="1:6" ht="16.5" customHeight="1">
      <c r="A485" s="3"/>
      <c r="B485" s="3"/>
      <c r="D485" s="3"/>
      <c r="E485" s="3"/>
      <c r="F485" s="3"/>
    </row>
    <row r="486" spans="1:6" ht="20.25" customHeight="1">
      <c r="A486" s="3"/>
      <c r="B486" s="3"/>
      <c r="D486" s="3"/>
      <c r="E486" s="3"/>
      <c r="F486" s="3"/>
    </row>
    <row r="487" spans="1:6" ht="28.5" customHeight="1">
      <c r="A487" s="3"/>
      <c r="B487" s="3"/>
      <c r="D487" s="3"/>
      <c r="E487" s="3"/>
      <c r="F487" s="3"/>
    </row>
    <row r="488" spans="1:6" ht="28.5" customHeight="1">
      <c r="A488" s="3"/>
      <c r="B488" s="3"/>
      <c r="D488" s="3"/>
      <c r="E488" s="3"/>
      <c r="F488" s="3"/>
    </row>
    <row r="489" spans="1:6" ht="28.5" customHeight="1">
      <c r="A489" s="3"/>
      <c r="B489" s="3"/>
      <c r="D489" s="3"/>
      <c r="E489" s="3"/>
      <c r="F489" s="3"/>
    </row>
    <row r="490" spans="1:6" ht="28.5" customHeight="1">
      <c r="A490" s="3"/>
      <c r="B490" s="3"/>
      <c r="D490" s="3"/>
      <c r="E490" s="3"/>
      <c r="F490" s="3"/>
    </row>
    <row r="491" spans="1:6" ht="28.5" customHeight="1">
      <c r="A491" s="3"/>
      <c r="B491" s="3"/>
      <c r="D491" s="3"/>
      <c r="E491" s="3"/>
      <c r="F491" s="3"/>
    </row>
    <row r="492" spans="1:6" ht="28.5" customHeight="1">
      <c r="A492" s="3"/>
      <c r="B492" s="3"/>
      <c r="D492" s="3"/>
      <c r="E492" s="3"/>
      <c r="F492" s="3"/>
    </row>
    <row r="493" spans="1:6" ht="28.5" customHeight="1">
      <c r="A493" s="3"/>
      <c r="B493" s="3"/>
      <c r="D493" s="3"/>
      <c r="E493" s="3"/>
      <c r="F493" s="3"/>
    </row>
    <row r="494" spans="1:6" ht="28.5" customHeight="1">
      <c r="A494" s="3"/>
      <c r="B494" s="3"/>
      <c r="D494" s="3"/>
      <c r="E494" s="3"/>
      <c r="F494" s="3"/>
    </row>
    <row r="495" spans="1:6" ht="28.5" customHeight="1">
      <c r="A495" s="3"/>
      <c r="B495" s="3"/>
      <c r="D495" s="3"/>
      <c r="E495" s="3"/>
      <c r="F495" s="3"/>
    </row>
    <row r="496" spans="1:6" ht="28.5" customHeight="1">
      <c r="A496" s="3"/>
      <c r="B496" s="3"/>
      <c r="D496" s="3"/>
      <c r="E496" s="3"/>
      <c r="F496" s="3"/>
    </row>
    <row r="497" spans="1:6" ht="45" customHeight="1">
      <c r="A497" s="3"/>
      <c r="B497" s="3"/>
      <c r="D497" s="3"/>
      <c r="E497" s="3"/>
      <c r="F497" s="3"/>
    </row>
    <row r="498" spans="1:6" ht="18.75" customHeight="1">
      <c r="A498" s="3"/>
      <c r="B498" s="3"/>
      <c r="D498" s="3"/>
      <c r="E498" s="3"/>
      <c r="F498" s="3"/>
    </row>
    <row r="499" spans="1:6" ht="43.5" customHeight="1">
      <c r="A499" s="3"/>
      <c r="B499" s="3"/>
      <c r="D499" s="3"/>
      <c r="E499" s="3"/>
      <c r="F499" s="3"/>
    </row>
    <row r="500" spans="1:6" ht="101.25" customHeight="1">
      <c r="A500" s="3"/>
      <c r="B500" s="3"/>
      <c r="D500" s="3"/>
      <c r="E500" s="3"/>
      <c r="F500" s="3"/>
    </row>
    <row r="501" spans="1:6" ht="74.25" customHeight="1">
      <c r="A501" s="3"/>
      <c r="B501" s="3"/>
      <c r="D501" s="3"/>
      <c r="E501" s="3"/>
      <c r="F501" s="3"/>
    </row>
    <row r="502" spans="1:6" ht="21" customHeight="1">
      <c r="A502" s="3"/>
      <c r="B502" s="3"/>
      <c r="D502" s="3"/>
      <c r="E502" s="3"/>
      <c r="F502" s="3"/>
    </row>
    <row r="503" spans="1:6" ht="15.75" customHeight="1">
      <c r="A503" s="3"/>
      <c r="B503" s="3"/>
      <c r="D503" s="3"/>
      <c r="E503" s="3"/>
      <c r="F503" s="3"/>
    </row>
    <row r="504" spans="1:6" ht="15.75" customHeight="1">
      <c r="A504" s="3"/>
      <c r="B504" s="3"/>
      <c r="D504" s="3"/>
      <c r="E504" s="3"/>
      <c r="F504" s="3"/>
    </row>
    <row r="505" spans="1:6" ht="15.75" customHeight="1">
      <c r="A505" s="3"/>
      <c r="B505" s="3"/>
      <c r="D505" s="3"/>
      <c r="E505" s="3"/>
      <c r="F505" s="3"/>
    </row>
    <row r="506" spans="1:6" ht="15.75" customHeight="1">
      <c r="A506" s="3"/>
      <c r="B506" s="3"/>
      <c r="D506" s="3"/>
      <c r="E506" s="3"/>
      <c r="F506" s="3"/>
    </row>
    <row r="507" spans="1:6" ht="15.75" customHeight="1">
      <c r="A507" s="3"/>
      <c r="B507" s="3"/>
      <c r="D507" s="3"/>
      <c r="E507" s="3"/>
      <c r="F507" s="3"/>
    </row>
    <row r="508" spans="1:6" ht="15.75" customHeight="1">
      <c r="A508" s="3"/>
      <c r="B508" s="3"/>
      <c r="D508" s="3"/>
      <c r="E508" s="3"/>
      <c r="F508" s="3"/>
    </row>
    <row r="509" spans="1:6" ht="15.75" customHeight="1">
      <c r="A509" s="3"/>
      <c r="B509" s="3"/>
      <c r="D509" s="3"/>
      <c r="E509" s="3"/>
      <c r="F509" s="3"/>
    </row>
    <row r="510" spans="1:6" ht="15.75" customHeight="1">
      <c r="A510" s="3"/>
      <c r="B510" s="3"/>
      <c r="D510" s="3"/>
      <c r="E510" s="3"/>
      <c r="F510" s="3"/>
    </row>
    <row r="511" spans="1:6" ht="27" customHeight="1">
      <c r="A511" s="3"/>
      <c r="B511" s="3"/>
      <c r="D511" s="3"/>
      <c r="E511" s="3"/>
      <c r="F511" s="3"/>
    </row>
    <row r="512" spans="1:6" ht="15.75" customHeight="1">
      <c r="A512" s="3"/>
      <c r="B512" s="3"/>
      <c r="D512" s="3"/>
      <c r="E512" s="3"/>
      <c r="F512" s="3"/>
    </row>
    <row r="513" spans="1:6" ht="15.75" customHeight="1">
      <c r="A513" s="3"/>
      <c r="B513" s="3"/>
      <c r="D513" s="3"/>
      <c r="E513" s="3"/>
      <c r="F513" s="3"/>
    </row>
    <row r="514" spans="1:6" ht="15.75" customHeight="1">
      <c r="A514" s="3"/>
      <c r="B514" s="3"/>
      <c r="D514" s="3"/>
      <c r="E514" s="3"/>
      <c r="F514" s="3"/>
    </row>
    <row r="515" spans="1:6" ht="15.75" customHeight="1">
      <c r="A515" s="3"/>
      <c r="B515" s="3"/>
      <c r="D515" s="3"/>
      <c r="E515" s="3"/>
      <c r="F515" s="3"/>
    </row>
    <row r="516" spans="1:6" ht="15.75" customHeight="1">
      <c r="A516" s="3"/>
      <c r="B516" s="3"/>
      <c r="D516" s="3"/>
      <c r="E516" s="3"/>
      <c r="F516" s="3"/>
    </row>
    <row r="517" spans="1:6" ht="15.75" customHeight="1">
      <c r="A517" s="3"/>
      <c r="B517" s="3"/>
      <c r="D517" s="3"/>
      <c r="E517" s="3"/>
      <c r="F517" s="3"/>
    </row>
    <row r="518" spans="1:6" ht="15.75" customHeight="1">
      <c r="A518" s="3"/>
      <c r="B518" s="3"/>
      <c r="D518" s="3"/>
      <c r="E518" s="3"/>
      <c r="F518" s="3"/>
    </row>
    <row r="519" spans="1:6" ht="15.75" customHeight="1">
      <c r="A519" s="3"/>
      <c r="B519" s="3"/>
      <c r="D519" s="3"/>
      <c r="E519" s="3"/>
      <c r="F519" s="3"/>
    </row>
    <row r="520" spans="1:6" ht="15.75" customHeight="1">
      <c r="A520" s="3"/>
      <c r="B520" s="3"/>
      <c r="D520" s="3"/>
      <c r="E520" s="3"/>
      <c r="F520" s="3"/>
    </row>
    <row r="521" spans="1:6" ht="15.75" customHeight="1">
      <c r="A521" s="3"/>
      <c r="B521" s="3"/>
      <c r="D521" s="3"/>
      <c r="E521" s="3"/>
      <c r="F521" s="3"/>
    </row>
    <row r="523" spans="1:6" ht="30.75" customHeight="1">
      <c r="A523" s="3"/>
      <c r="B523" s="3"/>
      <c r="D523" s="3"/>
      <c r="E523" s="3"/>
      <c r="F523" s="3"/>
    </row>
    <row r="524" spans="1:6" ht="42" customHeight="1">
      <c r="A524" s="3"/>
      <c r="B524" s="3"/>
      <c r="D524" s="3"/>
      <c r="E524" s="3"/>
      <c r="F524" s="3"/>
    </row>
    <row r="525" spans="1:6" ht="42" customHeight="1">
      <c r="A525" s="3"/>
      <c r="B525" s="3"/>
      <c r="D525" s="3"/>
      <c r="E525" s="3"/>
      <c r="F525" s="3"/>
    </row>
  </sheetData>
  <mergeCells count="60">
    <mergeCell ref="A10:A18"/>
    <mergeCell ref="A321:A323"/>
    <mergeCell ref="A130:A131"/>
    <mergeCell ref="A132:A185"/>
    <mergeCell ref="B360:C360"/>
    <mergeCell ref="B356:C356"/>
    <mergeCell ref="B342:C342"/>
    <mergeCell ref="B337:C337"/>
    <mergeCell ref="B345:C345"/>
    <mergeCell ref="B299:C299"/>
    <mergeCell ref="B331:C331"/>
    <mergeCell ref="B333:C333"/>
    <mergeCell ref="B350:C350"/>
    <mergeCell ref="A291:A297"/>
    <mergeCell ref="A346:A348"/>
    <mergeCell ref="B347:C347"/>
    <mergeCell ref="A458:A459"/>
    <mergeCell ref="B461:C461"/>
    <mergeCell ref="A429:A437"/>
    <mergeCell ref="A445:A455"/>
    <mergeCell ref="B365:C365"/>
    <mergeCell ref="B368:C368"/>
    <mergeCell ref="A369:A375"/>
    <mergeCell ref="B371:C371"/>
    <mergeCell ref="B377:C377"/>
    <mergeCell ref="B379:C379"/>
    <mergeCell ref="A381:A416"/>
    <mergeCell ref="B392:C392"/>
    <mergeCell ref="B418:C418"/>
    <mergeCell ref="B421:C421"/>
    <mergeCell ref="B424:C424"/>
    <mergeCell ref="B456:C456"/>
    <mergeCell ref="B441:C441"/>
    <mergeCell ref="B444:C444"/>
    <mergeCell ref="B428:C428"/>
    <mergeCell ref="A361:A363"/>
    <mergeCell ref="B362:C362"/>
    <mergeCell ref="B438:C438"/>
    <mergeCell ref="B353:C353"/>
    <mergeCell ref="A300:A301"/>
    <mergeCell ref="A302:A304"/>
    <mergeCell ref="A306:A316"/>
    <mergeCell ref="A324:A329"/>
    <mergeCell ref="A332:A335"/>
    <mergeCell ref="A2:H2"/>
    <mergeCell ref="A190:A243"/>
    <mergeCell ref="A246:A280"/>
    <mergeCell ref="B282:C282"/>
    <mergeCell ref="A5:A6"/>
    <mergeCell ref="B5:C5"/>
    <mergeCell ref="A3:H3"/>
    <mergeCell ref="G5:G6"/>
    <mergeCell ref="H5:H6"/>
    <mergeCell ref="D5:D6"/>
    <mergeCell ref="E5:E6"/>
    <mergeCell ref="F5:F6"/>
    <mergeCell ref="B9:C9"/>
    <mergeCell ref="A19:A27"/>
    <mergeCell ref="A74:A129"/>
    <mergeCell ref="A188:A189"/>
  </mergeCells>
  <phoneticPr fontId="2" type="noConversion"/>
  <pageMargins left="0.24" right="0" top="0.24" bottom="0.32" header="0.27" footer="0.32"/>
  <pageSetup paperSize="9" scale="76" orientation="portrait" r:id="rId1"/>
  <headerFooter alignWithMargins="0"/>
</worksheet>
</file>

<file path=_xmlsignatures/_rels/origin.sigs.rels><?xml version="1.0" encoding="UTF-8" standalone="yes"?>
<Relationships xmlns="http://schemas.openxmlformats.org/package/2006/relationships"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0/09/xmldsig#rsa-sha1"/>
    <Reference URI="#idPackageObject" Type="http://www.w3.org/2000/09/xmldsig#Object">
      <DigestMethod Algorithm="http://www.w3.org/2000/09/xmldsig#sha1"/>
      <DigestValue>SBStft7YA9WzPQUnQAfDWzaDvUc=</DigestValue>
    </Reference>
    <Reference URI="#idOfficeObject" Type="http://www.w3.org/2000/09/xmldsig#Object">
      <DigestMethod Algorithm="http://www.w3.org/2000/09/xmldsig#sha1"/>
      <DigestValue>7GvSvp0ArLcxaqX0pykYkah/jt0=</DigestValue>
    </Reference>
  </SignedInfo>
  <SignatureValue>
    SFrpMRn/WZ2izT4RPNtRLRLIHtBBIZUZUG28e95yESIuMrB4g9U1VFLzZjhIm/v26NDGxJE0
    +jWQqa++Y8zpRzr2Sohza28EuIComvsOV1D2ep2Sn1JJbT/RNYeiveKyblBJ1WGK9FbVtFy+
    jLcFZ/oVky7KruZLLwct5xi7E6ENffu6P/jJtYkPMyuLCsat6Ey2t6LTLTLhxTiRKZGCJW3R
    5IgrF2+GD0cm6F664NCCKOzSIokXpDB210ehfyQUm+W/VwVeJDQXZKDFwRlUc/Hl/HY3nGMK
    XMeQum3w4jaXYO0uVfIju/MqNUiNyLC+a262gMtlKyd5jdom/6FosA==
  </SignatureValue>
  <KeyInfo>
    <KeyValue>
      <RSAKeyValue>
        <Modulus>
            lGVm6tzeNwWL7Na0fjnkZPVhMb4tzaJ80xKs4eELRHPTC7Nda0WQSA0otVOjbN56o4B2MhAY
            8yAqlwMF/yaF1M//tj64WpBt5pdtf3hiT6Dd8xsFZ5DYqk19jJe+R8V7SGWisPvaZp4TUBlY
            FmfC2UXSdckouF6Df/uXIeSpACApD5G2BwZpIjIQuvvOtvCYxFGSQjUwPrA7cT4OYJo/ugQu
            g/UzDge8H9mkA1m72Rc1kZle7qDiS1/4KIBgMHRh4NfHlywrpvNJuZz9QiLfIjm1LRCQuMza
            CFuIYzff6rJ621wBO44egphu+twx8d+JIPdTR3fAO9VN57swKg6l6Q==
          </Modulus>
        <Exponent>AQAB</Exponent>
      </RSAKeyValue>
    </KeyValue>
    <X509Data>
      <X509Certificate>
          MIIFIjCCAwqgAwIBAgIIME/Q70Nqd6AwDQYJKoZIhvcNAQELBQAwQzELMAkGA1UEBhMCQU0x
          EzARBgNVBAoMCkVLRU5HIENKU0MxCjAIBgNVBAUTATIxEzARBgNVBAMMCkNpdGl6ZW4gQ0Ew
          HhcNMTMwNzE2MTAxMDM3WhcNMjMwNzE2MTAxMDM3WjCBgDELMAkGA1UEBhMCQU0xHTAbBgNV
          BAQMFNS51LHUtNS11Y7ViNWN1YXUsdWGMRUwEwYDVQQqDAzVjNWI1ZLUtNS71L8xFTATBgNV
          BAUTDDI1NGEyZTA2ODgyZjEkMCIGA1UEAwwbVEFERVZPU1lBTiBSVURJSyAxNTAxNzgwMzM2
          MIIBIjANBgkqhkiG9w0BAQEFAAOCAQ8AMIIBCgKCAQEAlGVm6tzeNwWL7Na0fjnkZPVhMb4t
          zaJ80xKs4eELRHPTC7Nda0WQSA0otVOjbN56o4B2MhAY8yAqlwMF/yaF1M//tj64WpBt5pdt
          f3hiT6Dd8xsFZ5DYqk19jJe+R8V7SGWisPvaZp4TUBlYFmfC2UXSdckouF6Df/uXIeSpACAp
          D5G2BwZpIjIQuvvOtvCYxFGSQjUwPrA7cT4OYJo/ugQug/UzDge8H9mkA1m72Rc1kZle7qDi
          S1/4KIBgMHRh4NfHlywrpvNJuZz9QiLfIjm1LRCQuMzaCFuIYzff6rJ621wBO44egphu+twx
          8d+JIPdTR3fAO9VN57swKg6l6QIDAQABo4HbMIHYMB0GA1UdDgQWBBR9DJDPjH8eIDA1QzEp
          3XJwaD10qTAMBgNVHRMBAf8EAjAAMB8GA1UdIwQYMBaAFHzuWyMed/vKHqjsBdnk0t0S9hhn
          MD8GA1UdIAQ4MDYwNAYDVR0gMC0wKwYIKwYBBQUHAgEWH2h0dHA6Ly93d3cuZWtlbmcuYW0v
          P3BhZ2VfaWQ9NzQwNwYDVR0fBDAwLjAsoCqgKIYmaHR0cDovL3d3dy5la2VuZy5hbS8/cGFn
          ZV9pZD03NC9jYS5jcmwwDgYDVR0PAQH/BAQDAgSwMA0GCSqGSIb3DQEBCwUAA4ICAQBUBbOl
          Ock88o4xgXysG+/erriEl0VlAXeYx6JYPqckgHoCFsJHDXr+Fd/sZbaeSRgLBgW/GNzzhAwX
          kgeGxGMIpwELFJDOeFJAxy3/ZhYJZ/PLmdHPJeotURFrG3WdJikm8a/Lxtke2E9K6JsQwBb2
          9meCak2vEogqVviAhgPbFu7aAP2I9YUZFNlO3NCNt7IhOeSOBGAeIVX2Um19XoWZ2NIRn056
          EF54G8UvZwZNEXtM0dS7ctJkL1wlzHfCSjGEChJmt/xfsMnv8M7sGWZANpxWbEzHUTyrmCIs
          RtPF1xPHf91EV9kgLOYlv36izm471EOai+rkvaZHZARV9HEUfDQjr5m1lcxUs5wM50kuMcIG
          DS5+cKptpbHirCxPnJtaBRe352Fr7eCOxoEWNSPexGFio/KIaZmz3uCraPNJ5B5hiFGKQeis
          ahRykLMJjz4bDF0O/qUVRB1fuXD7MMY5LtxAu32ySvDbd41mE7PYfoI6sbU8rUTaiG7IXsW/
          EfhPHJDFv1/U9NtK7XxDpjjdQpDNiMImhy488qI9VS1n/SxiJxPS9x4A+9wq2HY7Brovvdiz
          KYLn14FVR12B+YlBrR7vP78VEg7XvqqEmA3LNJoQJJ7nLuKh4eCp6iG3ju0Awj+RHbmD3Cr6
          n+rdeISz0eE+mbP8npr3EdVGMWuT9g==
        </X509Certificate>
    </X509Data>
  </KeyInfo>
  <Object xmlns:mdssi="http://schemas.openxmlformats.org/package/2006/digital-signature"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+nAd0bim5u961Z6hkrztwiSj8HA=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SourceId="rId8"/>
            <mdssi:RelationshipReference SourceId="rId13"/>
            <mdssi:RelationshipReference SourceId="rId3"/>
            <mdssi:RelationshipReference SourceId="rId7"/>
            <mdssi:RelationshipReference SourceId="rId12"/>
            <mdssi:RelationshipReference SourceId="rId17"/>
            <mdssi:RelationshipReference SourceId="rId2"/>
            <mdssi:RelationshipReference SourceId="rId16"/>
            <mdssi:RelationshipReference SourceId="rId1"/>
            <mdssi:RelationshipReference SourceId="rId6"/>
            <mdssi:RelationshipReference SourceId="rId11"/>
            <mdssi:RelationshipReference SourceId="rId5"/>
            <mdssi:RelationshipReference SourceId="rId15"/>
            <mdssi:RelationshipReference SourceId="rId10"/>
            <mdssi:RelationshipReference SourceId="rId4"/>
            <mdssi:RelationshipReference SourceId="rId9"/>
            <mdssi:RelationshipReference SourceId="rId14"/>
          </Transform>
          <Transform Algorithm="http://www.w3.org/TR/2001/REC-xml-c14n-20010315"/>
        </Transforms>
        <DigestMethod Algorithm="http://www.w3.org/2000/09/xmldsig#sha1"/>
        <DigestValue>Mm4A6PKmzMC4h/lAw4gMaGoYdCI=</DigestValue>
      </Reference>
      <Reference URI="/xl/calcChain.xml?ContentType=application/vnd.openxmlformats-officedocument.spreadsheetml.calcChain+xml">
        <DigestMethod Algorithm="http://www.w3.org/2000/09/xmldsig#sha1"/>
        <DigestValue>4itC0IQpo3FnaoMZ3omIVUSWZKs=</DigestValue>
      </Reference>
      <Reference URI="/xl/drawings/drawing1.xml?ContentType=application/vnd.openxmlformats-officedocument.drawing+xml">
        <DigestMethod Algorithm="http://www.w3.org/2000/09/xmldsig#sha1"/>
        <DigestValue>xqDpvMQQ+K/UTW9J72/dbgMGfR4=</DigestValue>
      </Reference>
      <Reference URI="/xl/printerSettings/printerSettings1.bin?ContentType=application/vnd.openxmlformats-officedocument.spreadsheetml.printerSettings">
        <DigestMethod Algorithm="http://www.w3.org/2000/09/xmldsig#sha1"/>
        <DigestValue>DI8KHE9Jp2j93kEtCUTSCuWhuK8=</DigestValue>
      </Reference>
      <Reference URI="/xl/printerSettings/printerSettings10.bin?ContentType=application/vnd.openxmlformats-officedocument.spreadsheetml.printerSettings">
        <DigestMethod Algorithm="http://www.w3.org/2000/09/xmldsig#sha1"/>
        <DigestValue>DI8KHE9Jp2j93kEtCUTSCuWhuK8=</DigestValue>
      </Reference>
      <Reference URI="/xl/printerSettings/printerSettings11.bin?ContentType=application/vnd.openxmlformats-officedocument.spreadsheetml.printerSettings">
        <DigestMethod Algorithm="http://www.w3.org/2000/09/xmldsig#sha1"/>
        <DigestValue>DI8KHE9Jp2j93kEtCUTSCuWhuK8=</DigestValue>
      </Reference>
      <Reference URI="/xl/printerSettings/printerSettings12.bin?ContentType=application/vnd.openxmlformats-officedocument.spreadsheetml.printerSettings">
        <DigestMethod Algorithm="http://www.w3.org/2000/09/xmldsig#sha1"/>
        <DigestValue>DI8KHE9Jp2j93kEtCUTSCuWhuK8=</DigestValue>
      </Reference>
      <Reference URI="/xl/printerSettings/printerSettings13.bin?ContentType=application/vnd.openxmlformats-officedocument.spreadsheetml.printerSettings">
        <DigestMethod Algorithm="http://www.w3.org/2000/09/xmldsig#sha1"/>
        <DigestValue>DI8KHE9Jp2j93kEtCUTSCuWhuK8=</DigestValue>
      </Reference>
      <Reference URI="/xl/printerSettings/printerSettings2.bin?ContentType=application/vnd.openxmlformats-officedocument.spreadsheetml.printerSettings">
        <DigestMethod Algorithm="http://www.w3.org/2000/09/xmldsig#sha1"/>
        <DigestValue>DI8KHE9Jp2j93kEtCUTSCuWhuK8=</DigestValue>
      </Reference>
      <Reference URI="/xl/printerSettings/printerSettings3.bin?ContentType=application/vnd.openxmlformats-officedocument.spreadsheetml.printerSettings">
        <DigestMethod Algorithm="http://www.w3.org/2000/09/xmldsig#sha1"/>
        <DigestValue>DI8KHE9Jp2j93kEtCUTSCuWhuK8=</DigestValue>
      </Reference>
      <Reference URI="/xl/printerSettings/printerSettings4.bin?ContentType=application/vnd.openxmlformats-officedocument.spreadsheetml.printerSettings">
        <DigestMethod Algorithm="http://www.w3.org/2000/09/xmldsig#sha1"/>
        <DigestValue>DI8KHE9Jp2j93kEtCUTSCuWhuK8=</DigestValue>
      </Reference>
      <Reference URI="/xl/printerSettings/printerSettings5.bin?ContentType=application/vnd.openxmlformats-officedocument.spreadsheetml.printerSettings">
        <DigestMethod Algorithm="http://www.w3.org/2000/09/xmldsig#sha1"/>
        <DigestValue>DI8KHE9Jp2j93kEtCUTSCuWhuK8=</DigestValue>
      </Reference>
      <Reference URI="/xl/printerSettings/printerSettings6.bin?ContentType=application/vnd.openxmlformats-officedocument.spreadsheetml.printerSettings">
        <DigestMethod Algorithm="http://www.w3.org/2000/09/xmldsig#sha1"/>
        <DigestValue>DI8KHE9Jp2j93kEtCUTSCuWhuK8=</DigestValue>
      </Reference>
      <Reference URI="/xl/printerSettings/printerSettings7.bin?ContentType=application/vnd.openxmlformats-officedocument.spreadsheetml.printerSettings">
        <DigestMethod Algorithm="http://www.w3.org/2000/09/xmldsig#sha1"/>
        <DigestValue>DI8KHE9Jp2j93kEtCUTSCuWhuK8=</DigestValue>
      </Reference>
      <Reference URI="/xl/printerSettings/printerSettings8.bin?ContentType=application/vnd.openxmlformats-officedocument.spreadsheetml.printerSettings">
        <DigestMethod Algorithm="http://www.w3.org/2000/09/xmldsig#sha1"/>
        <DigestValue>DI8KHE9Jp2j93kEtCUTSCuWhuK8=</DigestValue>
      </Reference>
      <Reference URI="/xl/printerSettings/printerSettings9.bin?ContentType=application/vnd.openxmlformats-officedocument.spreadsheetml.printerSettings">
        <DigestMethod Algorithm="http://www.w3.org/2000/09/xmldsig#sha1"/>
        <DigestValue>DI8KHE9Jp2j93kEtCUTSCuWhuK8=</DigestValue>
      </Reference>
      <Reference URI="/xl/sharedStrings.xml?ContentType=application/vnd.openxmlformats-officedocument.spreadsheetml.sharedStrings+xml">
        <DigestMethod Algorithm="http://www.w3.org/2000/09/xmldsig#sha1"/>
        <DigestValue>3FTR/X7EFpTxvIYpZNvJK0sBjrc=</DigestValue>
      </Reference>
      <Reference URI="/xl/styles.xml?ContentType=application/vnd.openxmlformats-officedocument.spreadsheetml.styles+xml">
        <DigestMethod Algorithm="http://www.w3.org/2000/09/xmldsig#sha1"/>
        <DigestValue>eY4wpvKmWEo+z6stqu9T+Kol6BY=</DigestValue>
      </Reference>
      <Reference URI="/xl/theme/theme1.xml?ContentType=application/vnd.openxmlformats-officedocument.theme+xml">
        <DigestMethod Algorithm="http://www.w3.org/2000/09/xmldsig#sha1"/>
        <DigestValue>19P1G/nzk5/gmpSEy1B7FPPZXas=</DigestValue>
      </Reference>
      <Reference URI="/xl/workbook.xml?ContentType=application/vnd.openxmlformats-officedocument.spreadsheetml.sheet.main+xml">
        <DigestMethod Algorithm="http://www.w3.org/2000/09/xmldsig#sha1"/>
        <DigestValue>cHWfnchKU4s1nRhNmfqnNVdoLQI=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x3OS0O1Zv90RqYPQ04JCQKrQR8U=</DigestValue>
      </Reference>
      <Reference URI="/xl/worksheets/_rels/sheet10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LPejZ6yBAfuuMiUZm6rOO7mcndA=</DigestValue>
      </Reference>
      <Reference URI="/xl/worksheets/_rels/sheet11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PxK0qP4o06/lzq3VVh8E9mUG7h0=</DigestValue>
      </Reference>
      <Reference URI="/xl/worksheets/_rels/sheet12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Vclzwqg39PLFkJdzcx3F8AQsaJo=</DigestValue>
      </Reference>
      <Reference URI="/xl/worksheets/_rels/sheet13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U7CUEIIjus89uV8hommNXczPLCs=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DPl54m8ZkWDWmPPYreVK672bwio=</DigestValue>
      </Reference>
      <Reference URI="/xl/worksheets/_rels/sheet3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ew+sNkCbSxwNPstBsGRjC+14Sxg=</DigestValue>
      </Reference>
      <Reference URI="/xl/worksheets/_rels/sheet4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p3Vo1ELbv4NvleayWI6std39/r8=</DigestValue>
      </Reference>
      <Reference URI="/xl/worksheets/_rels/sheet5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gLMRZB7s88mg+sKljXP+o9GVNVU=</DigestValue>
      </Reference>
      <Reference URI="/xl/worksheets/_rels/sheet6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pRTIgt3ZCwCHdZOTjQ1jGIvjSb8=</DigestValue>
      </Reference>
      <Reference URI="/xl/worksheets/_rels/sheet7.xml.rels?ContentType=application/vnd.openxmlformats-package.relationships+xml">
        <Transforms>
          <Transform Algorithm="http://schemas.openxmlformats.org/package/2006/RelationshipTransform">
            <mdssi:RelationshipReference SourceId="rId2"/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BsiWD0kcTbIQ31U+tQfbKZvb8BE=</DigestValue>
      </Reference>
      <Reference URI="/xl/worksheets/_rels/sheet8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evqmqFUdbvaL3aMipGrmdpdWthI=</DigestValue>
      </Reference>
      <Reference URI="/xl/worksheets/_rels/sheet9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N/uDggg8AIygyJh+dIPdIaS6kno=</DigestValue>
      </Reference>
      <Reference URI="/xl/worksheets/sheet1.xml?ContentType=application/vnd.openxmlformats-officedocument.spreadsheetml.worksheet+xml">
        <DigestMethod Algorithm="http://www.w3.org/2000/09/xmldsig#sha1"/>
        <DigestValue>deuMa4wYT9nkDA6+XOXD8ej7L64=</DigestValue>
      </Reference>
      <Reference URI="/xl/worksheets/sheet10.xml?ContentType=application/vnd.openxmlformats-officedocument.spreadsheetml.worksheet+xml">
        <DigestMethod Algorithm="http://www.w3.org/2000/09/xmldsig#sha1"/>
        <DigestValue>Ip9uv9BHLkTml38eFiZyLMFztd0=</DigestValue>
      </Reference>
      <Reference URI="/xl/worksheets/sheet11.xml?ContentType=application/vnd.openxmlformats-officedocument.spreadsheetml.worksheet+xml">
        <DigestMethod Algorithm="http://www.w3.org/2000/09/xmldsig#sha1"/>
        <DigestValue>798gmAF8gRrnzo09vwMLUu54sDw=</DigestValue>
      </Reference>
      <Reference URI="/xl/worksheets/sheet12.xml?ContentType=application/vnd.openxmlformats-officedocument.spreadsheetml.worksheet+xml">
        <DigestMethod Algorithm="http://www.w3.org/2000/09/xmldsig#sha1"/>
        <DigestValue>hdQpz6wkXhd7g4VToM+NPmotn2g=</DigestValue>
      </Reference>
      <Reference URI="/xl/worksheets/sheet13.xml?ContentType=application/vnd.openxmlformats-officedocument.spreadsheetml.worksheet+xml">
        <DigestMethod Algorithm="http://www.w3.org/2000/09/xmldsig#sha1"/>
        <DigestValue>LqESRndbRZjZlKmYNoZ2DF1CbFU=</DigestValue>
      </Reference>
      <Reference URI="/xl/worksheets/sheet2.xml?ContentType=application/vnd.openxmlformats-officedocument.spreadsheetml.worksheet+xml">
        <DigestMethod Algorithm="http://www.w3.org/2000/09/xmldsig#sha1"/>
        <DigestValue>nOP30SsAws5bJj35CRikNjkpBiQ=</DigestValue>
      </Reference>
      <Reference URI="/xl/worksheets/sheet3.xml?ContentType=application/vnd.openxmlformats-officedocument.spreadsheetml.worksheet+xml">
        <DigestMethod Algorithm="http://www.w3.org/2000/09/xmldsig#sha1"/>
        <DigestValue>kEoopZNWZjng9TLf+/z2a8G68ME=</DigestValue>
      </Reference>
      <Reference URI="/xl/worksheets/sheet4.xml?ContentType=application/vnd.openxmlformats-officedocument.spreadsheetml.worksheet+xml">
        <DigestMethod Algorithm="http://www.w3.org/2000/09/xmldsig#sha1"/>
        <DigestValue>AheznOKD0R+S2E9is/12Wjni34c=</DigestValue>
      </Reference>
      <Reference URI="/xl/worksheets/sheet5.xml?ContentType=application/vnd.openxmlformats-officedocument.spreadsheetml.worksheet+xml">
        <DigestMethod Algorithm="http://www.w3.org/2000/09/xmldsig#sha1"/>
        <DigestValue>JTsoW3UJtdT9c79rqWjRK4et11s=</DigestValue>
      </Reference>
      <Reference URI="/xl/worksheets/sheet6.xml?ContentType=application/vnd.openxmlformats-officedocument.spreadsheetml.worksheet+xml">
        <DigestMethod Algorithm="http://www.w3.org/2000/09/xmldsig#sha1"/>
        <DigestValue>D3dJwrqR1bjN/3vPsmiQ/YJWIAE=</DigestValue>
      </Reference>
      <Reference URI="/xl/worksheets/sheet7.xml?ContentType=application/vnd.openxmlformats-officedocument.spreadsheetml.worksheet+xml">
        <DigestMethod Algorithm="http://www.w3.org/2000/09/xmldsig#sha1"/>
        <DigestValue>6UQAO32V8qR8iJXbhptWRxhGEgg=</DigestValue>
      </Reference>
      <Reference URI="/xl/worksheets/sheet8.xml?ContentType=application/vnd.openxmlformats-officedocument.spreadsheetml.worksheet+xml">
        <DigestMethod Algorithm="http://www.w3.org/2000/09/xmldsig#sha1"/>
        <DigestValue>+K/1tpYLSakJ9fduycX64v5WenQ=</DigestValue>
      </Reference>
      <Reference URI="/xl/worksheets/sheet9.xml?ContentType=application/vnd.openxmlformats-officedocument.spreadsheetml.worksheet+xml">
        <DigestMethod Algorithm="http://www.w3.org/2000/09/xmldsig#sha1"/>
        <DigestValue>Pt8El+eM1J1aXqLjMKLOjoxipKU=</DigestValue>
      </Reference>
    </Manifest>
    <SignatureProperties>
      <SignatureProperty Id="idSignatureTime" Target="#idPackageSignature">
        <mdssi:SignatureTime>
          <mdssi:Format>YYYY-MM-DDThh:mm:ssTZD</mdssi:Format>
          <mdssi:Value>2014-11-26T13:11:24Z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/>
          <SignatureText/>
          <SignatureImage/>
          <SignatureComments/>
          <WindowsVersion>6.1</WindowsVersion>
          <OfficeVersion>12.0</OfficeVersion>
          <ApplicationVersion>12.0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ManifestHashAlgorithm>http://www.w3.org/2000/09/xmldsig#sha1</ManifestHashAlgorithm>
          <SignatureType>1</SignatureType>
        </SignatureInfoV1>
      </SignatureProperty>
    </SignatureProperties>
  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13</vt:i4>
      </vt:variant>
      <vt:variant>
        <vt:lpstr>Named Ranges</vt:lpstr>
      </vt:variant>
      <vt:variant>
        <vt:i4>13</vt:i4>
      </vt:variant>
    </vt:vector>
  </HeadingPairs>
  <TitlesOfParts>
    <vt:vector size="26" baseType="lpstr">
      <vt:lpstr>Qaxaqapetaran</vt:lpstr>
      <vt:lpstr>Agapnjak</vt:lpstr>
      <vt:lpstr>Avan</vt:lpstr>
      <vt:lpstr>Arabkir</vt:lpstr>
      <vt:lpstr>Davtashen</vt:lpstr>
      <vt:lpstr>Erebuni</vt:lpstr>
      <vt:lpstr>Kentron</vt:lpstr>
      <vt:lpstr>Malatia</vt:lpstr>
      <vt:lpstr>Nor Norq</vt:lpstr>
      <vt:lpstr>Norq-Marash</vt:lpstr>
      <vt:lpstr>Nubarashen</vt:lpstr>
      <vt:lpstr>Shengavit</vt:lpstr>
      <vt:lpstr>Qanaqer</vt:lpstr>
      <vt:lpstr>Agapnjak!Print_Area</vt:lpstr>
      <vt:lpstr>Arabkir!Print_Area</vt:lpstr>
      <vt:lpstr>Avan!Print_Area</vt:lpstr>
      <vt:lpstr>Davtashen!Print_Area</vt:lpstr>
      <vt:lpstr>Erebuni!Print_Area</vt:lpstr>
      <vt:lpstr>Kentron!Print_Area</vt:lpstr>
      <vt:lpstr>Malatia!Print_Area</vt:lpstr>
      <vt:lpstr>'Nor Norq'!Print_Area</vt:lpstr>
      <vt:lpstr>'Norq-Marash'!Print_Area</vt:lpstr>
      <vt:lpstr>Nubarashen!Print_Area</vt:lpstr>
      <vt:lpstr>Qanaqer!Print_Area</vt:lpstr>
      <vt:lpstr>Qaxaqapetaran!Print_Area</vt:lpstr>
      <vt:lpstr>Shengavit!Print_Area</vt:lpstr>
    </vt:vector>
  </TitlesOfParts>
  <Company>Fin-Artak1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Artak1-fin</dc:creator>
  <cp:lastModifiedBy>edgar.kirakosyan</cp:lastModifiedBy>
  <cp:lastPrinted>2014-06-09T08:25:38Z</cp:lastPrinted>
  <dcterms:created xsi:type="dcterms:W3CDTF">2009-09-23T11:54:41Z</dcterms:created>
  <dcterms:modified xsi:type="dcterms:W3CDTF">2014-11-26T12:27:20Z</dcterms:modified>
</cp:coreProperties>
</file>